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5449_AVIDANTI SAS\"/>
    </mc:Choice>
  </mc:AlternateContent>
  <bookViews>
    <workbookView xWindow="0" yWindow="0" windowWidth="20490" windowHeight="7450" activeTab="4"/>
  </bookViews>
  <sheets>
    <sheet name="TD IPS" sheetId="4" r:id="rId1"/>
    <sheet name="INFO IPS" sheetId="3" r:id="rId2"/>
    <sheet name="TD" sheetId="6" r:id="rId3"/>
    <sheet name="ESTADO DE CADA FACTURA" sheetId="5" r:id="rId4"/>
    <sheet name="FOR-CSA-018" sheetId="7" r:id="rId5"/>
    <sheet name="CIRCULAR 030" sheetId="8" r:id="rId6"/>
  </sheets>
  <externalReferences>
    <externalReference r:id="rId7"/>
    <externalReference r:id="rId8"/>
    <externalReference r:id="rId9"/>
  </externalReferences>
  <definedNames>
    <definedName name="_xlnm._FilterDatabase" localSheetId="1" hidden="1">'INFO IPS'!$B$6:$J$11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6" r:id="rId10"/>
    <pivotCache cacheId="130" r:id="rId1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8" l="1"/>
  <c r="C28" i="8"/>
  <c r="I21" i="8"/>
  <c r="H21" i="8"/>
  <c r="I20" i="8"/>
  <c r="H20" i="8"/>
  <c r="I19" i="8"/>
  <c r="H19" i="8"/>
  <c r="I18" i="8"/>
  <c r="I22" i="8" s="1"/>
  <c r="H18" i="8"/>
  <c r="H22" i="8" s="1"/>
  <c r="I17" i="8"/>
  <c r="H17" i="8"/>
  <c r="C9" i="8"/>
  <c r="I30" i="7"/>
  <c r="H30" i="7"/>
  <c r="I28" i="7"/>
  <c r="H28" i="7"/>
  <c r="I25" i="7"/>
  <c r="H25" i="7"/>
  <c r="C12" i="8"/>
  <c r="C11" i="8"/>
  <c r="AQ1" i="5"/>
  <c r="AP1" i="5"/>
  <c r="AO1" i="5"/>
  <c r="AN1" i="5"/>
  <c r="AM1" i="5"/>
  <c r="AL1" i="5"/>
  <c r="AK1" i="5"/>
  <c r="AJ1" i="5"/>
  <c r="AI1" i="5"/>
  <c r="AH1" i="5"/>
  <c r="AG1" i="5"/>
  <c r="AA1" i="5"/>
  <c r="Z1" i="5"/>
  <c r="V1" i="5"/>
  <c r="U1" i="5"/>
  <c r="T1" i="5"/>
  <c r="S1" i="5"/>
  <c r="L1" i="5"/>
  <c r="J1" i="5"/>
  <c r="I1" i="5"/>
  <c r="I32" i="7" l="1"/>
  <c r="I33" i="7" s="1"/>
  <c r="H32" i="7"/>
  <c r="H33" i="7" s="1"/>
  <c r="J11" i="3"/>
  <c r="H11" i="3"/>
  <c r="G11" i="3"/>
  <c r="I11" i="3" l="1"/>
</calcChain>
</file>

<file path=xl/sharedStrings.xml><?xml version="1.0" encoding="utf-8"?>
<sst xmlns="http://schemas.openxmlformats.org/spreadsheetml/2006/main" count="166" uniqueCount="133">
  <si>
    <t>ESTADO DE CARTERA</t>
  </si>
  <si>
    <t>No.</t>
  </si>
  <si>
    <t>PREFIJO</t>
  </si>
  <si>
    <t>FACTURA</t>
  </si>
  <si>
    <t>FECHA FACTURA</t>
  </si>
  <si>
    <t>FECHA RADICACION</t>
  </si>
  <si>
    <t>VALOR FACTURA</t>
  </si>
  <si>
    <t>SALDO FACTURA</t>
  </si>
  <si>
    <t>SALDO GLOSA</t>
  </si>
  <si>
    <t>SALDO TOTAL</t>
  </si>
  <si>
    <t>Departamento de Cartera</t>
  </si>
  <si>
    <t>Elaboró</t>
  </si>
  <si>
    <t>AVIDANTI SAS NIT: 800185449-9</t>
  </si>
  <si>
    <t>TOTAL</t>
  </si>
  <si>
    <t>CLINICA AVIDANTI SAS NIT 800.185.449-9</t>
  </si>
  <si>
    <t>ACI</t>
  </si>
  <si>
    <t>121-180 Días</t>
  </si>
  <si>
    <t>CASM</t>
  </si>
  <si>
    <t>CAJA DE COMPENSACION FAMILIAR DEL VALLE DEL CAUCA - COMFENALCO VALLE DELAGENTE  890303093</t>
  </si>
  <si>
    <t>Suma de SALDO TOTAL</t>
  </si>
  <si>
    <t>Etiquetas de fila</t>
  </si>
  <si>
    <t>Total general</t>
  </si>
  <si>
    <t>211-300 Días</t>
  </si>
  <si>
    <t>Corriente</t>
  </si>
  <si>
    <t>CORTE A 31 DE DICIEMBRE DE 2024</t>
  </si>
  <si>
    <t>Fecha de Reporte: 15/01/2025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</si>
  <si>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</si>
  <si>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</si>
  <si>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</si>
  <si>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</si>
  <si>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</si>
  <si>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</si>
  <si>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</si>
  <si>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</si>
  <si>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</si>
  <si>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</si>
  <si>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23-01-2025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</si>
  <si>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</si>
  <si>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</si>
  <si>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</si>
  <si>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</si>
  <si>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</si>
  <si>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</si>
  <si>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</si>
  <si>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</si>
  <si>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</si>
  <si>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</si>
  <si>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</si>
  <si>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</si>
  <si>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</si>
  <si>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</si>
  <si>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</si>
  <si>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</si>
  <si>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</si>
  <si>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</si>
  <si>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</si>
  <si>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</si>
  <si>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</si>
  <si>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</si>
  <si>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</si>
  <si>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</si>
  <si>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</si>
  <si>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</si>
  <si>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</si>
  <si>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</si>
  <si>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</si>
  <si>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</si>
  <si>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</si>
  <si>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</si>
  <si>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</si>
  <si>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</si>
  <si>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AVIDANTI SAS</t>
  </si>
  <si>
    <t>ACI1219540</t>
  </si>
  <si>
    <t>800185449_ACI1219540</t>
  </si>
  <si>
    <t>Factura devuelta</t>
  </si>
  <si>
    <t>Devuelta</t>
  </si>
  <si>
    <t>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</t>
  </si>
  <si>
    <t>AUTORIZACION</t>
  </si>
  <si>
    <t>Servicios hospitalarios</t>
  </si>
  <si>
    <t>Hospitalario</t>
  </si>
  <si>
    <t>CASM476915</t>
  </si>
  <si>
    <t>800185449_CASM476915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</si>
  <si>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</si>
  <si>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Urgencias</t>
  </si>
  <si>
    <t>CASM565416</t>
  </si>
  <si>
    <t>800185449_CASM565416</t>
  </si>
  <si>
    <t>Factura pendiente en programacion de pago</t>
  </si>
  <si>
    <t>Finalizada</t>
  </si>
  <si>
    <t>Procesos Servidor</t>
  </si>
  <si>
    <t>ACI1169577</t>
  </si>
  <si>
    <t>800185449_ACI1169577</t>
  </si>
  <si>
    <t>Luis Ernesto Guerrero Galeano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</si>
  <si>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</si>
  <si>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</si>
  <si>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</si>
  <si>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</si>
  <si>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</si>
  <si>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</si>
  <si>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</si>
  <si>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</si>
  <si>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</si>
  <si>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</si>
  <si>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</si>
  <si>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</si>
  <si>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</si>
  <si>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</si>
  <si>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</si>
  <si>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</si>
  <si>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</si>
  <si>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</si>
  <si>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</si>
  <si>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</si>
  <si>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</si>
  <si>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</si>
  <si>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</si>
  <si>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</si>
  <si>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</si>
  <si>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</si>
  <si>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</si>
  <si>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</si>
  <si>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</si>
  <si>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</si>
  <si>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</si>
  <si>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</si>
  <si>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</si>
  <si>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</si>
  <si>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</si>
  <si>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</si>
  <si>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</si>
  <si>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</si>
  <si>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23 2025</t>
  </si>
  <si>
    <t>Señores : AVIDANTI SAS</t>
  </si>
  <si>
    <t>NIT: 800185449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</si>
</sst>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i/>
      <sz val="9"/>
      <color theme="1"/>
      <name val="Calibri Light"/>
      <family val="2"/>
      <scheme val="major"/>
    </font>
    <font>
      <sz val="8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rgb="FF92D050"/>
      </left>
      <right style="thin">
        <color rgb="FF92D050"/>
      </right>
      <top style="thin">
        <color rgb="FF92D050"/>
      </top>
      <bottom style="thin">
        <color rgb="FF92D05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CBF33"/>
      </left>
      <right style="thin">
        <color rgb="FF7CBF33"/>
      </right>
      <top style="thin">
        <color rgb="FF7CBF33"/>
      </top>
      <bottom style="thin">
        <color rgb="FF7CBF33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9" fontId="2" fillId="2" borderId="1">
      <alignment horizontal="center" vertical="center"/>
      <protection locked="0"/>
    </xf>
    <xf numFmtId="49" fontId="1" fillId="0" borderId="3">
      <alignment horizontal="center" vertical="center"/>
      <protection locked="0"/>
    </xf>
    <xf numFmtId="44" fontId="1" fillId="0" borderId="0" applyFont="0" applyFill="0" applyBorder="0" applyAlignment="0" applyProtection="0"/>
    <xf numFmtId="0" fontId="12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2" xfId="0" applyFont="1" applyBorder="1" applyAlignment="1">
      <alignment horizontal="center" vertical="center"/>
    </xf>
    <xf numFmtId="0" fontId="5" fillId="0" borderId="0" xfId="0" applyFont="1" applyAlignment="1">
      <alignment wrapText="1"/>
    </xf>
    <xf numFmtId="49" fontId="7" fillId="3" borderId="2" xfId="2" applyFont="1" applyFill="1" applyBorder="1" applyAlignment="1">
      <alignment horizontal="center" vertical="center" wrapText="1"/>
      <protection locked="0"/>
    </xf>
    <xf numFmtId="0" fontId="5" fillId="0" borderId="2" xfId="0" applyFont="1" applyBorder="1" applyAlignment="1">
      <alignment horizontal="center" wrapText="1"/>
    </xf>
    <xf numFmtId="14" fontId="5" fillId="0" borderId="2" xfId="0" applyNumberFormat="1" applyFont="1" applyBorder="1" applyAlignment="1">
      <alignment horizontal="center" wrapText="1"/>
    </xf>
    <xf numFmtId="0" fontId="8" fillId="0" borderId="0" xfId="0" applyFont="1" applyAlignment="1">
      <alignment wrapText="1"/>
    </xf>
    <xf numFmtId="164" fontId="5" fillId="0" borderId="0" xfId="1" applyNumberFormat="1" applyFont="1" applyAlignment="1">
      <alignment wrapText="1"/>
    </xf>
    <xf numFmtId="164" fontId="7" fillId="3" borderId="2" xfId="1" applyNumberFormat="1" applyFont="1" applyFill="1" applyBorder="1" applyAlignment="1" applyProtection="1">
      <alignment horizontal="center" vertical="center" wrapText="1"/>
      <protection locked="0"/>
    </xf>
    <xf numFmtId="164" fontId="5" fillId="0" borderId="2" xfId="1" applyNumberFormat="1" applyFont="1" applyBorder="1" applyAlignment="1">
      <alignment wrapText="1"/>
    </xf>
    <xf numFmtId="164" fontId="8" fillId="0" borderId="0" xfId="1" applyNumberFormat="1" applyFont="1" applyAlignment="1">
      <alignment wrapText="1"/>
    </xf>
    <xf numFmtId="0" fontId="6" fillId="0" borderId="0" xfId="0" applyFont="1" applyAlignment="1">
      <alignment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8" fillId="0" borderId="4" xfId="0" applyFont="1" applyBorder="1" applyAlignment="1">
      <alignment horizontal="center" wrapText="1"/>
    </xf>
    <xf numFmtId="0" fontId="9" fillId="0" borderId="0" xfId="0" applyFont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 wrapText="1"/>
    </xf>
    <xf numFmtId="165" fontId="10" fillId="0" borderId="2" xfId="4" applyNumberFormat="1" applyFont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165" fontId="10" fillId="2" borderId="2" xfId="4" applyNumberFormat="1" applyFont="1" applyFill="1" applyBorder="1" applyAlignment="1">
      <alignment horizontal="center" vertical="center" wrapText="1"/>
    </xf>
    <xf numFmtId="0" fontId="10" fillId="2" borderId="2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165" fontId="10" fillId="4" borderId="2" xfId="4" applyNumberFormat="1" applyFont="1" applyFill="1" applyBorder="1" applyAlignment="1">
      <alignment horizontal="center" vertical="center" wrapText="1"/>
    </xf>
    <xf numFmtId="165" fontId="10" fillId="5" borderId="2" xfId="4" applyNumberFormat="1" applyFont="1" applyFill="1" applyBorder="1" applyAlignment="1">
      <alignment horizontal="center" vertical="center" wrapText="1"/>
    </xf>
    <xf numFmtId="0" fontId="10" fillId="5" borderId="2" xfId="0" applyFont="1" applyFill="1" applyBorder="1" applyAlignment="1">
      <alignment horizontal="center" vertical="center" wrapText="1"/>
    </xf>
    <xf numFmtId="165" fontId="10" fillId="6" borderId="2" xfId="4" applyNumberFormat="1" applyFont="1" applyFill="1" applyBorder="1" applyAlignment="1">
      <alignment horizontal="center" vertical="center" wrapText="1"/>
    </xf>
    <xf numFmtId="165" fontId="10" fillId="7" borderId="2" xfId="4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14" fontId="10" fillId="7" borderId="2" xfId="0" applyNumberFormat="1" applyFont="1" applyFill="1" applyBorder="1" applyAlignment="1">
      <alignment horizontal="center" vertical="center" wrapText="1"/>
    </xf>
    <xf numFmtId="0" fontId="11" fillId="0" borderId="2" xfId="0" applyFont="1" applyBorder="1" applyAlignment="1">
      <alignment vertical="center"/>
    </xf>
    <xf numFmtId="14" fontId="11" fillId="0" borderId="2" xfId="0" applyNumberFormat="1" applyFont="1" applyBorder="1" applyAlignment="1">
      <alignment vertical="center"/>
    </xf>
    <xf numFmtId="165" fontId="11" fillId="0" borderId="2" xfId="4" applyNumberFormat="1" applyFont="1" applyBorder="1" applyAlignment="1">
      <alignment vertical="center"/>
    </xf>
    <xf numFmtId="0" fontId="11" fillId="0" borderId="2" xfId="4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14" fontId="11" fillId="0" borderId="0" xfId="0" applyNumberFormat="1" applyFont="1" applyAlignment="1">
      <alignment vertical="center"/>
    </xf>
    <xf numFmtId="165" fontId="11" fillId="0" borderId="0" xfId="4" applyNumberFormat="1" applyFont="1" applyAlignment="1">
      <alignment vertical="center"/>
    </xf>
    <xf numFmtId="0" fontId="11" fillId="0" borderId="0" xfId="0" applyNumberFormat="1" applyFont="1" applyAlignment="1">
      <alignment vertical="center"/>
    </xf>
    <xf numFmtId="0" fontId="11" fillId="0" borderId="0" xfId="0" applyFont="1"/>
    <xf numFmtId="0" fontId="0" fillId="0" borderId="0" xfId="0" applyNumberFormat="1"/>
    <xf numFmtId="0" fontId="13" fillId="0" borderId="0" xfId="5" applyFont="1"/>
    <xf numFmtId="0" fontId="13" fillId="0" borderId="5" xfId="5" applyFont="1" applyBorder="1" applyAlignment="1">
      <alignment horizontal="centerContinuous"/>
    </xf>
    <xf numFmtId="0" fontId="13" fillId="0" borderId="6" xfId="5" applyFont="1" applyBorder="1" applyAlignment="1">
      <alignment horizontal="centerContinuous"/>
    </xf>
    <xf numFmtId="0" fontId="14" fillId="0" borderId="5" xfId="5" applyFont="1" applyBorder="1" applyAlignment="1">
      <alignment horizontal="center" vertical="center"/>
    </xf>
    <xf numFmtId="0" fontId="14" fillId="0" borderId="7" xfId="5" applyFont="1" applyBorder="1" applyAlignment="1">
      <alignment horizontal="center" vertical="center"/>
    </xf>
    <xf numFmtId="0" fontId="14" fillId="0" borderId="6" xfId="5" applyFont="1" applyBorder="1" applyAlignment="1">
      <alignment horizontal="center" vertical="center"/>
    </xf>
    <xf numFmtId="0" fontId="14" fillId="0" borderId="8" xfId="5" applyFont="1" applyBorder="1" applyAlignment="1">
      <alignment horizontal="center" vertical="center"/>
    </xf>
    <xf numFmtId="0" fontId="13" fillId="0" borderId="9" xfId="5" applyFont="1" applyBorder="1" applyAlignment="1">
      <alignment horizontal="centerContinuous"/>
    </xf>
    <xf numFmtId="0" fontId="13" fillId="0" borderId="10" xfId="5" applyFont="1" applyBorder="1" applyAlignment="1">
      <alignment horizontal="centerContinuous"/>
    </xf>
    <xf numFmtId="0" fontId="14" fillId="0" borderId="11" xfId="5" applyFont="1" applyBorder="1" applyAlignment="1">
      <alignment horizontal="center" vertical="center"/>
    </xf>
    <xf numFmtId="0" fontId="14" fillId="0" borderId="12" xfId="5" applyFont="1" applyBorder="1" applyAlignment="1">
      <alignment horizontal="center" vertical="center"/>
    </xf>
    <xf numFmtId="0" fontId="14" fillId="0" borderId="13" xfId="5" applyFont="1" applyBorder="1" applyAlignment="1">
      <alignment horizontal="center" vertical="center"/>
    </xf>
    <xf numFmtId="0" fontId="14" fillId="0" borderId="14" xfId="5" applyFont="1" applyBorder="1" applyAlignment="1">
      <alignment horizontal="center" vertical="center"/>
    </xf>
    <xf numFmtId="0" fontId="14" fillId="0" borderId="5" xfId="5" applyFont="1" applyBorder="1" applyAlignment="1">
      <alignment horizontal="centerContinuous" vertical="center"/>
    </xf>
    <xf numFmtId="0" fontId="14" fillId="0" borderId="7" xfId="5" applyFont="1" applyBorder="1" applyAlignment="1">
      <alignment horizontal="centerContinuous" vertical="center"/>
    </xf>
    <xf numFmtId="0" fontId="14" fillId="0" borderId="6" xfId="5" applyFont="1" applyBorder="1" applyAlignment="1">
      <alignment horizontal="centerContinuous" vertical="center"/>
    </xf>
    <xf numFmtId="0" fontId="14" fillId="0" borderId="8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5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/>
    </xf>
    <xf numFmtId="0" fontId="13" fillId="0" borderId="13" xfId="5" applyFont="1" applyBorder="1" applyAlignment="1">
      <alignment horizontal="centerContinuous"/>
    </xf>
    <xf numFmtId="0" fontId="14" fillId="0" borderId="11" xfId="5" applyFont="1" applyBorder="1" applyAlignment="1">
      <alignment horizontal="centerContinuous" vertical="center"/>
    </xf>
    <xf numFmtId="0" fontId="14" fillId="0" borderId="12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 vertical="center"/>
    </xf>
    <xf numFmtId="0" fontId="14" fillId="0" borderId="14" xfId="5" applyFont="1" applyBorder="1" applyAlignment="1">
      <alignment horizontal="centerContinuous" vertical="center"/>
    </xf>
    <xf numFmtId="0" fontId="13" fillId="0" borderId="9" xfId="5" applyFont="1" applyBorder="1"/>
    <xf numFmtId="0" fontId="13" fillId="0" borderId="10" xfId="5" applyFont="1" applyBorder="1"/>
    <xf numFmtId="0" fontId="14" fillId="0" borderId="0" xfId="5" applyFont="1"/>
    <xf numFmtId="14" fontId="13" fillId="0" borderId="0" xfId="5" applyNumberFormat="1" applyFont="1"/>
    <xf numFmtId="166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center" vertical="center"/>
    </xf>
    <xf numFmtId="168" fontId="14" fillId="0" borderId="0" xfId="5" applyNumberFormat="1" applyFont="1" applyAlignment="1">
      <alignment horizontal="center" vertical="center"/>
    </xf>
    <xf numFmtId="1" fontId="14" fillId="0" borderId="0" xfId="5" applyNumberFormat="1" applyFont="1" applyAlignment="1">
      <alignment horizontal="center"/>
    </xf>
    <xf numFmtId="169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69" fontId="13" fillId="0" borderId="0" xfId="5" applyNumberFormat="1" applyFont="1" applyAlignment="1">
      <alignment horizontal="right"/>
    </xf>
    <xf numFmtId="1" fontId="13" fillId="0" borderId="12" xfId="5" applyNumberFormat="1" applyFont="1" applyBorder="1" applyAlignment="1">
      <alignment horizontal="center"/>
    </xf>
    <xf numFmtId="169" fontId="13" fillId="0" borderId="12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6" xfId="5" applyNumberFormat="1" applyFont="1" applyBorder="1" applyAlignment="1">
      <alignment horizontal="center"/>
    </xf>
    <xf numFmtId="169" fontId="14" fillId="0" borderId="16" xfId="5" applyNumberFormat="1" applyFont="1" applyBorder="1" applyAlignment="1">
      <alignment horizontal="right"/>
    </xf>
    <xf numFmtId="169" fontId="13" fillId="0" borderId="0" xfId="5" applyNumberFormat="1" applyFont="1"/>
    <xf numFmtId="169" fontId="14" fillId="0" borderId="12" xfId="5" applyNumberFormat="1" applyFont="1" applyBorder="1"/>
    <xf numFmtId="169" fontId="13" fillId="0" borderId="12" xfId="5" applyNumberFormat="1" applyFont="1" applyBorder="1"/>
    <xf numFmtId="169" fontId="14" fillId="0" borderId="0" xfId="5" applyNumberFormat="1" applyFont="1"/>
    <xf numFmtId="0" fontId="15" fillId="0" borderId="0" xfId="5" applyFont="1" applyAlignment="1">
      <alignment horizontal="center" vertical="center" wrapText="1"/>
    </xf>
    <xf numFmtId="0" fontId="13" fillId="0" borderId="11" xfId="5" applyFont="1" applyBorder="1"/>
    <xf numFmtId="0" fontId="13" fillId="0" borderId="12" xfId="5" applyFont="1" applyBorder="1"/>
    <xf numFmtId="0" fontId="13" fillId="0" borderId="13" xfId="5" applyFont="1" applyBorder="1"/>
    <xf numFmtId="0" fontId="14" fillId="0" borderId="9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10" xfId="5" applyFont="1" applyBorder="1" applyAlignment="1">
      <alignment horizontal="center" vertical="center" wrapText="1"/>
    </xf>
    <xf numFmtId="0" fontId="13" fillId="8" borderId="0" xfId="5" applyFont="1" applyFill="1"/>
    <xf numFmtId="0" fontId="14" fillId="0" borderId="0" xfId="5" applyFont="1" applyAlignment="1">
      <alignment horizontal="center"/>
    </xf>
    <xf numFmtId="1" fontId="14" fillId="0" borderId="0" xfId="6" applyNumberFormat="1" applyFont="1" applyAlignment="1">
      <alignment horizontal="right"/>
    </xf>
    <xf numFmtId="170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0" fontId="13" fillId="0" borderId="0" xfId="7" applyNumberFormat="1" applyFont="1" applyAlignment="1">
      <alignment horizontal="right"/>
    </xf>
    <xf numFmtId="164" fontId="13" fillId="0" borderId="16" xfId="7" applyNumberFormat="1" applyFont="1" applyBorder="1" applyAlignment="1">
      <alignment horizontal="center"/>
    </xf>
    <xf numFmtId="170" fontId="13" fillId="0" borderId="16" xfId="7" applyNumberFormat="1" applyFont="1" applyBorder="1" applyAlignment="1">
      <alignment horizontal="right"/>
    </xf>
  </cellXfs>
  <cellStyles count="8">
    <cellStyle name="Millares" xfId="1" builtinId="3"/>
    <cellStyle name="Millares 2 2" xfId="7"/>
    <cellStyle name="Millares 3" xfId="6"/>
    <cellStyle name="Moneda" xfId="4" builtinId="4"/>
    <cellStyle name="Normal" xfId="0" builtinId="0"/>
    <cellStyle name="Normal 2 2" xfId="5"/>
    <cellStyle name="styleHeaderTable" xfId="2"/>
    <cellStyle name="StyleTable" xfId="3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3846</xdr:colOff>
      <xdr:row>0</xdr:row>
      <xdr:rowOff>0</xdr:rowOff>
    </xdr:from>
    <xdr:to>
      <xdr:col>2</xdr:col>
      <xdr:colOff>648786</xdr:colOff>
      <xdr:row>4</xdr:row>
      <xdr:rowOff>105134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EDA1A4F7-9386-4E64-A7A2-6685A2505C52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3280" y="0"/>
          <a:ext cx="1076261" cy="680228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aura Camila Varon Ortegon" refreshedDate="45635.430064930559" createdVersion="5" refreshedVersion="5" minRefreshableVersion="3" recordCount="4">
  <cacheSource type="worksheet">
    <worksheetSource ref="B6:J10" sheet="INFO IPS"/>
  </cacheSource>
  <cacheFields count="10">
    <cacheField name="No." numFmtId="0">
      <sharedItems containsSemiMixedTypes="0" containsString="0" containsNumber="1" containsInteger="1" minValue="1" maxValue="4"/>
    </cacheField>
    <cacheField name="PREFIJO" numFmtId="0">
      <sharedItems/>
    </cacheField>
    <cacheField name="FACTURA" numFmtId="0">
      <sharedItems containsSemiMixedTypes="0" containsString="0" containsNumber="1" containsInteger="1" minValue="476915" maxValue="1219540"/>
    </cacheField>
    <cacheField name="FECHA FACTURA" numFmtId="14">
      <sharedItems containsSemiMixedTypes="0" containsNonDate="0" containsDate="1" containsString="0" minDate="2023-10-28T00:00:00" maxDate="2024-10-20T00:00:00"/>
    </cacheField>
    <cacheField name="FECHA RADICACION" numFmtId="14">
      <sharedItems containsSemiMixedTypes="0" containsNonDate="0" containsDate="1" containsString="0" minDate="2024-04-12T00:00:00" maxDate="2024-11-09T00:00:00"/>
    </cacheField>
    <cacheField name="VALOR FACTURA" numFmtId="164">
      <sharedItems containsSemiMixedTypes="0" containsString="0" containsNumber="1" containsInteger="1" minValue="127789" maxValue="87380667"/>
    </cacheField>
    <cacheField name="SALDO FACTURA" numFmtId="164">
      <sharedItems containsSemiMixedTypes="0" containsString="0" containsNumber="1" containsInteger="1" minValue="127789" maxValue="87380667"/>
    </cacheField>
    <cacheField name="SALDO GLOSA" numFmtId="164">
      <sharedItems containsSemiMixedTypes="0" containsString="0" containsNumber="1" containsInteger="1" minValue="0" maxValue="0"/>
    </cacheField>
    <cacheField name="SALDO TOTAL" numFmtId="164">
      <sharedItems containsSemiMixedTypes="0" containsString="0" containsNumber="1" containsInteger="1" minValue="127789" maxValue="87380667"/>
    </cacheField>
    <cacheField name="EDADES CORTE 30/11/2024" numFmtId="0">
      <sharedItems count="3">
        <s v="211-300 Días"/>
        <s v="121-180 Días"/>
        <s v="Corriente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583997916663" createdVersion="5" refreshedVersion="5" minRefreshableVersion="3" recordCount="4">
  <cacheSource type="worksheet">
    <worksheetSource ref="A2:AU6" sheet="ESTADO DE CADA FACTURA"/>
  </cacheSource>
  <cacheFields count="48">
    <cacheField name="NIT IPS" numFmtId="0">
      <sharedItems containsSemiMixedTypes="0" containsString="0" containsNumber="1" containsInteger="1" minValue="800185449" maxValue="80018544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76915" maxValue="121954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28T00:00:00" maxDate="2024-10-20T00:00:00"/>
    </cacheField>
    <cacheField name="IPS Fecha radicado" numFmtId="14">
      <sharedItems containsSemiMixedTypes="0" containsNonDate="0" containsDate="1" containsString="0" minDate="2024-04-12T00:00:00" maxDate="2024-11-09T00:00:00"/>
    </cacheField>
    <cacheField name="IPS Valor Factura" numFmtId="165">
      <sharedItems containsSemiMixedTypes="0" containsString="0" containsNumber="1" containsInteger="1" minValue="127789" maxValue="87380667"/>
    </cacheField>
    <cacheField name="IPS Saldo Factura" numFmtId="165">
      <sharedItems containsSemiMixedTypes="0" containsString="0" containsNumber="1" containsInteger="1" minValue="127789" maxValue="87380667"/>
    </cacheField>
    <cacheField name="Tipo de Contrato" numFmtId="0">
      <sharedItems containsNonDate="0" containsString="0" containsBlank="1" count="1">
        <m/>
      </sharedItems>
    </cacheField>
    <cacheField name="ESTADO EPS 23-01-2025" numFmtId="0">
      <sharedItems count="2"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27789"/>
    </cacheField>
    <cacheField name="DOC CONTA" numFmtId="0">
      <sharedItems containsString="0" containsBlank="1" containsNumber="1" containsInteger="1" minValue="1222542306" maxValue="1222542306"/>
    </cacheField>
    <cacheField name="ESTADO BOX" numFmtId="0">
      <sharedItems/>
    </cacheField>
    <cacheField name="FECHA FACT" numFmtId="14">
      <sharedItems containsSemiMixedTypes="0" containsNonDate="0" containsDate="1" containsString="0" minDate="2023-10-28T00:00:00" maxDate="2024-10-20T00:00:00"/>
    </cacheField>
    <cacheField name="FECHA RAD" numFmtId="14">
      <sharedItems containsSemiMixedTypes="0" containsNonDate="0" containsDate="1" containsString="0" minDate="2024-04-12T00:00:00" maxDate="2024-11-09T00:00:00"/>
    </cacheField>
    <cacheField name="FECHA LIQ" numFmtId="14">
      <sharedItems containsNonDate="0" containsDate="1" containsString="0" containsBlank="1" minDate="2024-04-30T00:00:00" maxDate="2024-11-30T00:00:00"/>
    </cacheField>
    <cacheField name="FECHA DEV" numFmtId="14">
      <sharedItems containsNonDate="0" containsDate="1" containsString="0" containsBlank="1" minDate="2024-07-17T00:00:00" maxDate="2024-12-28T00:00:00"/>
    </cacheField>
    <cacheField name="VALOR BRUTO" numFmtId="165">
      <sharedItems containsSemiMixedTypes="0" containsString="0" containsNumber="1" containsInteger="1" minValue="127789" maxValue="87380667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87380667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5">
      <sharedItems containsSemiMixedTypes="0" containsString="0" containsNumber="1" containsInteger="1" minValue="0" maxValue="191800"/>
    </cacheField>
    <cacheField name="Valor_Glosa y Devolución" numFmtId="165">
      <sharedItems containsSemiMixedTypes="0" containsString="0" containsNumber="1" containsInteger="1" minValue="0" maxValue="87380667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87380667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9180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1"/>
    <s v="ACI"/>
    <n v="1169577"/>
    <d v="2023-10-28T00:00:00"/>
    <d v="2024-04-12T00:00:00"/>
    <n v="191800"/>
    <n v="191800"/>
    <n v="0"/>
    <n v="191800"/>
    <x v="0"/>
  </r>
  <r>
    <n v="2"/>
    <s v="ACI"/>
    <n v="1219540"/>
    <d v="2024-06-20T00:00:00"/>
    <d v="2024-07-12T00:00:00"/>
    <n v="87380667"/>
    <n v="87380667"/>
    <n v="0"/>
    <n v="87380667"/>
    <x v="1"/>
  </r>
  <r>
    <n v="3"/>
    <s v="CASM"/>
    <n v="476915"/>
    <d v="2024-02-02T00:00:00"/>
    <d v="2024-11-08T00:00:00"/>
    <n v="245634"/>
    <n v="245634"/>
    <n v="0"/>
    <n v="245634"/>
    <x v="2"/>
  </r>
  <r>
    <n v="4"/>
    <s v="CASM"/>
    <n v="565416"/>
    <d v="2024-10-19T00:00:00"/>
    <d v="2024-11-08T00:00:00"/>
    <n v="127789"/>
    <n v="127789"/>
    <n v="0"/>
    <n v="127789"/>
    <x v="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">
  <r>
    <n v="800185449"/>
    <s v="AVIDANTI SAS"/>
    <s v="ACI"/>
    <n v="1219540"/>
    <s v="ACI1219540"/>
    <s v="800185449_ACI1219540"/>
    <d v="2024-06-20T00:00:00"/>
    <d v="2024-07-12T00:00:00"/>
    <n v="87380667"/>
    <n v="87380667"/>
    <x v="0"/>
    <x v="0"/>
    <n v="0"/>
    <m/>
    <s v="Devuelta"/>
    <d v="2024-06-20T00:00:00"/>
    <d v="2024-07-12T00:00:00"/>
    <m/>
    <d v="2024-07-17T00:00:00"/>
    <n v="87380667"/>
    <n v="0"/>
    <n v="0"/>
    <n v="87380667"/>
    <m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m/>
    <n v="0"/>
    <n v="87380667"/>
    <s v="DEVOLUCION"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s v="AUTORIZACION"/>
    <s v="Servicios hospitalarios"/>
    <s v="Hospitalario"/>
    <n v="0"/>
    <n v="87380667"/>
    <n v="0"/>
    <n v="0"/>
    <n v="0"/>
    <n v="0"/>
    <n v="0"/>
    <n v="0"/>
    <n v="0"/>
    <n v="0"/>
    <n v="0"/>
    <m/>
    <m/>
    <m/>
    <n v="0"/>
  </r>
  <r>
    <n v="800185449"/>
    <s v="AVIDANTI SAS"/>
    <s v="CASM"/>
    <n v="476915"/>
    <s v="CASM476915"/>
    <s v="800185449_CASM476915"/>
    <d v="2024-02-02T00:00:00"/>
    <d v="2024-11-08T00:00:00"/>
    <n v="245634"/>
    <n v="245634"/>
    <x v="0"/>
    <x v="0"/>
    <n v="0"/>
    <m/>
    <s v="Devuelta"/>
    <d v="2024-02-02T00:00:00"/>
    <d v="2024-11-08T00:00:00"/>
    <m/>
    <d v="2024-12-27T00:00:00"/>
    <n v="245634"/>
    <n v="0"/>
    <n v="0"/>
    <n v="245634"/>
    <m/>
    <s v="AUT: SE REALIZA DEVOLUCIÓN DE FACTURA CON SOPORTES COMPLETOS, FACTURA NO CUENTA CON AUTORIZACIÓN PARA LOS SERVICIOS FACTURADOS, FAVOR COMUNICARSE CON EL ÁREA ENCARGADA, SOLICITARLA A LA capautorizaciones@epsdelagente.com.co"/>
    <m/>
    <n v="0"/>
    <n v="245634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n v="0"/>
    <n v="245634"/>
    <n v="0"/>
    <n v="0"/>
    <n v="0"/>
    <n v="0"/>
    <n v="0"/>
    <n v="0"/>
    <n v="0"/>
    <n v="0"/>
    <n v="0"/>
    <m/>
    <m/>
    <m/>
    <n v="0"/>
  </r>
  <r>
    <n v="800185449"/>
    <s v="AVIDANTI SAS"/>
    <s v="CASM"/>
    <n v="565416"/>
    <s v="CASM565416"/>
    <s v="800185449_CASM565416"/>
    <d v="2024-10-19T00:00:00"/>
    <d v="2024-11-08T00:00:00"/>
    <n v="127789"/>
    <n v="127789"/>
    <x v="0"/>
    <x v="1"/>
    <n v="127789"/>
    <n v="1222542306"/>
    <s v="Finalizada"/>
    <d v="2024-10-19T00:00:00"/>
    <d v="2024-11-08T00:00:00"/>
    <d v="2024-11-29T00:00:00"/>
    <m/>
    <n v="127789"/>
    <n v="0"/>
    <n v="0"/>
    <n v="0"/>
    <m/>
    <m/>
    <s v="Procesos Servidor"/>
    <n v="127789"/>
    <n v="0"/>
    <m/>
    <m/>
    <m/>
    <m/>
    <m/>
    <n v="0"/>
    <n v="0"/>
    <n v="0"/>
    <n v="0"/>
    <n v="0"/>
    <n v="0"/>
    <n v="127789"/>
    <n v="0"/>
    <n v="0"/>
    <n v="0"/>
    <n v="0"/>
    <m/>
    <m/>
    <m/>
    <n v="0"/>
  </r>
  <r>
    <n v="800185449"/>
    <s v="AVIDANTI SAS"/>
    <s v="ACI"/>
    <n v="1169577"/>
    <s v="ACI1169577"/>
    <s v="800185449_ACI1169577"/>
    <d v="2023-10-28T00:00:00"/>
    <d v="2024-04-12T00:00:00"/>
    <n v="191800"/>
    <n v="191800"/>
    <x v="0"/>
    <x v="1"/>
    <n v="0"/>
    <m/>
    <s v="Finalizada"/>
    <d v="2023-10-28T00:00:00"/>
    <d v="2024-04-12T00:00:00"/>
    <d v="2024-04-30T00:00:00"/>
    <m/>
    <n v="191800"/>
    <n v="0"/>
    <n v="0"/>
    <n v="0"/>
    <m/>
    <m/>
    <s v="Luis Ernesto Guerrero Galeano"/>
    <n v="191800"/>
    <n v="0"/>
    <m/>
    <m/>
    <m/>
    <m/>
    <m/>
    <n v="0"/>
    <n v="0"/>
    <n v="0"/>
    <n v="0"/>
    <n v="0"/>
    <n v="0"/>
    <n v="1918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1" cacheId="1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1:B5" firstHeaderRow="1" firstDataRow="1" firstDataCol="1"/>
  <pivotFields count="10">
    <pivotField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dataField="1" numFmtId="164" showAll="0"/>
    <pivotField axis="axisRow" showAll="0" defaultSubtotal="0">
      <items count="3">
        <item x="2"/>
        <item x="1"/>
        <item x="0"/>
      </items>
    </pivotField>
  </pivotFields>
  <rowFields count="1">
    <field x="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Suma de SALDO TOTAL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9" cacheId="1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>
      <items count="2">
        <item x="0"/>
        <item t="default"/>
      </items>
    </pivotField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F1" sqref="F1:J1048576"/>
    </sheetView>
  </sheetViews>
  <sheetFormatPr baseColWidth="10" defaultRowHeight="14.5" x14ac:dyDescent="0.35"/>
  <cols>
    <col min="1" max="1" width="17.54296875" customWidth="1"/>
    <col min="2" max="2" width="21" bestFit="1" customWidth="1"/>
  </cols>
  <sheetData>
    <row r="1" spans="1:2" x14ac:dyDescent="0.35">
      <c r="A1" s="14" t="s">
        <v>20</v>
      </c>
      <c r="B1" t="s">
        <v>19</v>
      </c>
    </row>
    <row r="2" spans="1:2" x14ac:dyDescent="0.35">
      <c r="A2" s="15" t="s">
        <v>23</v>
      </c>
      <c r="B2">
        <v>373423</v>
      </c>
    </row>
    <row r="3" spans="1:2" x14ac:dyDescent="0.35">
      <c r="A3" s="15" t="s">
        <v>16</v>
      </c>
      <c r="B3">
        <v>87380667</v>
      </c>
    </row>
    <row r="4" spans="1:2" x14ac:dyDescent="0.35">
      <c r="A4" s="15" t="s">
        <v>22</v>
      </c>
      <c r="B4">
        <v>191800</v>
      </c>
    </row>
    <row r="5" spans="1:2" x14ac:dyDescent="0.35">
      <c r="A5" s="15" t="s">
        <v>21</v>
      </c>
      <c r="B5">
        <v>87945890</v>
      </c>
    </row>
    <row r="8" spans="1:2" ht="30" customHeight="1" x14ac:dyDescent="0.35"/>
    <row r="9" spans="1:2" ht="15.75" customHeight="1" x14ac:dyDescent="0.35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0"/>
  <sheetViews>
    <sheetView showGridLines="0" zoomScale="106" zoomScaleNormal="106" workbookViewId="0">
      <pane ySplit="6" topLeftCell="A7" activePane="bottomLeft" state="frozen"/>
      <selection pane="bottomLeft" activeCell="C19" sqref="C19"/>
    </sheetView>
  </sheetViews>
  <sheetFormatPr baseColWidth="10" defaultColWidth="11.453125" defaultRowHeight="10.5" x14ac:dyDescent="0.25"/>
  <cols>
    <col min="1" max="1" width="5.453125" style="4" customWidth="1"/>
    <col min="2" max="2" width="6.453125" style="4" customWidth="1"/>
    <col min="3" max="4" width="11.453125" style="4"/>
    <col min="5" max="5" width="9.26953125" style="4" customWidth="1"/>
    <col min="6" max="6" width="11.453125" style="4"/>
    <col min="7" max="7" width="11" style="9" customWidth="1"/>
    <col min="8" max="8" width="11.7265625" style="9" bestFit="1" customWidth="1"/>
    <col min="9" max="9" width="10.26953125" style="9" bestFit="1" customWidth="1"/>
    <col min="10" max="10" width="13.81640625" style="9" bestFit="1" customWidth="1"/>
    <col min="11" max="16384" width="11.453125" style="4"/>
  </cols>
  <sheetData>
    <row r="1" spans="2:10" ht="11.25" customHeight="1" x14ac:dyDescent="0.25">
      <c r="B1" s="13"/>
      <c r="C1" s="13"/>
      <c r="D1" s="17" t="s">
        <v>0</v>
      </c>
      <c r="E1" s="17"/>
      <c r="F1" s="17"/>
      <c r="G1" s="17"/>
      <c r="H1" s="17"/>
      <c r="I1" s="17"/>
      <c r="J1" s="17"/>
    </row>
    <row r="2" spans="2:10" ht="11.25" customHeight="1" x14ac:dyDescent="0.25">
      <c r="B2" s="13"/>
      <c r="C2" s="13"/>
      <c r="D2" s="17" t="s">
        <v>18</v>
      </c>
      <c r="E2" s="17"/>
      <c r="F2" s="17"/>
      <c r="G2" s="17"/>
      <c r="H2" s="17"/>
      <c r="I2" s="17"/>
      <c r="J2" s="17"/>
    </row>
    <row r="3" spans="2:10" ht="11.25" customHeight="1" x14ac:dyDescent="0.25">
      <c r="B3" s="13"/>
      <c r="C3" s="13"/>
      <c r="D3" s="17" t="s">
        <v>24</v>
      </c>
      <c r="E3" s="17"/>
      <c r="F3" s="17"/>
      <c r="G3" s="17"/>
      <c r="H3" s="17"/>
      <c r="I3" s="17"/>
      <c r="J3" s="17"/>
    </row>
    <row r="4" spans="2:10" ht="11.25" customHeight="1" x14ac:dyDescent="0.25">
      <c r="B4" s="13"/>
      <c r="C4" s="13"/>
      <c r="D4" s="17" t="s">
        <v>14</v>
      </c>
      <c r="E4" s="17"/>
      <c r="F4" s="17"/>
      <c r="G4" s="17"/>
      <c r="H4" s="17"/>
      <c r="I4" s="17"/>
      <c r="J4" s="17"/>
    </row>
    <row r="6" spans="2:10" ht="21" x14ac:dyDescent="0.25">
      <c r="B6" s="5" t="s">
        <v>1</v>
      </c>
      <c r="C6" s="5" t="s">
        <v>2</v>
      </c>
      <c r="D6" s="5" t="s">
        <v>3</v>
      </c>
      <c r="E6" s="5" t="s">
        <v>4</v>
      </c>
      <c r="F6" s="5" t="s">
        <v>5</v>
      </c>
      <c r="G6" s="10" t="s">
        <v>6</v>
      </c>
      <c r="H6" s="10" t="s">
        <v>7</v>
      </c>
      <c r="I6" s="10" t="s">
        <v>8</v>
      </c>
      <c r="J6" s="10" t="s">
        <v>9</v>
      </c>
    </row>
    <row r="7" spans="2:10" ht="17.25" customHeight="1" x14ac:dyDescent="0.25">
      <c r="B7" s="6">
        <v>1</v>
      </c>
      <c r="C7" s="3" t="s">
        <v>15</v>
      </c>
      <c r="D7" s="6">
        <v>1169577</v>
      </c>
      <c r="E7" s="7">
        <v>45227</v>
      </c>
      <c r="F7" s="7">
        <v>45394</v>
      </c>
      <c r="G7" s="11">
        <v>191800</v>
      </c>
      <c r="H7" s="11">
        <v>191800</v>
      </c>
      <c r="I7" s="11">
        <v>0</v>
      </c>
      <c r="J7" s="11">
        <v>191800</v>
      </c>
    </row>
    <row r="8" spans="2:10" ht="17.25" customHeight="1" x14ac:dyDescent="0.25">
      <c r="B8" s="6">
        <v>2</v>
      </c>
      <c r="C8" s="3" t="s">
        <v>15</v>
      </c>
      <c r="D8" s="6">
        <v>1219540</v>
      </c>
      <c r="E8" s="7">
        <v>45463</v>
      </c>
      <c r="F8" s="7">
        <v>45485</v>
      </c>
      <c r="G8" s="11">
        <v>87380667</v>
      </c>
      <c r="H8" s="11">
        <v>87380667</v>
      </c>
      <c r="I8" s="11">
        <v>0</v>
      </c>
      <c r="J8" s="11">
        <v>87380667</v>
      </c>
    </row>
    <row r="9" spans="2:10" ht="17.25" customHeight="1" x14ac:dyDescent="0.25">
      <c r="B9" s="6">
        <v>3</v>
      </c>
      <c r="C9" s="3" t="s">
        <v>17</v>
      </c>
      <c r="D9" s="6">
        <v>476915</v>
      </c>
      <c r="E9" s="7">
        <v>45324</v>
      </c>
      <c r="F9" s="7">
        <v>45604</v>
      </c>
      <c r="G9" s="11">
        <v>245634</v>
      </c>
      <c r="H9" s="11">
        <v>245634</v>
      </c>
      <c r="I9" s="11">
        <v>0</v>
      </c>
      <c r="J9" s="11">
        <v>245634</v>
      </c>
    </row>
    <row r="10" spans="2:10" ht="17.25" customHeight="1" x14ac:dyDescent="0.25">
      <c r="B10" s="6">
        <v>4</v>
      </c>
      <c r="C10" s="3" t="s">
        <v>17</v>
      </c>
      <c r="D10" s="6">
        <v>565416</v>
      </c>
      <c r="E10" s="7">
        <v>45584</v>
      </c>
      <c r="F10" s="7">
        <v>45604</v>
      </c>
      <c r="G10" s="11">
        <v>127789</v>
      </c>
      <c r="H10" s="11">
        <v>127789</v>
      </c>
      <c r="I10" s="11">
        <v>0</v>
      </c>
      <c r="J10" s="11">
        <v>127789</v>
      </c>
    </row>
    <row r="11" spans="2:10" s="8" customFormat="1" x14ac:dyDescent="0.25">
      <c r="B11" s="16" t="s">
        <v>13</v>
      </c>
      <c r="C11" s="16"/>
      <c r="D11" s="16"/>
      <c r="E11" s="16"/>
      <c r="F11" s="16"/>
      <c r="G11" s="12">
        <f>SUM(G7:G10)</f>
        <v>87945890</v>
      </c>
      <c r="H11" s="12">
        <f>SUM(H7:H10)</f>
        <v>87945890</v>
      </c>
      <c r="I11" s="12">
        <f>SUM(I7:I10)</f>
        <v>0</v>
      </c>
      <c r="J11" s="12">
        <f>SUM(J7:J10)</f>
        <v>87945890</v>
      </c>
    </row>
    <row r="17" spans="3:3" ht="12" x14ac:dyDescent="0.3">
      <c r="C17" s="1" t="s">
        <v>11</v>
      </c>
    </row>
    <row r="18" spans="3:3" ht="12" x14ac:dyDescent="0.3">
      <c r="C18" s="2" t="s">
        <v>10</v>
      </c>
    </row>
    <row r="19" spans="3:3" ht="12" x14ac:dyDescent="0.3">
      <c r="C19" s="2" t="s">
        <v>12</v>
      </c>
    </row>
    <row r="20" spans="3:3" ht="12" x14ac:dyDescent="0.3">
      <c r="C20" s="2" t="s">
        <v>25</v>
      </c>
    </row>
  </sheetData>
  <sortState ref="B7:Q8128">
    <sortCondition ref="F7:F8128"/>
  </sortState>
  <mergeCells count="5">
    <mergeCell ref="B11:F11"/>
    <mergeCell ref="D1:J1"/>
    <mergeCell ref="D2:J2"/>
    <mergeCell ref="D3:J3"/>
    <mergeCell ref="D4:J4"/>
  </mergeCells>
  <conditionalFormatting sqref="D1:D10">
    <cfRule type="duplicateValues" dxfId="0" priority="18"/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6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14" t="s">
        <v>20</v>
      </c>
      <c r="B3" t="s">
        <v>92</v>
      </c>
      <c r="C3" t="s">
        <v>93</v>
      </c>
    </row>
    <row r="4" spans="1:3" x14ac:dyDescent="0.35">
      <c r="A4" s="15" t="s">
        <v>74</v>
      </c>
      <c r="B4" s="42">
        <v>2</v>
      </c>
      <c r="C4" s="42">
        <v>87626301</v>
      </c>
    </row>
    <row r="5" spans="1:3" x14ac:dyDescent="0.35">
      <c r="A5" s="15" t="s">
        <v>86</v>
      </c>
      <c r="B5" s="42">
        <v>2</v>
      </c>
      <c r="C5" s="42">
        <v>319589</v>
      </c>
    </row>
    <row r="6" spans="1:3" x14ac:dyDescent="0.35">
      <c r="A6" s="15" t="s">
        <v>21</v>
      </c>
      <c r="B6" s="42">
        <v>4</v>
      </c>
      <c r="C6" s="42">
        <v>87945890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"/>
  <sheetViews>
    <sheetView workbookViewId="0">
      <selection activeCell="A3" sqref="A3:B3"/>
    </sheetView>
  </sheetViews>
  <sheetFormatPr baseColWidth="10" defaultRowHeight="10" x14ac:dyDescent="0.2"/>
  <cols>
    <col min="1" max="16384" width="10.90625" style="41"/>
  </cols>
  <sheetData>
    <row r="1" spans="1:47" s="37" customFormat="1" x14ac:dyDescent="0.35">
      <c r="G1" s="38"/>
      <c r="H1" s="38"/>
      <c r="I1" s="39">
        <f t="shared" ref="I1" si="0">+SUBTOTAL(9,I3:I14620)</f>
        <v>87945890</v>
      </c>
      <c r="J1" s="39">
        <f>+SUBTOTAL(9,J3:J14620)</f>
        <v>87945890</v>
      </c>
      <c r="L1" s="39">
        <f t="shared" ref="L1" si="1">+SUBTOTAL(9,L3:L14620)</f>
        <v>127789</v>
      </c>
      <c r="M1" s="40"/>
      <c r="O1" s="38"/>
      <c r="P1" s="38"/>
      <c r="Q1" s="38"/>
      <c r="R1" s="38"/>
      <c r="S1" s="39">
        <f t="shared" ref="S1:V1" si="2">+SUBTOTAL(9,S3:S14620)</f>
        <v>87945890</v>
      </c>
      <c r="T1" s="39">
        <f t="shared" si="2"/>
        <v>0</v>
      </c>
      <c r="U1" s="39">
        <f t="shared" si="2"/>
        <v>0</v>
      </c>
      <c r="V1" s="39">
        <f t="shared" si="2"/>
        <v>87626301</v>
      </c>
      <c r="Z1" s="39">
        <f t="shared" ref="Z1:AA1" si="3">+SUBTOTAL(9,Z3:Z14620)</f>
        <v>319589</v>
      </c>
      <c r="AA1" s="39">
        <f t="shared" si="3"/>
        <v>87626301</v>
      </c>
      <c r="AG1" s="39">
        <f t="shared" ref="AG1:AQ1" si="4">+SUBTOTAL(9,AG3:AG14620)</f>
        <v>0</v>
      </c>
      <c r="AH1" s="39">
        <f t="shared" si="4"/>
        <v>87626301</v>
      </c>
      <c r="AI1" s="39">
        <f t="shared" si="4"/>
        <v>0</v>
      </c>
      <c r="AJ1" s="39">
        <f t="shared" si="4"/>
        <v>0</v>
      </c>
      <c r="AK1" s="39">
        <f t="shared" si="4"/>
        <v>0</v>
      </c>
      <c r="AL1" s="39">
        <f t="shared" si="4"/>
        <v>0</v>
      </c>
      <c r="AM1" s="39">
        <f t="shared" si="4"/>
        <v>319589</v>
      </c>
      <c r="AN1" s="39">
        <f t="shared" si="4"/>
        <v>0</v>
      </c>
      <c r="AO1" s="39">
        <f t="shared" si="4"/>
        <v>0</v>
      </c>
      <c r="AP1" s="39">
        <f t="shared" si="4"/>
        <v>0</v>
      </c>
      <c r="AQ1" s="39">
        <f t="shared" si="4"/>
        <v>0</v>
      </c>
      <c r="AS1" s="38"/>
      <c r="AU1" s="39"/>
    </row>
    <row r="2" spans="1:47" ht="30" x14ac:dyDescent="0.2">
      <c r="A2" s="18" t="s">
        <v>26</v>
      </c>
      <c r="B2" s="18" t="s">
        <v>27</v>
      </c>
      <c r="C2" s="18" t="s">
        <v>28</v>
      </c>
      <c r="D2" s="18" t="s">
        <v>29</v>
      </c>
      <c r="E2" s="18" t="s">
        <v>30</v>
      </c>
      <c r="F2" s="18" t="s">
        <v>31</v>
      </c>
      <c r="G2" s="19" t="s">
        <v>32</v>
      </c>
      <c r="H2" s="19" t="s">
        <v>33</v>
      </c>
      <c r="I2" s="20" t="s">
        <v>34</v>
      </c>
      <c r="J2" s="20" t="s">
        <v>35</v>
      </c>
      <c r="K2" s="21" t="s">
        <v>36</v>
      </c>
      <c r="L2" s="22" t="s">
        <v>37</v>
      </c>
      <c r="M2" s="23" t="s">
        <v>38</v>
      </c>
      <c r="N2" s="24" t="s">
        <v>39</v>
      </c>
      <c r="O2" s="25" t="s">
        <v>40</v>
      </c>
      <c r="P2" s="25" t="s">
        <v>41</v>
      </c>
      <c r="Q2" s="25" t="s">
        <v>42</v>
      </c>
      <c r="R2" s="25" t="s">
        <v>43</v>
      </c>
      <c r="S2" s="26" t="s">
        <v>44</v>
      </c>
      <c r="T2" s="26" t="s">
        <v>45</v>
      </c>
      <c r="U2" s="26" t="s">
        <v>46</v>
      </c>
      <c r="V2" s="26" t="s">
        <v>47</v>
      </c>
      <c r="W2" s="24" t="s">
        <v>48</v>
      </c>
      <c r="X2" s="24" t="s">
        <v>49</v>
      </c>
      <c r="Y2" s="24" t="s">
        <v>50</v>
      </c>
      <c r="Z2" s="26" t="s">
        <v>51</v>
      </c>
      <c r="AA2" s="27" t="s">
        <v>52</v>
      </c>
      <c r="AB2" s="28" t="s">
        <v>53</v>
      </c>
      <c r="AC2" s="28" t="s">
        <v>54</v>
      </c>
      <c r="AD2" s="28" t="s">
        <v>55</v>
      </c>
      <c r="AE2" s="28" t="s">
        <v>56</v>
      </c>
      <c r="AF2" s="28" t="s">
        <v>57</v>
      </c>
      <c r="AG2" s="29" t="s">
        <v>58</v>
      </c>
      <c r="AH2" s="29" t="s">
        <v>59</v>
      </c>
      <c r="AI2" s="29" t="s">
        <v>60</v>
      </c>
      <c r="AJ2" s="29" t="s">
        <v>46</v>
      </c>
      <c r="AK2" s="29" t="s">
        <v>61</v>
      </c>
      <c r="AL2" s="29" t="s">
        <v>45</v>
      </c>
      <c r="AM2" s="29" t="s">
        <v>62</v>
      </c>
      <c r="AN2" s="29" t="s">
        <v>63</v>
      </c>
      <c r="AO2" s="29" t="s">
        <v>64</v>
      </c>
      <c r="AP2" s="30" t="s">
        <v>65</v>
      </c>
      <c r="AQ2" s="30" t="s">
        <v>66</v>
      </c>
      <c r="AR2" s="31" t="s">
        <v>67</v>
      </c>
      <c r="AS2" s="32" t="s">
        <v>68</v>
      </c>
      <c r="AT2" s="31" t="s">
        <v>69</v>
      </c>
      <c r="AU2" s="30" t="s">
        <v>70</v>
      </c>
    </row>
    <row r="3" spans="1:47" x14ac:dyDescent="0.2">
      <c r="A3" s="33">
        <v>800185449</v>
      </c>
      <c r="B3" s="33" t="s">
        <v>71</v>
      </c>
      <c r="C3" s="33" t="s">
        <v>15</v>
      </c>
      <c r="D3" s="33">
        <v>1219540</v>
      </c>
      <c r="E3" s="33" t="s">
        <v>72</v>
      </c>
      <c r="F3" s="33" t="s">
        <v>73</v>
      </c>
      <c r="G3" s="34">
        <v>45463</v>
      </c>
      <c r="H3" s="34">
        <v>45485</v>
      </c>
      <c r="I3" s="35">
        <v>87380667</v>
      </c>
      <c r="J3" s="35">
        <v>87380667</v>
      </c>
      <c r="K3" s="33" t="s">
        <v>74</v>
      </c>
      <c r="L3" s="35">
        <v>0</v>
      </c>
      <c r="M3" s="36"/>
      <c r="N3" s="33" t="s">
        <v>75</v>
      </c>
      <c r="O3" s="34">
        <v>45463</v>
      </c>
      <c r="P3" s="34">
        <v>45485</v>
      </c>
      <c r="Q3" s="34"/>
      <c r="R3" s="34">
        <v>45490</v>
      </c>
      <c r="S3" s="35">
        <v>87380667</v>
      </c>
      <c r="T3" s="35">
        <v>0</v>
      </c>
      <c r="U3" s="35">
        <v>0</v>
      </c>
      <c r="V3" s="35">
        <v>87380667</v>
      </c>
      <c r="W3" s="33"/>
      <c r="X3" s="33" t="s">
        <v>76</v>
      </c>
      <c r="Y3" s="33"/>
      <c r="Z3" s="35">
        <v>0</v>
      </c>
      <c r="AA3" s="35">
        <v>87380667</v>
      </c>
      <c r="AB3" s="33" t="s">
        <v>47</v>
      </c>
      <c r="AC3" s="33" t="s">
        <v>76</v>
      </c>
      <c r="AD3" s="33" t="s">
        <v>77</v>
      </c>
      <c r="AE3" s="33" t="s">
        <v>78</v>
      </c>
      <c r="AF3" s="33" t="s">
        <v>79</v>
      </c>
      <c r="AG3" s="35">
        <v>0</v>
      </c>
      <c r="AH3" s="35">
        <v>87380667</v>
      </c>
      <c r="AI3" s="35">
        <v>0</v>
      </c>
      <c r="AJ3" s="35">
        <v>0</v>
      </c>
      <c r="AK3" s="35">
        <v>0</v>
      </c>
      <c r="AL3" s="35">
        <v>0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3"/>
      <c r="AS3" s="34"/>
      <c r="AT3" s="33"/>
      <c r="AU3" s="35">
        <v>0</v>
      </c>
    </row>
    <row r="4" spans="1:47" x14ac:dyDescent="0.2">
      <c r="A4" s="33">
        <v>800185449</v>
      </c>
      <c r="B4" s="33" t="s">
        <v>71</v>
      </c>
      <c r="C4" s="33" t="s">
        <v>17</v>
      </c>
      <c r="D4" s="33">
        <v>476915</v>
      </c>
      <c r="E4" s="33" t="s">
        <v>80</v>
      </c>
      <c r="F4" s="33" t="s">
        <v>81</v>
      </c>
      <c r="G4" s="34">
        <v>45324</v>
      </c>
      <c r="H4" s="34">
        <v>45604</v>
      </c>
      <c r="I4" s="35">
        <v>245634</v>
      </c>
      <c r="J4" s="35">
        <v>245634</v>
      </c>
      <c r="K4" s="33" t="s">
        <v>74</v>
      </c>
      <c r="L4" s="35">
        <v>0</v>
      </c>
      <c r="M4" s="36"/>
      <c r="N4" s="33" t="s">
        <v>75</v>
      </c>
      <c r="O4" s="34">
        <v>45324</v>
      </c>
      <c r="P4" s="34">
        <v>45604</v>
      </c>
      <c r="Q4" s="34"/>
      <c r="R4" s="34">
        <v>45653</v>
      </c>
      <c r="S4" s="35">
        <v>245634</v>
      </c>
      <c r="T4" s="35">
        <v>0</v>
      </c>
      <c r="U4" s="35">
        <v>0</v>
      </c>
      <c r="V4" s="35">
        <v>245634</v>
      </c>
      <c r="W4" s="33"/>
      <c r="X4" s="33" t="s">
        <v>82</v>
      </c>
      <c r="Y4" s="33"/>
      <c r="Z4" s="35">
        <v>0</v>
      </c>
      <c r="AA4" s="35">
        <v>245634</v>
      </c>
      <c r="AB4" s="33" t="s">
        <v>47</v>
      </c>
      <c r="AC4" s="33" t="s">
        <v>82</v>
      </c>
      <c r="AD4" s="33" t="s">
        <v>77</v>
      </c>
      <c r="AE4" s="33" t="s">
        <v>83</v>
      </c>
      <c r="AF4" s="33" t="s">
        <v>83</v>
      </c>
      <c r="AG4" s="35">
        <v>0</v>
      </c>
      <c r="AH4" s="35">
        <v>245634</v>
      </c>
      <c r="AI4" s="35">
        <v>0</v>
      </c>
      <c r="AJ4" s="35">
        <v>0</v>
      </c>
      <c r="AK4" s="35">
        <v>0</v>
      </c>
      <c r="AL4" s="35">
        <v>0</v>
      </c>
      <c r="AM4" s="35">
        <v>0</v>
      </c>
      <c r="AN4" s="35">
        <v>0</v>
      </c>
      <c r="AO4" s="35">
        <v>0</v>
      </c>
      <c r="AP4" s="35">
        <v>0</v>
      </c>
      <c r="AQ4" s="35">
        <v>0</v>
      </c>
      <c r="AR4" s="33"/>
      <c r="AS4" s="34"/>
      <c r="AT4" s="33"/>
      <c r="AU4" s="35">
        <v>0</v>
      </c>
    </row>
    <row r="5" spans="1:47" x14ac:dyDescent="0.2">
      <c r="A5" s="33">
        <v>800185449</v>
      </c>
      <c r="B5" s="33" t="s">
        <v>71</v>
      </c>
      <c r="C5" s="33" t="s">
        <v>17</v>
      </c>
      <c r="D5" s="33">
        <v>565416</v>
      </c>
      <c r="E5" s="33" t="s">
        <v>84</v>
      </c>
      <c r="F5" s="33" t="s">
        <v>85</v>
      </c>
      <c r="G5" s="34">
        <v>45584</v>
      </c>
      <c r="H5" s="34">
        <v>45604</v>
      </c>
      <c r="I5" s="35">
        <v>127789</v>
      </c>
      <c r="J5" s="35">
        <v>127789</v>
      </c>
      <c r="K5" s="33" t="s">
        <v>86</v>
      </c>
      <c r="L5" s="35">
        <v>127789</v>
      </c>
      <c r="M5" s="36">
        <v>1222542306</v>
      </c>
      <c r="N5" s="33" t="s">
        <v>87</v>
      </c>
      <c r="O5" s="34">
        <v>45584</v>
      </c>
      <c r="P5" s="34">
        <v>45604</v>
      </c>
      <c r="Q5" s="34">
        <v>45625</v>
      </c>
      <c r="R5" s="34"/>
      <c r="S5" s="35">
        <v>127789</v>
      </c>
      <c r="T5" s="35">
        <v>0</v>
      </c>
      <c r="U5" s="35">
        <v>0</v>
      </c>
      <c r="V5" s="35">
        <v>0</v>
      </c>
      <c r="W5" s="33"/>
      <c r="X5" s="33"/>
      <c r="Y5" s="33" t="s">
        <v>88</v>
      </c>
      <c r="Z5" s="35">
        <v>127789</v>
      </c>
      <c r="AA5" s="35">
        <v>0</v>
      </c>
      <c r="AB5" s="33"/>
      <c r="AC5" s="33"/>
      <c r="AD5" s="33"/>
      <c r="AE5" s="33"/>
      <c r="AF5" s="33"/>
      <c r="AG5" s="35">
        <v>0</v>
      </c>
      <c r="AH5" s="35">
        <v>0</v>
      </c>
      <c r="AI5" s="35">
        <v>0</v>
      </c>
      <c r="AJ5" s="35">
        <v>0</v>
      </c>
      <c r="AK5" s="35">
        <v>0</v>
      </c>
      <c r="AL5" s="35">
        <v>0</v>
      </c>
      <c r="AM5" s="35">
        <v>127789</v>
      </c>
      <c r="AN5" s="35">
        <v>0</v>
      </c>
      <c r="AO5" s="35">
        <v>0</v>
      </c>
      <c r="AP5" s="35">
        <v>0</v>
      </c>
      <c r="AQ5" s="35">
        <v>0</v>
      </c>
      <c r="AR5" s="33"/>
      <c r="AS5" s="34"/>
      <c r="AT5" s="33"/>
      <c r="AU5" s="35">
        <v>0</v>
      </c>
    </row>
    <row r="6" spans="1:47" x14ac:dyDescent="0.2">
      <c r="A6" s="33">
        <v>800185449</v>
      </c>
      <c r="B6" s="33" t="s">
        <v>71</v>
      </c>
      <c r="C6" s="33" t="s">
        <v>15</v>
      </c>
      <c r="D6" s="33">
        <v>1169577</v>
      </c>
      <c r="E6" s="33" t="s">
        <v>89</v>
      </c>
      <c r="F6" s="33" t="s">
        <v>90</v>
      </c>
      <c r="G6" s="34">
        <v>45227</v>
      </c>
      <c r="H6" s="34">
        <v>45394</v>
      </c>
      <c r="I6" s="35">
        <v>191800</v>
      </c>
      <c r="J6" s="35">
        <v>191800</v>
      </c>
      <c r="K6" s="33" t="s">
        <v>86</v>
      </c>
      <c r="L6" s="35">
        <v>0</v>
      </c>
      <c r="M6" s="36"/>
      <c r="N6" s="33" t="s">
        <v>87</v>
      </c>
      <c r="O6" s="34">
        <v>45227</v>
      </c>
      <c r="P6" s="34">
        <v>45394</v>
      </c>
      <c r="Q6" s="34">
        <v>45412</v>
      </c>
      <c r="R6" s="34"/>
      <c r="S6" s="35">
        <v>191800</v>
      </c>
      <c r="T6" s="35">
        <v>0</v>
      </c>
      <c r="U6" s="35">
        <v>0</v>
      </c>
      <c r="V6" s="35">
        <v>0</v>
      </c>
      <c r="W6" s="33"/>
      <c r="X6" s="33"/>
      <c r="Y6" s="33" t="s">
        <v>91</v>
      </c>
      <c r="Z6" s="35">
        <v>191800</v>
      </c>
      <c r="AA6" s="35">
        <v>0</v>
      </c>
      <c r="AB6" s="33"/>
      <c r="AC6" s="33"/>
      <c r="AD6" s="33"/>
      <c r="AE6" s="33"/>
      <c r="AF6" s="33"/>
      <c r="AG6" s="35">
        <v>0</v>
      </c>
      <c r="AH6" s="35">
        <v>0</v>
      </c>
      <c r="AI6" s="35">
        <v>0</v>
      </c>
      <c r="AJ6" s="35">
        <v>0</v>
      </c>
      <c r="AK6" s="35">
        <v>0</v>
      </c>
      <c r="AL6" s="35">
        <v>0</v>
      </c>
      <c r="AM6" s="35">
        <v>191800</v>
      </c>
      <c r="AN6" s="35">
        <v>0</v>
      </c>
      <c r="AO6" s="35">
        <v>0</v>
      </c>
      <c r="AP6" s="35">
        <v>0</v>
      </c>
      <c r="AQ6" s="35">
        <v>0</v>
      </c>
      <c r="AR6" s="33"/>
      <c r="AS6" s="34"/>
      <c r="AT6" s="33"/>
      <c r="AU6" s="35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12" sqref="I12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6384" width="10.90625" style="43"/>
  </cols>
  <sheetData>
    <row r="1" spans="2:10" ht="6" customHeight="1" thickBot="1" x14ac:dyDescent="0.3"/>
    <row r="2" spans="2:10" ht="19.5" customHeight="1" x14ac:dyDescent="0.25">
      <c r="B2" s="44"/>
      <c r="C2" s="45"/>
      <c r="D2" s="46" t="s">
        <v>94</v>
      </c>
      <c r="E2" s="47"/>
      <c r="F2" s="47"/>
      <c r="G2" s="47"/>
      <c r="H2" s="47"/>
      <c r="I2" s="48"/>
      <c r="J2" s="49" t="s">
        <v>95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60" t="s">
        <v>96</v>
      </c>
      <c r="E5" s="61"/>
      <c r="F5" s="61"/>
      <c r="G5" s="61"/>
      <c r="H5" s="61"/>
      <c r="I5" s="62"/>
      <c r="J5" s="62" t="s">
        <v>97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">
        <v>130</v>
      </c>
      <c r="J9" s="70"/>
    </row>
    <row r="10" spans="2:10" ht="13" x14ac:dyDescent="0.3">
      <c r="B10" s="69"/>
      <c r="C10" s="71"/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131</v>
      </c>
      <c r="J12" s="70"/>
    </row>
    <row r="13" spans="2:10" ht="13" x14ac:dyDescent="0.3">
      <c r="B13" s="69"/>
      <c r="C13" s="71" t="s">
        <v>132</v>
      </c>
      <c r="J13" s="70"/>
    </row>
    <row r="14" spans="2:10" x14ac:dyDescent="0.25">
      <c r="B14" s="69"/>
      <c r="J14" s="70"/>
    </row>
    <row r="15" spans="2:10" x14ac:dyDescent="0.25">
      <c r="B15" s="69"/>
      <c r="C15" s="43" t="s">
        <v>98</v>
      </c>
      <c r="J15" s="70"/>
    </row>
    <row r="16" spans="2:10" x14ac:dyDescent="0.25">
      <c r="B16" s="69"/>
      <c r="C16" s="74"/>
      <c r="J16" s="70"/>
    </row>
    <row r="17" spans="2:10" ht="13" x14ac:dyDescent="0.25">
      <c r="B17" s="69"/>
      <c r="C17" s="43" t="s">
        <v>99</v>
      </c>
      <c r="D17" s="72"/>
      <c r="H17" s="75" t="s">
        <v>100</v>
      </c>
      <c r="I17" s="76" t="s">
        <v>101</v>
      </c>
      <c r="J17" s="70"/>
    </row>
    <row r="18" spans="2:10" ht="13" x14ac:dyDescent="0.3">
      <c r="B18" s="69"/>
      <c r="C18" s="71" t="s">
        <v>102</v>
      </c>
      <c r="D18" s="71"/>
      <c r="E18" s="71"/>
      <c r="F18" s="71"/>
      <c r="H18" s="77">
        <v>4</v>
      </c>
      <c r="I18" s="78">
        <v>87945890</v>
      </c>
      <c r="J18" s="70"/>
    </row>
    <row r="19" spans="2:10" x14ac:dyDescent="0.25">
      <c r="B19" s="69"/>
      <c r="C19" s="43" t="s">
        <v>103</v>
      </c>
      <c r="H19" s="79">
        <v>0</v>
      </c>
      <c r="I19" s="80">
        <v>0</v>
      </c>
      <c r="J19" s="70"/>
    </row>
    <row r="20" spans="2:10" x14ac:dyDescent="0.25">
      <c r="B20" s="69"/>
      <c r="C20" s="43" t="s">
        <v>104</v>
      </c>
      <c r="H20" s="79">
        <v>2</v>
      </c>
      <c r="I20" s="80">
        <v>87626301</v>
      </c>
      <c r="J20" s="70"/>
    </row>
    <row r="21" spans="2:10" x14ac:dyDescent="0.25">
      <c r="B21" s="69"/>
      <c r="C21" s="43" t="s">
        <v>105</v>
      </c>
      <c r="H21" s="79">
        <v>0</v>
      </c>
      <c r="I21" s="80">
        <v>0</v>
      </c>
      <c r="J21" s="70"/>
    </row>
    <row r="22" spans="2:10" x14ac:dyDescent="0.25">
      <c r="B22" s="69"/>
      <c r="C22" s="43" t="s">
        <v>106</v>
      </c>
      <c r="H22" s="79">
        <v>0</v>
      </c>
      <c r="I22" s="80">
        <v>0</v>
      </c>
      <c r="J22" s="70"/>
    </row>
    <row r="23" spans="2:10" x14ac:dyDescent="0.25">
      <c r="B23" s="69"/>
      <c r="C23" s="43" t="s">
        <v>107</v>
      </c>
      <c r="H23" s="79">
        <v>0</v>
      </c>
      <c r="I23" s="80">
        <v>0</v>
      </c>
      <c r="J23" s="70"/>
    </row>
    <row r="24" spans="2:10" ht="13" thickBot="1" x14ac:dyDescent="0.3">
      <c r="B24" s="69"/>
      <c r="C24" s="43" t="s">
        <v>108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109</v>
      </c>
      <c r="D25" s="71"/>
      <c r="E25" s="71"/>
      <c r="F25" s="71"/>
      <c r="H25" s="77">
        <f>H19+H20+H21+H22+H24+H23</f>
        <v>2</v>
      </c>
      <c r="I25" s="78">
        <f>I19+I20+I21+I22+I24+I23</f>
        <v>87626301</v>
      </c>
      <c r="J25" s="70"/>
    </row>
    <row r="26" spans="2:10" x14ac:dyDescent="0.25">
      <c r="B26" s="69"/>
      <c r="C26" s="43" t="s">
        <v>110</v>
      </c>
      <c r="H26" s="79">
        <v>2</v>
      </c>
      <c r="I26" s="80">
        <v>319589</v>
      </c>
      <c r="J26" s="70"/>
    </row>
    <row r="27" spans="2:10" ht="13" thickBot="1" x14ac:dyDescent="0.3">
      <c r="B27" s="69"/>
      <c r="C27" s="43" t="s">
        <v>63</v>
      </c>
      <c r="H27" s="81">
        <v>0</v>
      </c>
      <c r="I27" s="82">
        <v>0</v>
      </c>
      <c r="J27" s="70"/>
    </row>
    <row r="28" spans="2:10" ht="13" x14ac:dyDescent="0.3">
      <c r="B28" s="69"/>
      <c r="C28" s="71" t="s">
        <v>111</v>
      </c>
      <c r="D28" s="71"/>
      <c r="E28" s="71"/>
      <c r="F28" s="71"/>
      <c r="H28" s="77">
        <f>H26+H27</f>
        <v>2</v>
      </c>
      <c r="I28" s="78">
        <f>I26+I27</f>
        <v>319589</v>
      </c>
      <c r="J28" s="70"/>
    </row>
    <row r="29" spans="2:10" ht="13.5" thickBot="1" x14ac:dyDescent="0.35">
      <c r="B29" s="69"/>
      <c r="C29" s="43" t="s">
        <v>112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113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114</v>
      </c>
      <c r="D32" s="71"/>
      <c r="H32" s="84">
        <f>H25+H28+H30</f>
        <v>4</v>
      </c>
      <c r="I32" s="85">
        <f>I25+I28+I30</f>
        <v>87945890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115</v>
      </c>
      <c r="D37" s="88"/>
      <c r="H37" s="87" t="s">
        <v>116</v>
      </c>
      <c r="I37" s="88"/>
      <c r="J37" s="70"/>
    </row>
    <row r="38" spans="2:10" ht="13" x14ac:dyDescent="0.3">
      <c r="B38" s="69"/>
      <c r="C38" s="71" t="s">
        <v>117</v>
      </c>
      <c r="D38" s="86"/>
      <c r="H38" s="89" t="s">
        <v>118</v>
      </c>
      <c r="I38" s="86"/>
      <c r="J38" s="70"/>
    </row>
    <row r="39" spans="2:10" ht="13" x14ac:dyDescent="0.3">
      <c r="B39" s="69"/>
      <c r="C39" s="71" t="s">
        <v>119</v>
      </c>
      <c r="H39" s="71" t="s">
        <v>120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121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122</v>
      </c>
      <c r="E2" s="47"/>
      <c r="F2" s="47"/>
      <c r="G2" s="47"/>
      <c r="H2" s="47"/>
      <c r="I2" s="48"/>
      <c r="J2" s="49" t="s">
        <v>95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94" t="s">
        <v>123</v>
      </c>
      <c r="E5" s="95"/>
      <c r="F5" s="95"/>
      <c r="G5" s="95"/>
      <c r="H5" s="95"/>
      <c r="I5" s="96"/>
      <c r="J5" s="62" t="s">
        <v>124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tr">
        <f ca="1">+CONCATENATE("Santiago de Cali, ",TEXT(TODAY(),"MMMM DD YYYY"))</f>
        <v>Santiago de Cali, enero 23 2025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tr">
        <f>+'FOR-CSA-018'!C12</f>
        <v>Señores : AVIDANTI SAS</v>
      </c>
      <c r="J11" s="70"/>
    </row>
    <row r="12" spans="2:10" ht="13" x14ac:dyDescent="0.3">
      <c r="B12" s="69"/>
      <c r="C12" s="71" t="str">
        <f>+'FOR-CSA-018'!C13</f>
        <v>NIT: 800185449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125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7"/>
      <c r="D16" s="72"/>
      <c r="H16" s="98" t="s">
        <v>100</v>
      </c>
      <c r="I16" s="98" t="s">
        <v>101</v>
      </c>
      <c r="J16" s="70"/>
    </row>
    <row r="17" spans="2:10" ht="13" x14ac:dyDescent="0.3">
      <c r="B17" s="69"/>
      <c r="C17" s="71" t="s">
        <v>126</v>
      </c>
      <c r="D17" s="71"/>
      <c r="E17" s="71"/>
      <c r="F17" s="71"/>
      <c r="H17" s="99">
        <f>+SUM(H18:H21)</f>
        <v>2</v>
      </c>
      <c r="I17" s="100">
        <f>+SUM(I18:I21)</f>
        <v>87626301</v>
      </c>
      <c r="J17" s="70"/>
    </row>
    <row r="18" spans="2:10" x14ac:dyDescent="0.25">
      <c r="B18" s="69"/>
      <c r="C18" s="43" t="s">
        <v>103</v>
      </c>
      <c r="H18" s="101">
        <f>+'FOR-CSA-018'!H19</f>
        <v>0</v>
      </c>
      <c r="I18" s="102">
        <f>+'FOR-CSA-018'!I19</f>
        <v>0</v>
      </c>
      <c r="J18" s="70"/>
    </row>
    <row r="19" spans="2:10" x14ac:dyDescent="0.25">
      <c r="B19" s="69"/>
      <c r="C19" s="43" t="s">
        <v>104</v>
      </c>
      <c r="H19" s="101">
        <f>+'FOR-CSA-018'!H20</f>
        <v>2</v>
      </c>
      <c r="I19" s="102">
        <f>+'FOR-CSA-018'!I20</f>
        <v>87626301</v>
      </c>
      <c r="J19" s="70"/>
    </row>
    <row r="20" spans="2:10" x14ac:dyDescent="0.25">
      <c r="B20" s="69"/>
      <c r="C20" s="43" t="s">
        <v>106</v>
      </c>
      <c r="H20" s="101">
        <f>+'FOR-CSA-018'!H22</f>
        <v>0</v>
      </c>
      <c r="I20" s="102">
        <f>+'FOR-CSA-018'!I22</f>
        <v>0</v>
      </c>
      <c r="J20" s="70"/>
    </row>
    <row r="21" spans="2:10" x14ac:dyDescent="0.25">
      <c r="B21" s="69"/>
      <c r="C21" s="43" t="s">
        <v>127</v>
      </c>
      <c r="H21" s="101">
        <f>+'FOR-CSA-018'!H24</f>
        <v>0</v>
      </c>
      <c r="I21" s="102">
        <f>+'FOR-CSA-018'!I24</f>
        <v>0</v>
      </c>
      <c r="J21" s="70"/>
    </row>
    <row r="22" spans="2:10" ht="13" x14ac:dyDescent="0.3">
      <c r="B22" s="69"/>
      <c r="C22" s="71" t="s">
        <v>128</v>
      </c>
      <c r="D22" s="71"/>
      <c r="E22" s="71"/>
      <c r="F22" s="71"/>
      <c r="H22" s="99">
        <f>SUM(H18:H21)</f>
        <v>2</v>
      </c>
      <c r="I22" s="100">
        <f>+SUBTOTAL(9,I18:I21)</f>
        <v>87626301</v>
      </c>
      <c r="J22" s="70"/>
    </row>
    <row r="23" spans="2:10" ht="13.5" thickBot="1" x14ac:dyDescent="0.35">
      <c r="B23" s="69"/>
      <c r="C23" s="71"/>
      <c r="D23" s="71"/>
      <c r="H23" s="103"/>
      <c r="I23" s="104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tr">
        <f>+'FOR-CSA-018'!C37</f>
        <v>Nombre</v>
      </c>
      <c r="D28" s="87"/>
      <c r="G28" s="87" t="s">
        <v>116</v>
      </c>
      <c r="H28" s="88"/>
      <c r="I28" s="86"/>
      <c r="J28" s="70"/>
    </row>
    <row r="29" spans="2:10" ht="13" x14ac:dyDescent="0.3">
      <c r="B29" s="69"/>
      <c r="C29" s="89" t="str">
        <f>+'FOR-CSA-018'!C38</f>
        <v>Cargo</v>
      </c>
      <c r="D29" s="89"/>
      <c r="G29" s="89" t="s">
        <v>129</v>
      </c>
      <c r="H29" s="86"/>
      <c r="I29" s="86"/>
      <c r="J29" s="70"/>
    </row>
    <row r="30" spans="2:10" ht="18.75" customHeight="1" thickBot="1" x14ac:dyDescent="0.3">
      <c r="B30" s="91"/>
      <c r="C30" s="92"/>
      <c r="D30" s="92"/>
      <c r="E30" s="92"/>
      <c r="F30" s="92"/>
      <c r="G30" s="88"/>
      <c r="H30" s="88"/>
      <c r="I30" s="88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IPS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Alexander Acevedo Castillo</dc:creator>
  <cp:lastModifiedBy>Juan Camilo Paez Ramirez</cp:lastModifiedBy>
  <dcterms:created xsi:type="dcterms:W3CDTF">2020-02-26T00:51:18Z</dcterms:created>
  <dcterms:modified xsi:type="dcterms:W3CDTF">2025-01-23T19:06:56Z</dcterms:modified>
</cp:coreProperties>
</file>