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1. ENERO\NIT 800155000_HOSP SAN AGUSTIN EMPRESA SOCIAL\"/>
    </mc:Choice>
  </mc:AlternateContent>
  <bookViews>
    <workbookView xWindow="0" yWindow="0" windowWidth="19200" windowHeight="7310" activeTab="2"/>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6" l="1"/>
  <c r="C28" i="6"/>
  <c r="I21" i="6"/>
  <c r="H21" i="6"/>
  <c r="I20" i="6"/>
  <c r="H20" i="6"/>
  <c r="I19" i="6"/>
  <c r="H19" i="6"/>
  <c r="I18" i="6"/>
  <c r="H18" i="6"/>
  <c r="C9" i="6"/>
  <c r="I30" i="5"/>
  <c r="H30" i="5"/>
  <c r="I28" i="5"/>
  <c r="H28" i="5"/>
  <c r="I25" i="5"/>
  <c r="H25" i="5"/>
  <c r="C12" i="6"/>
  <c r="C11" i="6"/>
  <c r="AM1" i="3"/>
  <c r="AL1" i="3"/>
  <c r="AK1" i="3"/>
  <c r="AJ1" i="3"/>
  <c r="AI1" i="3"/>
  <c r="AH1" i="3"/>
  <c r="AG1" i="3"/>
  <c r="AF1" i="3"/>
  <c r="AE1" i="3"/>
  <c r="AD1" i="3"/>
  <c r="AC1" i="3"/>
  <c r="W1" i="3"/>
  <c r="P1" i="3"/>
  <c r="J1" i="3"/>
  <c r="I1" i="3"/>
  <c r="I32" i="5" l="1"/>
  <c r="I33" i="5" s="1"/>
  <c r="H32" i="5"/>
  <c r="H33" i="5" s="1"/>
  <c r="I17" i="6"/>
  <c r="H22" i="6"/>
  <c r="I22" i="6"/>
  <c r="H17" i="6"/>
  <c r="K1" i="3"/>
</calcChain>
</file>

<file path=xl/sharedStrings.xml><?xml version="1.0" encoding="utf-8"?>
<sst xmlns="http://schemas.openxmlformats.org/spreadsheetml/2006/main" count="418" uniqueCount="147">
  <si>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</si>
  <si>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</si>
  <si>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</si>
  <si>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</si>
  <si>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</si>
  <si>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</si>
  <si>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</si>
  <si>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</si>
  <si>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</si>
  <si>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</si>
  <si>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</si>
  <si>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</si>
  <si>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HSE</t>
  </si>
  <si>
    <t>E.S.E HOSPITAL SAN AGUSTIN</t>
  </si>
  <si>
    <t>JUNIO</t>
  </si>
  <si>
    <t>JULIO</t>
  </si>
  <si>
    <t>DICIEMBRE</t>
  </si>
  <si>
    <t>ABRIL</t>
  </si>
  <si>
    <t>AGOSTO</t>
  </si>
  <si>
    <t>OCTUBRE</t>
  </si>
  <si>
    <t>NOVIEMBRE</t>
  </si>
  <si>
    <t>EVENTO</t>
  </si>
  <si>
    <t>BUENAVENTURA</t>
  </si>
  <si>
    <t>URGENCIAS</t>
  </si>
  <si>
    <t>NO TIENE</t>
  </si>
  <si>
    <t>FACT</t>
  </si>
  <si>
    <t>LLAVE</t>
  </si>
  <si>
    <t>ESTADO EPS 25-01-2025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</si>
  <si>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</si>
  <si>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</si>
  <si>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</si>
  <si>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</si>
  <si>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</si>
  <si>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</si>
  <si>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</si>
  <si>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</si>
  <si>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</si>
  <si>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</si>
  <si>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</si>
  <si>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</si>
  <si>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</si>
  <si>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</si>
  <si>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</si>
  <si>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</si>
  <si>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</si>
  <si>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</si>
  <si>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</si>
  <si>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</si>
  <si>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</si>
  <si>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</si>
  <si>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</si>
  <si>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</si>
  <si>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</si>
  <si>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</si>
  <si>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</si>
  <si>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</si>
  <si>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</si>
  <si>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HSE780</t>
  </si>
  <si>
    <t>800155000_HSE780</t>
  </si>
  <si>
    <t>Factura devuelta</t>
  </si>
  <si>
    <t>Devuelta</t>
  </si>
  <si>
    <t>autorizacion  se sosotiene devolucion no cuenta con ala autorizacion para los prestados , radicar los soportes al area encargada capautorizaciones@epsdelagente.com.co,para generar el cierre del evento y para poder darle tramite ala factura sujeta a pertienencia medica</t>
  </si>
  <si>
    <t>AUTORIZACION</t>
  </si>
  <si>
    <t>Atención de urgencias</t>
  </si>
  <si>
    <t>Urgencias</t>
  </si>
  <si>
    <t>HSE879</t>
  </si>
  <si>
    <t>800155000_HSE879</t>
  </si>
  <si>
    <t>autorizacion se sostiene devolucion al validar no cuenta con la autorizacion radicar los soportes al area encargada capautorizaciones@epsdelagente.com.co ,para realizar el cierre del evento y para darle tramite ala factura, sujeyta apertinencia medica</t>
  </si>
  <si>
    <t>HSE1772</t>
  </si>
  <si>
    <t>800155000_HSE1772</t>
  </si>
  <si>
    <t>autorizacion se sostiene devolucion  la factura no cuenta con la autorizacion de los servicios facturados de internacion solicitarla al area encargada capautorizaciones@epsdelagente.com,co ,para realizar el cierre de evento y para darle tramite ala factura, sujeta a pertiencia medica</t>
  </si>
  <si>
    <t>HSE3406</t>
  </si>
  <si>
    <t>800155000_HSE3406</t>
  </si>
  <si>
    <t xml:space="preserve">AUT: SE REALIZA DEVOLUCIÓN DE FACTURA CON SOPORTES COMPLETOS, FACTURA NO CUENTA CON AUTORIZACIÓN PARA LOS SERVICIOS FACTURADOS, FAVOR COMUNICARSE CON EL ÁREA  ENCARGADA, SOLICITARLA A LA CAP, CORREO ELECTRÓNICO: autorizacionescap@epsdelagente.com.co//AUTORIZACION # 122300270319 PAGA EN LA FACTURA CON NUMERO HSE3407, FAVOR VALIDAR Y PRESENTAR NUEVAMENTE </t>
  </si>
  <si>
    <t>HSE3660</t>
  </si>
  <si>
    <t>800155000_HSE3660</t>
  </si>
  <si>
    <t>AUT: SE REALIZA DEVOLUCIÓN DE FACTURA CON SOPORTES COMPLETOS, FACTURA NO CUENTA CON AUTORIZACIÓN PARA LOS SERVICIOS FACTURADOS, FAVOR COMUNICARSE CON EL ÁREA  ENCARGADA, SOLICITARLA A LA CAP, CORREO ELECTRÓNICO: autorizacionescap@epsdelagente.com.co</t>
  </si>
  <si>
    <t>HSE3662</t>
  </si>
  <si>
    <t>800155000_HSE3662</t>
  </si>
  <si>
    <t>FACTURACIÓN: SE REALIZA DEVOLUCIÓN DE FACTURA CON SOPORTES COMPLETOS, SE EVIDENCIA EN LA AUDITORÍA QUE LA FACTURA RADICADA NO COINCIDE CON LOS SOPORTES ADJUNTOS, RADICAN LA FACTURA HSE3662 PERO ADJUNTAN LA IMAGEN DE OTRA FACTURA HSE3661. FAVOR VALIDAR Y PRESENTAR NUEVAMENTE</t>
  </si>
  <si>
    <t>FACTURACION</t>
  </si>
  <si>
    <t>HSE3958</t>
  </si>
  <si>
    <t>800155000_HSE3958</t>
  </si>
  <si>
    <t>autorizacion se deveulve factura con soportes completos al validar no cuenta con la autorizacion final de los servicios translado acuatico solicitarla al  area encargda capautorizaciones@epsdelagente.com.co.para que realice cierre del evento.sujeta apertinencia medica</t>
  </si>
  <si>
    <t>Atención de urgencias | Ambulancia</t>
  </si>
  <si>
    <t>HSE3959</t>
  </si>
  <si>
    <t>800155000_HSE3959</t>
  </si>
  <si>
    <t>autorizacion se realiza devolucion al validar los datos dela factura no cuenta con la autorizacion para el servicio de transalado acuatico, solicitarla al area encargada capautorizaciones@epsdelagente.com.co. presenta objecion por pertienencia medica dr diego collazos  SE OBJETA 601A01, DE ACUERDO A NOTA DE MEDICO TRATANTE, PACIENTE ESTABLE SIN SIGNOS DE ALARMA, CON DENGUE SIN TROMBOCITOPENIA,NO SE ENCUENTRA NINGUNCRITERIO DE TRASLADO A INSTITUCION DE MAYOR COMPLEJIDAD.</t>
  </si>
  <si>
    <t>HSE4246</t>
  </si>
  <si>
    <t>800155000_HSE4246</t>
  </si>
  <si>
    <t>Factura pendiente en programacion de pago</t>
  </si>
  <si>
    <t>Finalizada</t>
  </si>
  <si>
    <t>HSE4153</t>
  </si>
  <si>
    <t>800155000_HSE4153</t>
  </si>
  <si>
    <t>HSE4247</t>
  </si>
  <si>
    <t>800155000_HSE4247</t>
  </si>
  <si>
    <t>HSE4123</t>
  </si>
  <si>
    <t>800155000_HSE4123</t>
  </si>
  <si>
    <t>HSE4122</t>
  </si>
  <si>
    <t>800155000_HSE4122</t>
  </si>
  <si>
    <t>HSE4245</t>
  </si>
  <si>
    <t>800155000_HSE4245</t>
  </si>
  <si>
    <t>HSE4121</t>
  </si>
  <si>
    <t>800155000_HSE4121</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</si>
  <si>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</si>
  <si>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</si>
  <si>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</si>
  <si>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</si>
  <si>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</si>
  <si>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</si>
  <si>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</si>
  <si>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</si>
  <si>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</si>
  <si>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</si>
  <si>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</si>
  <si>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</si>
  <si>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</si>
  <si>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</si>
  <si>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</si>
  <si>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</si>
  <si>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</si>
  <si>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</si>
  <si>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</si>
  <si>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</si>
  <si>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</si>
  <si>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</si>
  <si>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</si>
  <si>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</si>
  <si>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</si>
  <si>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</si>
  <si>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</si>
  <si>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</si>
  <si>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</si>
  <si>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</si>
  <si>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</si>
  <si>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</si>
  <si>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</si>
  <si>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</si>
  <si>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</si>
  <si>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</si>
  <si>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</si>
  <si>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</si>
  <si>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</si>
  <si>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</si>
  <si>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enero 25 2025</t>
  </si>
  <si>
    <t>Señores : E.S.E HOSPITAL SAN AGUSTIN</t>
  </si>
  <si>
    <t>NIT: 800155000</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</si>
</sst>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0" x14ac:knownFonts="1">
    <font>
      <sz val="11"/>
      <color theme="1"/>
      <name val="Calibri"/>
      <family val="2"/>
      <scheme val="minor"/>
    </font>
    <font>
      <b/>
      <sz val="11"/>
      <color theme="1"/>
      <name val="Calibri"/>
      <family val="2"/>
      <scheme val="minor"/>
    </font>
    <font>
      <sz val="10"/>
      <name val="Arial"/>
      <family val="2"/>
    </font>
    <font>
      <sz val="9"/>
      <name val="Arial"/>
      <family val="2"/>
    </font>
    <font>
      <sz val="11"/>
      <color theme="1"/>
      <name val="Calibri"/>
      <family val="2"/>
      <scheme val="minor"/>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4" fillId="0" borderId="0" applyFont="0" applyFill="0" applyBorder="0" applyAlignment="0" applyProtection="0"/>
    <xf numFmtId="0" fontId="2" fillId="0" borderId="0"/>
    <xf numFmtId="166" fontId="4" fillId="0" borderId="0" applyFont="0" applyFill="0" applyBorder="0" applyAlignment="0" applyProtection="0"/>
    <xf numFmtId="43" fontId="4" fillId="0" borderId="0" applyFont="0" applyFill="0" applyBorder="0" applyAlignment="0" applyProtection="0"/>
  </cellStyleXfs>
  <cellXfs count="98">
    <xf numFmtId="0" fontId="0" fillId="0" borderId="0" xfId="0"/>
    <xf numFmtId="0" fontId="0" fillId="0" borderId="1" xfId="0" applyBorder="1"/>
    <xf numFmtId="0" fontId="2" fillId="0" borderId="1" xfId="0" applyNumberFormat="1" applyFont="1" applyBorder="1" applyAlignment="1">
      <alignment horizontal="right"/>
    </xf>
    <xf numFmtId="49" fontId="2" fillId="0" borderId="1" xfId="0" applyNumberFormat="1" applyFont="1" applyBorder="1" applyAlignment="1">
      <alignment horizontal="right"/>
    </xf>
    <xf numFmtId="49" fontId="0" fillId="0" borderId="1" xfId="0" applyNumberFormat="1" applyBorder="1" applyAlignment="1">
      <alignment horizontal="right"/>
    </xf>
    <xf numFmtId="0" fontId="2" fillId="2" borderId="1" xfId="0" applyNumberFormat="1" applyFont="1" applyFill="1" applyBorder="1" applyAlignment="1">
      <alignment horizontal="right"/>
    </xf>
    <xf numFmtId="0" fontId="2" fillId="0" borderId="1" xfId="0" applyFont="1" applyBorder="1"/>
    <xf numFmtId="0" fontId="3" fillId="0" borderId="1" xfId="0" applyFont="1" applyBorder="1"/>
    <xf numFmtId="0" fontId="2" fillId="0" borderId="0" xfId="0" applyFont="1" applyBorder="1"/>
    <xf numFmtId="0" fontId="1" fillId="0" borderId="1" xfId="0" applyFont="1" applyBorder="1" applyAlignment="1">
      <alignment horizontal="center"/>
    </xf>
    <xf numFmtId="14" fontId="0" fillId="0" borderId="1" xfId="0" applyNumberForma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164" fontId="5" fillId="3" borderId="1" xfId="1" applyNumberFormat="1" applyFont="1" applyFill="1" applyBorder="1" applyAlignment="1">
      <alignment horizontal="center" vertical="center" wrapText="1"/>
    </xf>
    <xf numFmtId="0" fontId="5" fillId="3"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4" fontId="5" fillId="4" borderId="1" xfId="0" applyNumberFormat="1" applyFont="1" applyFill="1" applyBorder="1" applyAlignment="1">
      <alignment horizontal="center" vertical="center" wrapText="1"/>
    </xf>
    <xf numFmtId="164" fontId="5" fillId="5" borderId="1" xfId="1"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6" borderId="1" xfId="1" applyNumberFormat="1" applyFont="1" applyFill="1" applyBorder="1" applyAlignment="1">
      <alignment horizontal="center" vertical="center" wrapText="1"/>
    </xf>
    <xf numFmtId="164" fontId="5" fillId="7" borderId="1" xfId="1"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14" fontId="5" fillId="7" borderId="1" xfId="0" applyNumberFormat="1"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4" fontId="6" fillId="0" borderId="1" xfId="1" applyNumberFormat="1" applyFont="1" applyBorder="1" applyAlignment="1">
      <alignment vertical="center"/>
    </xf>
    <xf numFmtId="0" fontId="6" fillId="0" borderId="1" xfId="1" applyNumberFormat="1" applyFont="1" applyBorder="1" applyAlignment="1">
      <alignment vertical="center"/>
    </xf>
    <xf numFmtId="0" fontId="6" fillId="0" borderId="0" xfId="0" applyFont="1" applyAlignment="1">
      <alignment vertical="center"/>
    </xf>
    <xf numFmtId="14" fontId="6" fillId="0" borderId="0" xfId="0" applyNumberFormat="1" applyFont="1" applyAlignment="1">
      <alignment vertical="center"/>
    </xf>
    <xf numFmtId="164" fontId="6" fillId="0" borderId="0" xfId="1" applyNumberFormat="1" applyFont="1" applyAlignment="1">
      <alignment vertical="center"/>
    </xf>
    <xf numFmtId="0" fontId="6"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7" fillId="0" borderId="0" xfId="2" applyFont="1"/>
    <xf numFmtId="0" fontId="7" fillId="0" borderId="2" xfId="2" applyFont="1" applyBorder="1" applyAlignment="1">
      <alignment horizontal="centerContinuous"/>
    </xf>
    <xf numFmtId="0" fontId="7" fillId="0" borderId="3" xfId="2" applyFont="1" applyBorder="1" applyAlignment="1">
      <alignment horizontal="centerContinuous"/>
    </xf>
    <xf numFmtId="0" fontId="7" fillId="0" borderId="6" xfId="2" applyFont="1" applyBorder="1" applyAlignment="1">
      <alignment horizontal="centerContinuous"/>
    </xf>
    <xf numFmtId="0" fontId="7" fillId="0" borderId="7" xfId="2" applyFont="1" applyBorder="1" applyAlignment="1">
      <alignment horizontal="centerContinuous"/>
    </xf>
    <xf numFmtId="0" fontId="8" fillId="0" borderId="2" xfId="2" applyFont="1" applyBorder="1" applyAlignment="1">
      <alignment horizontal="centerContinuous" vertical="center"/>
    </xf>
    <xf numFmtId="0" fontId="8" fillId="0" borderId="4" xfId="2" applyFont="1" applyBorder="1" applyAlignment="1">
      <alignment horizontal="centerContinuous" vertical="center"/>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8" fillId="0" borderId="6" xfId="2" applyFont="1" applyBorder="1" applyAlignment="1">
      <alignment horizontal="centerContinuous" vertical="center"/>
    </xf>
    <xf numFmtId="0" fontId="8" fillId="0" borderId="0" xfId="2" applyFont="1" applyAlignment="1">
      <alignment horizontal="centerContinuous" vertical="center"/>
    </xf>
    <xf numFmtId="0" fontId="8" fillId="0" borderId="12" xfId="2" applyFont="1" applyBorder="1" applyAlignment="1">
      <alignment horizontal="centerContinuous" vertical="center"/>
    </xf>
    <xf numFmtId="0" fontId="7" fillId="0" borderId="8" xfId="2" applyFont="1" applyBorder="1" applyAlignment="1">
      <alignment horizontal="centerContinuous"/>
    </xf>
    <xf numFmtId="0" fontId="7" fillId="0" borderId="10" xfId="2" applyFont="1" applyBorder="1" applyAlignment="1">
      <alignment horizontal="centerContinuous"/>
    </xf>
    <xf numFmtId="0" fontId="8" fillId="0" borderId="8" xfId="2" applyFont="1" applyBorder="1" applyAlignment="1">
      <alignment horizontal="centerContinuous" vertical="center"/>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7" fillId="0" borderId="6" xfId="2" applyFont="1" applyBorder="1"/>
    <xf numFmtId="0" fontId="7" fillId="0" borderId="7" xfId="2" applyFont="1" applyBorder="1"/>
    <xf numFmtId="0" fontId="8" fillId="0" borderId="0" xfId="2" applyFont="1"/>
    <xf numFmtId="14" fontId="7" fillId="0" borderId="0" xfId="2" applyNumberFormat="1" applyFont="1"/>
    <xf numFmtId="165"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center" vertical="center"/>
    </xf>
    <xf numFmtId="167" fontId="8" fillId="0" borderId="0" xfId="2" applyNumberFormat="1" applyFont="1" applyAlignment="1">
      <alignment horizontal="center" vertical="center"/>
    </xf>
    <xf numFmtId="1" fontId="8" fillId="0" borderId="0" xfId="2" applyNumberFormat="1" applyFont="1" applyAlignment="1">
      <alignment horizontal="center"/>
    </xf>
    <xf numFmtId="168" fontId="8" fillId="0" borderId="0" xfId="2" applyNumberFormat="1" applyFont="1" applyAlignment="1">
      <alignment horizontal="right"/>
    </xf>
    <xf numFmtId="1" fontId="7" fillId="0" borderId="0" xfId="2" applyNumberFormat="1" applyFont="1" applyAlignment="1">
      <alignment horizontal="center"/>
    </xf>
    <xf numFmtId="168" fontId="7" fillId="0" borderId="0" xfId="2" applyNumberFormat="1" applyFont="1" applyAlignment="1">
      <alignment horizontal="right"/>
    </xf>
    <xf numFmtId="1" fontId="7" fillId="0" borderId="9" xfId="2" applyNumberFormat="1" applyFont="1" applyBorder="1" applyAlignment="1">
      <alignment horizontal="center"/>
    </xf>
    <xf numFmtId="168" fontId="7" fillId="0" borderId="9" xfId="2" applyNumberFormat="1" applyFont="1" applyBorder="1" applyAlignment="1">
      <alignment horizontal="right"/>
    </xf>
    <xf numFmtId="0" fontId="7" fillId="0" borderId="0" xfId="2" applyFont="1" applyAlignment="1">
      <alignment horizontal="center"/>
    </xf>
    <xf numFmtId="1" fontId="8" fillId="0" borderId="13" xfId="2" applyNumberFormat="1" applyFont="1" applyBorder="1" applyAlignment="1">
      <alignment horizontal="center"/>
    </xf>
    <xf numFmtId="168" fontId="8" fillId="0" borderId="13" xfId="2" applyNumberFormat="1" applyFont="1" applyBorder="1" applyAlignment="1">
      <alignment horizontal="right"/>
    </xf>
    <xf numFmtId="168" fontId="7" fillId="0" borderId="0" xfId="2" applyNumberFormat="1" applyFont="1"/>
    <xf numFmtId="168" fontId="8" fillId="0" borderId="9" xfId="2" applyNumberFormat="1" applyFont="1" applyBorder="1"/>
    <xf numFmtId="168" fontId="7" fillId="0" borderId="9" xfId="2" applyNumberFormat="1" applyFont="1" applyBorder="1"/>
    <xf numFmtId="168" fontId="8" fillId="0" borderId="0" xfId="2" applyNumberFormat="1" applyFont="1"/>
    <xf numFmtId="0" fontId="7" fillId="0" borderId="8" xfId="2" applyFont="1" applyBorder="1"/>
    <xf numFmtId="0" fontId="7" fillId="0" borderId="9" xfId="2" applyFont="1" applyBorder="1"/>
    <xf numFmtId="0" fontId="7" fillId="0" borderId="10" xfId="2" applyFont="1" applyBorder="1"/>
    <xf numFmtId="0" fontId="7" fillId="2" borderId="0" xfId="2" applyFont="1" applyFill="1"/>
    <xf numFmtId="0" fontId="8" fillId="0" borderId="0" xfId="2" applyFont="1" applyAlignment="1">
      <alignment horizontal="center"/>
    </xf>
    <xf numFmtId="1" fontId="8" fillId="0" borderId="0" xfId="3" applyNumberFormat="1" applyFont="1" applyAlignment="1">
      <alignment horizontal="right"/>
    </xf>
    <xf numFmtId="169" fontId="8" fillId="0" borderId="0" xfId="4" applyNumberFormat="1" applyFont="1" applyAlignment="1">
      <alignment horizontal="right"/>
    </xf>
    <xf numFmtId="1" fontId="7" fillId="0" borderId="0" xfId="3" applyNumberFormat="1" applyFont="1" applyAlignment="1">
      <alignment horizontal="right"/>
    </xf>
    <xf numFmtId="169" fontId="7" fillId="0" borderId="0" xfId="4" applyNumberFormat="1" applyFont="1" applyAlignment="1">
      <alignment horizontal="right"/>
    </xf>
    <xf numFmtId="170" fontId="7" fillId="0" borderId="13" xfId="4" applyNumberFormat="1" applyFont="1" applyBorder="1" applyAlignment="1">
      <alignment horizontal="center"/>
    </xf>
    <xf numFmtId="169" fontId="7" fillId="0" borderId="13" xfId="4" applyNumberFormat="1" applyFont="1" applyBorder="1" applyAlignment="1">
      <alignment horizontal="right"/>
    </xf>
    <xf numFmtId="0" fontId="8" fillId="0" borderId="2" xfId="2" applyFont="1" applyBorder="1" applyAlignment="1">
      <alignment horizontal="center" vertical="center"/>
    </xf>
    <xf numFmtId="0" fontId="8" fillId="0" borderId="4" xfId="2" applyFont="1" applyBorder="1" applyAlignment="1">
      <alignment horizontal="center" vertical="center"/>
    </xf>
    <xf numFmtId="0" fontId="8" fillId="0" borderId="3" xfId="2" applyFont="1" applyBorder="1" applyAlignment="1">
      <alignment horizontal="center" vertical="center"/>
    </xf>
    <xf numFmtId="0" fontId="8" fillId="0" borderId="8" xfId="2" applyFont="1" applyBorder="1" applyAlignment="1">
      <alignment horizontal="center" vertical="center"/>
    </xf>
    <xf numFmtId="0" fontId="8" fillId="0" borderId="9" xfId="2" applyFont="1" applyBorder="1" applyAlignment="1">
      <alignment horizontal="center" vertical="center"/>
    </xf>
    <xf numFmtId="0" fontId="8" fillId="0" borderId="10" xfId="2" applyFont="1" applyBorder="1" applyAlignment="1">
      <alignment horizontal="center" vertical="center"/>
    </xf>
    <xf numFmtId="0" fontId="8" fillId="0" borderId="5" xfId="2" applyFont="1" applyBorder="1" applyAlignment="1">
      <alignment horizontal="center" vertical="center"/>
    </xf>
    <xf numFmtId="0" fontId="8" fillId="0" borderId="11" xfId="2" applyFont="1" applyBorder="1" applyAlignment="1">
      <alignment horizontal="center" vertical="center"/>
    </xf>
    <xf numFmtId="0" fontId="9" fillId="0" borderId="0" xfId="2" applyFont="1" applyAlignment="1">
      <alignment horizontal="center" vertical="center" wrapText="1"/>
    </xf>
    <xf numFmtId="0" fontId="8" fillId="0" borderId="6" xfId="2" applyFont="1" applyBorder="1" applyAlignment="1">
      <alignment horizontal="center" vertical="center" wrapText="1"/>
    </xf>
    <xf numFmtId="0" fontId="8" fillId="0" borderId="0" xfId="2" applyFont="1" applyAlignment="1">
      <alignment horizontal="center" vertical="center" wrapText="1"/>
    </xf>
    <xf numFmtId="0" fontId="8" fillId="0" borderId="7"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2.446861111108" createdVersion="5" refreshedVersion="5" minRefreshableVersion="3" recordCount="15">
  <cacheSource type="worksheet">
    <worksheetSource ref="A2:AQ17" sheet="ESTADO DE CADA FACTURA"/>
  </cacheSource>
  <cacheFields count="43">
    <cacheField name="NIT IPS" numFmtId="0">
      <sharedItems containsSemiMixedTypes="0" containsString="0" containsNumber="1" containsInteger="1" minValue="800155000" maxValue="800155000"/>
    </cacheField>
    <cacheField name="Nombre IPS" numFmtId="0">
      <sharedItems/>
    </cacheField>
    <cacheField name="Prefijo Factura" numFmtId="0">
      <sharedItems/>
    </cacheField>
    <cacheField name="Numero Factura" numFmtId="0">
      <sharedItems containsSemiMixedTypes="0" containsString="0" containsNumber="1" containsInteger="1" minValue="780" maxValue="4247"/>
    </cacheField>
    <cacheField name="FACT" numFmtId="0">
      <sharedItems/>
    </cacheField>
    <cacheField name="LLAVE" numFmtId="0">
      <sharedItems/>
    </cacheField>
    <cacheField name="IPS Fecha factura" numFmtId="14">
      <sharedItems/>
    </cacheField>
    <cacheField name="IPS Fecha radicado" numFmtId="14">
      <sharedItems containsSemiMixedTypes="0" containsNonDate="0" containsDate="1" containsString="0" minDate="2023-06-21T00:00:00" maxDate="2024-12-13T00:00:00"/>
    </cacheField>
    <cacheField name="IPS Valor Factura" numFmtId="164">
      <sharedItems containsSemiMixedTypes="0" containsString="0" containsNumber="1" containsInteger="1" minValue="132013" maxValue="11782535"/>
    </cacheField>
    <cacheField name="IPS Saldo Factura" numFmtId="164">
      <sharedItems containsSemiMixedTypes="0" containsString="0" containsNumber="1" containsInteger="1" minValue="132013" maxValue="11782535"/>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EPS 25-01-2025" numFmtId="0">
      <sharedItems count="2">
        <s v="Factura devuelta"/>
        <s v="Factura pendiente en programacion de pago"/>
      </sharedItems>
    </cacheField>
    <cacheField name="POR PAGAR SAP" numFmtId="164">
      <sharedItems containsSemiMixedTypes="0" containsString="0" containsNumber="1" containsInteger="1" minValue="0" maxValue="10060045"/>
    </cacheField>
    <cacheField name="DOC CONTA" numFmtId="0">
      <sharedItems containsString="0" containsBlank="1" containsNumber="1" containsInteger="1" minValue="1222550727" maxValue="1222556570"/>
    </cacheField>
    <cacheField name="ESTADO BOX" numFmtId="0">
      <sharedItems/>
    </cacheField>
    <cacheField name="FECHA FACT" numFmtId="14">
      <sharedItems containsSemiMixedTypes="0" containsNonDate="0" containsDate="1" containsString="0" minDate="2022-06-29T00:00:00" maxDate="2024-11-23T00:00:00"/>
    </cacheField>
    <cacheField name="FECHA RAD" numFmtId="14">
      <sharedItems containsSemiMixedTypes="0" containsNonDate="0" containsDate="1" containsString="0" minDate="2024-06-04T00:00:00" maxDate="2024-12-13T00:00:00"/>
    </cacheField>
    <cacheField name="FECHA LIQ" numFmtId="14">
      <sharedItems containsNonDate="0" containsDate="1" containsString="0" containsBlank="1" minDate="2024-12-20T00:00:00" maxDate="2025-01-18T00:00:00"/>
    </cacheField>
    <cacheField name="FECHA DEV" numFmtId="14">
      <sharedItems containsNonDate="0" containsDate="1" containsString="0" containsBlank="1" minDate="2024-07-31T00:00:00" maxDate="2024-10-01T00:00:00"/>
    </cacheField>
    <cacheField name="Valor_Glosa y Devolución" numFmtId="164">
      <sharedItems containsSemiMixedTypes="0" containsString="0" containsNumber="1" containsInteger="1" minValue="0" maxValue="1178253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11782535"/>
    </cacheField>
    <cacheField name="FACTURA NO RADICADA"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10060045"/>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
  <r>
    <n v="800155000"/>
    <s v="E.S.E HOSPITAL SAN AGUSTIN"/>
    <s v="HSE"/>
    <n v="780"/>
    <s v="HSE780"/>
    <s v="800155000_HSE780"/>
    <s v="JUNIO"/>
    <d v="2023-06-21T00:00:00"/>
    <n v="6215867"/>
    <n v="6215867"/>
    <s v="EVENTO"/>
    <s v="BUENAVENTURA"/>
    <s v="URGENCIAS"/>
    <s v="NO TIENE"/>
    <x v="0"/>
    <n v="0"/>
    <m/>
    <s v="Devuelta"/>
    <d v="2022-06-29T00:00:00"/>
    <d v="2024-08-01T00:00:00"/>
    <m/>
    <d v="2024-08-27T00:00:00"/>
    <n v="6215867"/>
    <s v="DEVOLUCION"/>
    <s v="autorizacion  se sosotiene devolucion no cuenta con ala autorizacion para los prestados , radicar los soportes al area encargada capautorizaciones@epsdelagente.com.co,para generar el cierre del evento y para poder darle tramite ala factura sujeta a pertienencia medica"/>
    <s v="AUTORIZACION"/>
    <s v="Atención de urgencias"/>
    <s v="Urgencias"/>
    <n v="0"/>
    <n v="6215867"/>
    <n v="0"/>
    <n v="0"/>
    <n v="0"/>
    <n v="0"/>
    <n v="0"/>
    <n v="0"/>
    <n v="0"/>
    <n v="0"/>
    <n v="0"/>
    <m/>
    <m/>
    <m/>
    <n v="0"/>
  </r>
  <r>
    <n v="800155000"/>
    <s v="E.S.E HOSPITAL SAN AGUSTIN"/>
    <s v="HSE"/>
    <n v="879"/>
    <s v="HSE879"/>
    <s v="800155000_HSE879"/>
    <s v="JULIO"/>
    <d v="2023-06-23T00:00:00"/>
    <n v="6417780"/>
    <n v="6417780"/>
    <s v="EVENTO"/>
    <s v="BUENAVENTURA"/>
    <s v="URGENCIAS"/>
    <s v="NO TIENE"/>
    <x v="0"/>
    <n v="0"/>
    <m/>
    <s v="Devuelta"/>
    <d v="2022-07-25T00:00:00"/>
    <d v="2024-08-01T00:00:00"/>
    <m/>
    <d v="2024-08-27T00:00:00"/>
    <n v="6417780"/>
    <s v="DEVOLUCION"/>
    <s v="autorizacion se sostiene devolucion al validar no cuenta con la autorizacion radicar los soportes al area encargada capautorizaciones@epsdelagente.com.co ,para realizar el cierre del evento y para darle tramite ala factura, sujeyta apertinencia medica"/>
    <s v="AUTORIZACION"/>
    <s v="Atención de urgencias"/>
    <s v="Urgencias"/>
    <n v="0"/>
    <n v="6417780"/>
    <n v="0"/>
    <n v="0"/>
    <n v="0"/>
    <n v="0"/>
    <n v="0"/>
    <n v="0"/>
    <n v="0"/>
    <n v="0"/>
    <n v="0"/>
    <m/>
    <m/>
    <m/>
    <n v="0"/>
  </r>
  <r>
    <n v="800155000"/>
    <s v="E.S.E HOSPITAL SAN AGUSTIN"/>
    <s v="HSE"/>
    <n v="1772"/>
    <s v="HSE1772"/>
    <s v="800155000_HSE1772"/>
    <s v="DICIEMBRE"/>
    <d v="2023-09-13T00:00:00"/>
    <n v="6533546"/>
    <n v="6533546"/>
    <s v="EVENTO"/>
    <s v="BUENAVENTURA"/>
    <s v="URGENCIAS"/>
    <s v="NO TIENE"/>
    <x v="0"/>
    <n v="0"/>
    <m/>
    <s v="Devuelta"/>
    <d v="2022-12-23T00:00:00"/>
    <d v="2024-08-01T00:00:00"/>
    <m/>
    <d v="2024-08-27T00:00:00"/>
    <n v="6533546"/>
    <s v="DEVOLUCION"/>
    <s v="autorizacion se sostiene devolucion  la factura no cuenta con la autorizacion de los servicios facturados de internacion solicitarla al area encargada capautorizaciones@epsdelagente.com,co ,para realizar el cierre de evento y para darle tramite ala factura, sujeta a pertiencia medica"/>
    <s v="AUTORIZACION"/>
    <s v="Atención de urgencias"/>
    <s v="Urgencias"/>
    <n v="0"/>
    <n v="6533546"/>
    <n v="0"/>
    <n v="0"/>
    <n v="0"/>
    <n v="0"/>
    <n v="0"/>
    <n v="0"/>
    <n v="0"/>
    <n v="0"/>
    <n v="0"/>
    <m/>
    <m/>
    <m/>
    <n v="0"/>
  </r>
  <r>
    <n v="800155000"/>
    <s v="E.S.E HOSPITAL SAN AGUSTIN"/>
    <s v="HSE"/>
    <n v="3406"/>
    <s v="HSE3406"/>
    <s v="800155000_HSE3406"/>
    <s v="ABRIL"/>
    <d v="2024-06-04T00:00:00"/>
    <n v="738895"/>
    <n v="738895"/>
    <s v="EVENTO"/>
    <s v="BUENAVENTURA"/>
    <s v="URGENCIAS"/>
    <s v="NO TIENE"/>
    <x v="0"/>
    <n v="0"/>
    <m/>
    <s v="Devuelta"/>
    <d v="2024-04-30T00:00:00"/>
    <d v="2024-06-04T00:00:00"/>
    <m/>
    <d v="2024-07-31T00:00:00"/>
    <n v="738895"/>
    <s v="DEVOLUCION"/>
    <s v="AUT: SE REALIZA DEVOLUCIÓN DE FACTURA CON SOPORTES COMPLETOS, FACTURA NO CUENTA CON AUTORIZACIÓN PARA LOS SERVICIOS FACTURADOS, FAVOR COMUNICARSE CON EL ÁREA  ENCARGADA, SOLICITARLA A LA CAP, CORREO ELECTRÓNICO: autorizacionescap@epsdelagente.com.co//AUTORIZACION # 122300270319 PAGA EN LA FACTURA CON NUMERO HSE3407, FAVOR VALIDAR Y PRESENTAR NUEVAMENTE "/>
    <s v="AUTORIZACION"/>
    <s v="Atención de urgencias"/>
    <s v="Urgencias"/>
    <n v="0"/>
    <n v="738895"/>
    <n v="0"/>
    <n v="0"/>
    <n v="0"/>
    <n v="0"/>
    <n v="0"/>
    <n v="0"/>
    <n v="0"/>
    <n v="0"/>
    <n v="0"/>
    <m/>
    <m/>
    <m/>
    <n v="0"/>
  </r>
  <r>
    <n v="800155000"/>
    <s v="E.S.E HOSPITAL SAN AGUSTIN"/>
    <s v="HSE"/>
    <n v="3660"/>
    <s v="HSE3660"/>
    <s v="800155000_HSE3660"/>
    <s v="JUNIO"/>
    <d v="2024-08-01T00:00:00"/>
    <n v="132013"/>
    <n v="132013"/>
    <s v="EVENTO"/>
    <s v="BUENAVENTURA"/>
    <s v="URGENCIAS"/>
    <s v="NO TIENE"/>
    <x v="0"/>
    <n v="0"/>
    <m/>
    <s v="Devuelta"/>
    <d v="2024-06-27T00:00:00"/>
    <d v="2024-08-01T00:00:00"/>
    <m/>
    <d v="2024-08-20T00:00:00"/>
    <n v="13201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132013"/>
    <n v="0"/>
    <n v="0"/>
    <n v="0"/>
    <n v="0"/>
    <n v="0"/>
    <n v="0"/>
    <n v="0"/>
    <n v="0"/>
    <n v="0"/>
    <m/>
    <m/>
    <m/>
    <n v="0"/>
  </r>
  <r>
    <n v="800155000"/>
    <s v="E.S.E HOSPITAL SAN AGUSTIN"/>
    <s v="HSE"/>
    <n v="3662"/>
    <s v="HSE3662"/>
    <s v="800155000_HSE3662"/>
    <s v="JUNIO"/>
    <d v="2024-08-01T00:00:00"/>
    <n v="677029"/>
    <n v="677029"/>
    <s v="EVENTO"/>
    <s v="BUENAVENTURA"/>
    <s v="URGENCIAS"/>
    <s v="NO TIENE"/>
    <x v="0"/>
    <n v="0"/>
    <m/>
    <s v="Devuelta"/>
    <d v="2024-06-27T00:00:00"/>
    <d v="2024-08-01T00:00:00"/>
    <m/>
    <d v="2024-09-06T00:00:00"/>
    <n v="677029"/>
    <s v="DEVOLUCION"/>
    <s v="FACTURACIÓN: SE REALIZA DEVOLUCIÓN DE FACTURA CON SOPORTES COMPLETOS, SE EVIDENCIA EN LA AUDITORÍA QUE LA FACTURA RADICADA NO COINCIDE CON LOS SOPORTES ADJUNTOS, RADICAN LA FACTURA HSE3662 PERO ADJUNTAN LA IMAGEN DE OTRA FACTURA HSE3661. FAVOR VALIDAR Y PRESENTAR NUEVAMENTE"/>
    <s v="FACTURACION"/>
    <s v="Urgencias"/>
    <s v="Urgencias"/>
    <n v="0"/>
    <n v="677029"/>
    <n v="0"/>
    <n v="0"/>
    <n v="0"/>
    <n v="0"/>
    <n v="0"/>
    <n v="0"/>
    <n v="0"/>
    <n v="0"/>
    <n v="0"/>
    <m/>
    <m/>
    <m/>
    <n v="0"/>
  </r>
  <r>
    <n v="800155000"/>
    <s v="E.S.E HOSPITAL SAN AGUSTIN"/>
    <s v="HSE"/>
    <n v="3958"/>
    <s v="HSE3958"/>
    <s v="800155000_HSE3958"/>
    <s v="AGOSTO"/>
    <d v="2024-09-12T00:00:00"/>
    <n v="10300955"/>
    <n v="10300955"/>
    <s v="EVENTO"/>
    <s v="BUENAVENTURA"/>
    <s v="URGENCIAS"/>
    <s v="NO TIENE"/>
    <x v="0"/>
    <n v="0"/>
    <m/>
    <s v="Devuelta"/>
    <d v="2024-08-28T00:00:00"/>
    <d v="2024-09-12T00:00:00"/>
    <m/>
    <d v="2024-09-30T00:00:00"/>
    <n v="10300955"/>
    <s v="DEVOLUCION"/>
    <s v="autorizacion se deveulve factura con soportes completos al validar no cuenta con la autorizacion final de los servicios translado acuatico solicitarla al  area encargda capautorizaciones@epsdelagente.com.co.para que realice cierre del evento.sujeta apertinencia medica"/>
    <s v="AUTORIZACION"/>
    <s v="Atención de urgencias | Ambulancia"/>
    <s v="Urgencias"/>
    <n v="0"/>
    <n v="10300955"/>
    <n v="0"/>
    <n v="0"/>
    <n v="0"/>
    <n v="0"/>
    <n v="0"/>
    <n v="0"/>
    <n v="0"/>
    <n v="0"/>
    <n v="0"/>
    <m/>
    <m/>
    <m/>
    <n v="0"/>
  </r>
  <r>
    <n v="800155000"/>
    <s v="E.S.E HOSPITAL SAN AGUSTIN"/>
    <s v="HSE"/>
    <n v="3959"/>
    <s v="HSE3959"/>
    <s v="800155000_HSE3959"/>
    <s v="AGOSTO"/>
    <d v="2024-09-12T00:00:00"/>
    <n v="11782535"/>
    <n v="11782535"/>
    <s v="EVENTO"/>
    <s v="BUENAVENTURA"/>
    <s v="URGENCIAS"/>
    <s v="NO TIENE"/>
    <x v="0"/>
    <n v="0"/>
    <m/>
    <s v="Devuelta"/>
    <d v="2024-08-28T00:00:00"/>
    <d v="2024-09-12T00:00:00"/>
    <m/>
    <d v="2024-09-30T00:00:00"/>
    <n v="11782535"/>
    <s v="DEVOLUCION"/>
    <s v="autorizacion se realiza devolucion al validar los datos dela factura no cuenta con la autorizacion para el servicio de transalado acuatico, solicitarla al area encargada capautorizaciones@epsdelagente.com.co. presenta objecion por pertienencia medica dr diego collazos  SE OBJETA 601A01, DE ACUERDO A NOTA DE MEDICO TRATANTE, PACIENTE ESTABLE SIN SIGNOS DE ALARMA, CON DENGUE SIN TROMBOCITOPENIA,NO SE ENCUENTRA NINGUNCRITERIO DE TRASLADO A INSTITUCION DE MAYOR COMPLEJIDAD."/>
    <s v="AUTORIZACION"/>
    <s v="Atención de urgencias | Ambulancia"/>
    <s v="Urgencias"/>
    <n v="0"/>
    <n v="11782535"/>
    <n v="0"/>
    <n v="0"/>
    <n v="0"/>
    <n v="0"/>
    <n v="0"/>
    <n v="0"/>
    <n v="0"/>
    <n v="0"/>
    <n v="0"/>
    <m/>
    <m/>
    <m/>
    <n v="0"/>
  </r>
  <r>
    <n v="800155000"/>
    <s v="E.S.E HOSPITAL SAN AGUSTIN"/>
    <s v="HSE"/>
    <n v="4246"/>
    <s v="HSE4246"/>
    <s v="800155000_HSE4246"/>
    <s v="NOVIEMBRE"/>
    <d v="2024-12-12T00:00:00"/>
    <n v="10052250"/>
    <n v="10052250"/>
    <s v="EVENTO"/>
    <s v="BUENAVENTURA"/>
    <s v="URGENCIAS"/>
    <s v="NO TIENE"/>
    <x v="1"/>
    <n v="0"/>
    <m/>
    <s v="Finalizada"/>
    <d v="2024-11-22T00:00:00"/>
    <d v="2024-12-12T00:00:00"/>
    <d v="2025-01-17T00:00:00"/>
    <m/>
    <n v="0"/>
    <m/>
    <m/>
    <m/>
    <m/>
    <m/>
    <n v="0"/>
    <n v="0"/>
    <n v="0"/>
    <n v="0"/>
    <n v="0"/>
    <n v="0"/>
    <n v="10052250"/>
    <n v="0"/>
    <n v="0"/>
    <n v="0"/>
    <n v="0"/>
    <m/>
    <m/>
    <m/>
    <n v="0"/>
  </r>
  <r>
    <n v="800155000"/>
    <s v="E.S.E HOSPITAL SAN AGUSTIN"/>
    <s v="HSE"/>
    <n v="4153"/>
    <s v="HSE4153"/>
    <s v="800155000_HSE4153"/>
    <s v="OCTUBRE"/>
    <d v="2024-12-12T00:00:00"/>
    <n v="180800"/>
    <n v="180800"/>
    <s v="EVENTO"/>
    <s v="BUENAVENTURA"/>
    <s v="URGENCIAS"/>
    <s v="NO TIENE"/>
    <x v="1"/>
    <n v="180800"/>
    <n v="1222556570"/>
    <s v="Finalizada"/>
    <d v="2024-10-31T00:00:00"/>
    <d v="2024-12-12T00:00:00"/>
    <d v="2024-12-30T00:00:00"/>
    <m/>
    <n v="0"/>
    <m/>
    <m/>
    <m/>
    <m/>
    <m/>
    <n v="0"/>
    <n v="0"/>
    <n v="0"/>
    <n v="0"/>
    <n v="0"/>
    <n v="0"/>
    <n v="180800"/>
    <n v="0"/>
    <n v="0"/>
    <n v="0"/>
    <n v="0"/>
    <m/>
    <m/>
    <m/>
    <n v="0"/>
  </r>
  <r>
    <n v="800155000"/>
    <s v="E.S.E HOSPITAL SAN AGUSTIN"/>
    <s v="HSE"/>
    <n v="4247"/>
    <s v="HSE4247"/>
    <s v="800155000_HSE4247"/>
    <s v="NOVIEMBRE"/>
    <d v="2024-12-12T00:00:00"/>
    <n v="10060045"/>
    <n v="10060045"/>
    <s v="EVENTO"/>
    <s v="BUENAVENTURA"/>
    <s v="URGENCIAS"/>
    <s v="NO TIENE"/>
    <x v="1"/>
    <n v="10060045"/>
    <n v="1222553615"/>
    <s v="Finalizada"/>
    <d v="2024-11-22T00:00:00"/>
    <d v="2024-12-12T00:00:00"/>
    <d v="2024-12-26T00:00:00"/>
    <m/>
    <n v="0"/>
    <m/>
    <m/>
    <m/>
    <m/>
    <m/>
    <n v="0"/>
    <n v="0"/>
    <n v="0"/>
    <n v="0"/>
    <n v="0"/>
    <n v="0"/>
    <n v="10060045"/>
    <n v="0"/>
    <n v="0"/>
    <n v="0"/>
    <n v="0"/>
    <m/>
    <m/>
    <m/>
    <n v="0"/>
  </r>
  <r>
    <n v="800155000"/>
    <s v="E.S.E HOSPITAL SAN AGUSTIN"/>
    <s v="HSE"/>
    <n v="4123"/>
    <s v="HSE4123"/>
    <s v="800155000_HSE4123"/>
    <s v="OCTUBRE"/>
    <d v="2024-12-12T00:00:00"/>
    <n v="419997"/>
    <n v="419997"/>
    <s v="EVENTO"/>
    <s v="BUENAVENTURA"/>
    <s v="URGENCIAS"/>
    <s v="NO TIENE"/>
    <x v="1"/>
    <n v="419997"/>
    <n v="1222551988"/>
    <s v="Finalizada"/>
    <d v="2024-10-30T00:00:00"/>
    <d v="2024-12-12T00:00:00"/>
    <d v="2024-12-24T00:00:00"/>
    <m/>
    <n v="0"/>
    <m/>
    <m/>
    <m/>
    <m/>
    <m/>
    <n v="0"/>
    <n v="0"/>
    <n v="0"/>
    <n v="0"/>
    <n v="0"/>
    <n v="0"/>
    <n v="419997"/>
    <n v="0"/>
    <n v="0"/>
    <n v="0"/>
    <n v="0"/>
    <m/>
    <m/>
    <m/>
    <n v="0"/>
  </r>
  <r>
    <n v="800155000"/>
    <s v="E.S.E HOSPITAL SAN AGUSTIN"/>
    <s v="HSE"/>
    <n v="4122"/>
    <s v="HSE4122"/>
    <s v="800155000_HSE4122"/>
    <s v="OCTUBRE"/>
    <d v="2024-12-12T00:00:00"/>
    <n v="277799"/>
    <n v="277799"/>
    <s v="EVENTO"/>
    <s v="BUENAVENTURA"/>
    <s v="URGENCIAS"/>
    <s v="NO TIENE"/>
    <x v="1"/>
    <n v="277799"/>
    <n v="1222551987"/>
    <s v="Finalizada"/>
    <d v="2024-10-30T00:00:00"/>
    <d v="2024-12-12T00:00:00"/>
    <d v="2024-12-24T00:00:00"/>
    <m/>
    <n v="0"/>
    <m/>
    <m/>
    <m/>
    <m/>
    <m/>
    <n v="0"/>
    <n v="0"/>
    <n v="0"/>
    <n v="0"/>
    <n v="0"/>
    <n v="0"/>
    <n v="277799"/>
    <n v="0"/>
    <n v="0"/>
    <n v="0"/>
    <n v="0"/>
    <m/>
    <m/>
    <m/>
    <n v="0"/>
  </r>
  <r>
    <n v="800155000"/>
    <s v="E.S.E HOSPITAL SAN AGUSTIN"/>
    <s v="HSE"/>
    <n v="4245"/>
    <s v="HSE4245"/>
    <s v="800155000_HSE4245"/>
    <s v="NOVIEMBRE"/>
    <d v="2024-12-12T00:00:00"/>
    <n v="212538"/>
    <n v="212538"/>
    <s v="EVENTO"/>
    <s v="BUENAVENTURA"/>
    <s v="URGENCIAS"/>
    <s v="NO TIENE"/>
    <x v="1"/>
    <n v="212538"/>
    <n v="1222552545"/>
    <s v="Finalizada"/>
    <d v="2024-11-22T00:00:00"/>
    <d v="2024-12-12T00:00:00"/>
    <d v="2024-12-24T00:00:00"/>
    <m/>
    <n v="0"/>
    <m/>
    <m/>
    <m/>
    <m/>
    <m/>
    <n v="0"/>
    <n v="0"/>
    <n v="0"/>
    <n v="0"/>
    <n v="0"/>
    <n v="0"/>
    <n v="212538"/>
    <n v="0"/>
    <n v="0"/>
    <n v="0"/>
    <n v="0"/>
    <m/>
    <m/>
    <m/>
    <n v="0"/>
  </r>
  <r>
    <n v="800155000"/>
    <s v="E.S.E HOSPITAL SAN AGUSTIN"/>
    <s v="HSE"/>
    <n v="4121"/>
    <s v="HSE4121"/>
    <s v="800155000_HSE4121"/>
    <s v="OCTUBRE"/>
    <d v="2024-12-12T00:00:00"/>
    <n v="185488"/>
    <n v="185488"/>
    <s v="EVENTO"/>
    <s v="BUENAVENTURA"/>
    <s v="URGENCIAS"/>
    <s v="NO TIENE"/>
    <x v="1"/>
    <n v="185488"/>
    <n v="1222550727"/>
    <s v="Finalizada"/>
    <d v="2024-10-30T00:00:00"/>
    <d v="2024-12-12T00:00:00"/>
    <d v="2024-12-20T00:00:00"/>
    <m/>
    <n v="0"/>
    <m/>
    <m/>
    <m/>
    <m/>
    <m/>
    <n v="0"/>
    <n v="0"/>
    <n v="0"/>
    <n v="0"/>
    <n v="0"/>
    <n v="0"/>
    <n v="185488"/>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3">
    <pivotField showAll="0"/>
    <pivotField showAll="0"/>
    <pivotField showAll="0"/>
    <pivotField showAll="0"/>
    <pivotField showAll="0"/>
    <pivotField dataField="1" showAll="0"/>
    <pivotField showAll="0"/>
    <pivotField numFmtId="14" showAll="0"/>
    <pivotField numFmtId="164" showAll="0"/>
    <pivotField dataField="1" numFmtId="164" showAll="0"/>
    <pivotField showAll="0"/>
    <pivotField showAll="0"/>
    <pivotField showAll="0"/>
    <pivotField showAll="0"/>
    <pivotField axis="axisRow" showAll="0">
      <items count="3">
        <item x="0"/>
        <item x="1"/>
        <item t="default"/>
      </items>
    </pivotField>
    <pivotField numFmtId="164" showAll="0"/>
    <pivotField showAll="0"/>
    <pivotField showAll="0"/>
    <pivotField numFmtId="14" showAll="0"/>
    <pivotField numFmtId="14" showAll="0"/>
    <pivotField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4"/>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
  <sheetViews>
    <sheetView workbookViewId="0">
      <selection activeCell="B26" sqref="B26"/>
    </sheetView>
  </sheetViews>
  <sheetFormatPr baseColWidth="10" defaultRowHeight="14.5" x14ac:dyDescent="0.35"/>
  <cols>
    <col min="1" max="1" width="10" bestFit="1" customWidth="1"/>
    <col min="2" max="2" width="27" bestFit="1" customWidth="1"/>
    <col min="3" max="3" width="13.81640625" bestFit="1" customWidth="1"/>
    <col min="4" max="4" width="15.1796875" bestFit="1" customWidth="1"/>
    <col min="5" max="5" width="15.81640625" bestFit="1" customWidth="1"/>
    <col min="6" max="6" width="17.453125" bestFit="1" customWidth="1"/>
    <col min="7" max="7" width="15.7265625" bestFit="1" customWidth="1"/>
    <col min="8" max="8" width="15.81640625" bestFit="1" customWidth="1"/>
    <col min="9" max="9" width="15.7265625" bestFit="1" customWidth="1"/>
    <col min="10" max="10" width="15.54296875" bestFit="1" customWidth="1"/>
    <col min="11" max="11" width="17.453125" bestFit="1" customWidth="1"/>
    <col min="12" max="12" width="19.26953125" bestFit="1" customWidth="1"/>
  </cols>
  <sheetData>
    <row r="1" spans="1:12" x14ac:dyDescent="0.35">
      <c r="A1" s="9" t="s">
        <v>6</v>
      </c>
      <c r="B1" s="9" t="s">
        <v>8</v>
      </c>
      <c r="C1" s="9" t="s">
        <v>0</v>
      </c>
      <c r="D1" s="9" t="s">
        <v>1</v>
      </c>
      <c r="E1" s="9" t="s">
        <v>2</v>
      </c>
      <c r="F1" s="9" t="s">
        <v>3</v>
      </c>
      <c r="G1" s="9" t="s">
        <v>4</v>
      </c>
      <c r="H1" s="9" t="s">
        <v>5</v>
      </c>
      <c r="I1" s="9" t="s">
        <v>7</v>
      </c>
      <c r="J1" s="9" t="s">
        <v>9</v>
      </c>
      <c r="K1" s="9" t="s">
        <v>10</v>
      </c>
      <c r="L1" s="9" t="s">
        <v>11</v>
      </c>
    </row>
    <row r="2" spans="1:12" x14ac:dyDescent="0.35">
      <c r="A2" s="1">
        <v>800155000</v>
      </c>
      <c r="B2" s="1" t="s">
        <v>13</v>
      </c>
      <c r="C2" s="1" t="s">
        <v>12</v>
      </c>
      <c r="D2" s="3">
        <v>780</v>
      </c>
      <c r="E2" s="6" t="s">
        <v>14</v>
      </c>
      <c r="F2" s="10">
        <v>45098</v>
      </c>
      <c r="G2" s="1">
        <v>6215867</v>
      </c>
      <c r="H2" s="1">
        <v>6215867</v>
      </c>
      <c r="I2" s="1" t="s">
        <v>21</v>
      </c>
      <c r="J2" s="1" t="s">
        <v>22</v>
      </c>
      <c r="K2" s="1" t="s">
        <v>23</v>
      </c>
      <c r="L2" s="1" t="s">
        <v>24</v>
      </c>
    </row>
    <row r="3" spans="1:12" x14ac:dyDescent="0.35">
      <c r="A3" s="1">
        <v>800155000</v>
      </c>
      <c r="B3" s="1" t="s">
        <v>13</v>
      </c>
      <c r="C3" s="1" t="s">
        <v>12</v>
      </c>
      <c r="D3" s="2">
        <v>879</v>
      </c>
      <c r="E3" s="6" t="s">
        <v>15</v>
      </c>
      <c r="F3" s="10">
        <v>45100</v>
      </c>
      <c r="G3" s="1">
        <v>6417780</v>
      </c>
      <c r="H3" s="1">
        <v>6417780</v>
      </c>
      <c r="I3" s="1" t="s">
        <v>21</v>
      </c>
      <c r="J3" s="1" t="s">
        <v>22</v>
      </c>
      <c r="K3" s="1" t="s">
        <v>23</v>
      </c>
      <c r="L3" s="1" t="s">
        <v>24</v>
      </c>
    </row>
    <row r="4" spans="1:12" x14ac:dyDescent="0.35">
      <c r="A4" s="1">
        <v>800155000</v>
      </c>
      <c r="B4" s="1" t="s">
        <v>13</v>
      </c>
      <c r="C4" s="1" t="s">
        <v>12</v>
      </c>
      <c r="D4" s="3">
        <v>1772</v>
      </c>
      <c r="E4" s="6" t="s">
        <v>16</v>
      </c>
      <c r="F4" s="10">
        <v>45182</v>
      </c>
      <c r="G4" s="1">
        <v>6533546</v>
      </c>
      <c r="H4" s="1">
        <v>6533546</v>
      </c>
      <c r="I4" s="1" t="s">
        <v>21</v>
      </c>
      <c r="J4" s="1" t="s">
        <v>22</v>
      </c>
      <c r="K4" s="1" t="s">
        <v>23</v>
      </c>
      <c r="L4" s="1" t="s">
        <v>24</v>
      </c>
    </row>
    <row r="5" spans="1:12" x14ac:dyDescent="0.35">
      <c r="A5" s="1">
        <v>800155000</v>
      </c>
      <c r="B5" s="1" t="s">
        <v>13</v>
      </c>
      <c r="C5" s="1" t="s">
        <v>12</v>
      </c>
      <c r="D5" s="4">
        <v>3406</v>
      </c>
      <c r="E5" s="7" t="s">
        <v>17</v>
      </c>
      <c r="F5" s="10">
        <v>45447</v>
      </c>
      <c r="G5" s="1">
        <v>738895</v>
      </c>
      <c r="H5" s="1">
        <v>738895</v>
      </c>
      <c r="I5" s="1" t="s">
        <v>21</v>
      </c>
      <c r="J5" s="1" t="s">
        <v>22</v>
      </c>
      <c r="K5" s="1" t="s">
        <v>23</v>
      </c>
      <c r="L5" s="1" t="s">
        <v>24</v>
      </c>
    </row>
    <row r="6" spans="1:12" x14ac:dyDescent="0.35">
      <c r="A6" s="1">
        <v>800155000</v>
      </c>
      <c r="B6" s="1" t="s">
        <v>13</v>
      </c>
      <c r="C6" s="1" t="s">
        <v>12</v>
      </c>
      <c r="D6" s="4">
        <v>3660</v>
      </c>
      <c r="E6" s="6" t="s">
        <v>14</v>
      </c>
      <c r="F6" s="10">
        <v>45505</v>
      </c>
      <c r="G6" s="1">
        <v>132013</v>
      </c>
      <c r="H6" s="1">
        <v>132013</v>
      </c>
      <c r="I6" s="1" t="s">
        <v>21</v>
      </c>
      <c r="J6" s="1" t="s">
        <v>22</v>
      </c>
      <c r="K6" s="1" t="s">
        <v>23</v>
      </c>
      <c r="L6" s="1" t="s">
        <v>24</v>
      </c>
    </row>
    <row r="7" spans="1:12" x14ac:dyDescent="0.35">
      <c r="A7" s="1">
        <v>800155000</v>
      </c>
      <c r="B7" s="1" t="s">
        <v>13</v>
      </c>
      <c r="C7" s="1" t="s">
        <v>12</v>
      </c>
      <c r="D7" s="4">
        <v>3662</v>
      </c>
      <c r="E7" s="6" t="s">
        <v>14</v>
      </c>
      <c r="F7" s="10">
        <v>45505</v>
      </c>
      <c r="G7" s="1">
        <v>677029</v>
      </c>
      <c r="H7" s="1">
        <v>677029</v>
      </c>
      <c r="I7" s="1" t="s">
        <v>21</v>
      </c>
      <c r="J7" s="1" t="s">
        <v>22</v>
      </c>
      <c r="K7" s="1" t="s">
        <v>23</v>
      </c>
      <c r="L7" s="1" t="s">
        <v>24</v>
      </c>
    </row>
    <row r="8" spans="1:12" x14ac:dyDescent="0.35">
      <c r="A8" s="1">
        <v>800155000</v>
      </c>
      <c r="B8" s="1" t="s">
        <v>13</v>
      </c>
      <c r="C8" s="1" t="s">
        <v>12</v>
      </c>
      <c r="D8" s="4">
        <v>3958</v>
      </c>
      <c r="E8" s="6" t="s">
        <v>18</v>
      </c>
      <c r="F8" s="10">
        <v>45547</v>
      </c>
      <c r="G8" s="1">
        <v>10300955</v>
      </c>
      <c r="H8" s="1">
        <v>10300955</v>
      </c>
      <c r="I8" s="1" t="s">
        <v>21</v>
      </c>
      <c r="J8" s="1" t="s">
        <v>22</v>
      </c>
      <c r="K8" s="1" t="s">
        <v>23</v>
      </c>
      <c r="L8" s="1" t="s">
        <v>24</v>
      </c>
    </row>
    <row r="9" spans="1:12" x14ac:dyDescent="0.35">
      <c r="A9" s="1">
        <v>800155000</v>
      </c>
      <c r="B9" s="1" t="s">
        <v>13</v>
      </c>
      <c r="C9" s="1" t="s">
        <v>12</v>
      </c>
      <c r="D9" s="4">
        <v>3959</v>
      </c>
      <c r="E9" s="6" t="s">
        <v>18</v>
      </c>
      <c r="F9" s="10">
        <v>45547</v>
      </c>
      <c r="G9" s="1">
        <v>11782535</v>
      </c>
      <c r="H9" s="1">
        <v>11782535</v>
      </c>
      <c r="I9" s="1" t="s">
        <v>21</v>
      </c>
      <c r="J9" s="1" t="s">
        <v>22</v>
      </c>
      <c r="K9" s="1" t="s">
        <v>23</v>
      </c>
      <c r="L9" s="1" t="s">
        <v>24</v>
      </c>
    </row>
    <row r="10" spans="1:12" x14ac:dyDescent="0.35">
      <c r="A10" s="1">
        <v>800155000</v>
      </c>
      <c r="B10" s="1" t="s">
        <v>13</v>
      </c>
      <c r="C10" s="1" t="s">
        <v>12</v>
      </c>
      <c r="D10" s="2">
        <v>4121</v>
      </c>
      <c r="E10" s="6" t="s">
        <v>19</v>
      </c>
      <c r="F10" s="10">
        <v>45638</v>
      </c>
      <c r="G10" s="1">
        <v>185488</v>
      </c>
      <c r="H10" s="1">
        <v>185488</v>
      </c>
      <c r="I10" s="1" t="s">
        <v>21</v>
      </c>
      <c r="J10" s="1" t="s">
        <v>22</v>
      </c>
      <c r="K10" s="1" t="s">
        <v>23</v>
      </c>
      <c r="L10" s="1" t="s">
        <v>24</v>
      </c>
    </row>
    <row r="11" spans="1:12" x14ac:dyDescent="0.35">
      <c r="A11" s="1">
        <v>800155000</v>
      </c>
      <c r="B11" s="1" t="s">
        <v>13</v>
      </c>
      <c r="C11" s="1" t="s">
        <v>12</v>
      </c>
      <c r="D11" s="2">
        <v>4122</v>
      </c>
      <c r="E11" s="6" t="s">
        <v>19</v>
      </c>
      <c r="F11" s="10">
        <v>45638</v>
      </c>
      <c r="G11" s="1">
        <v>277799</v>
      </c>
      <c r="H11" s="1">
        <v>277799</v>
      </c>
      <c r="I11" s="1" t="s">
        <v>21</v>
      </c>
      <c r="J11" s="1" t="s">
        <v>22</v>
      </c>
      <c r="K11" s="1" t="s">
        <v>23</v>
      </c>
      <c r="L11" s="1" t="s">
        <v>24</v>
      </c>
    </row>
    <row r="12" spans="1:12" x14ac:dyDescent="0.35">
      <c r="A12" s="1">
        <v>800155000</v>
      </c>
      <c r="B12" s="1" t="s">
        <v>13</v>
      </c>
      <c r="C12" s="1" t="s">
        <v>12</v>
      </c>
      <c r="D12" s="2">
        <v>4123</v>
      </c>
      <c r="E12" s="6" t="s">
        <v>19</v>
      </c>
      <c r="F12" s="10">
        <v>45638</v>
      </c>
      <c r="G12" s="1">
        <v>419997</v>
      </c>
      <c r="H12" s="1">
        <v>419997</v>
      </c>
      <c r="I12" s="1" t="s">
        <v>21</v>
      </c>
      <c r="J12" s="1" t="s">
        <v>22</v>
      </c>
      <c r="K12" s="1" t="s">
        <v>23</v>
      </c>
      <c r="L12" s="1" t="s">
        <v>24</v>
      </c>
    </row>
    <row r="13" spans="1:12" x14ac:dyDescent="0.35">
      <c r="A13" s="1">
        <v>800155000</v>
      </c>
      <c r="B13" s="1" t="s">
        <v>13</v>
      </c>
      <c r="C13" s="1" t="s">
        <v>12</v>
      </c>
      <c r="D13" s="2">
        <v>4153</v>
      </c>
      <c r="E13" s="6" t="s">
        <v>19</v>
      </c>
      <c r="F13" s="10">
        <v>45638</v>
      </c>
      <c r="G13" s="1">
        <v>180800</v>
      </c>
      <c r="H13" s="1">
        <v>180800</v>
      </c>
      <c r="I13" s="1" t="s">
        <v>21</v>
      </c>
      <c r="J13" s="1" t="s">
        <v>22</v>
      </c>
      <c r="K13" s="1" t="s">
        <v>23</v>
      </c>
      <c r="L13" s="1" t="s">
        <v>24</v>
      </c>
    </row>
    <row r="14" spans="1:12" x14ac:dyDescent="0.35">
      <c r="A14" s="1">
        <v>800155000</v>
      </c>
      <c r="B14" s="1" t="s">
        <v>13</v>
      </c>
      <c r="C14" s="1" t="s">
        <v>12</v>
      </c>
      <c r="D14" s="5">
        <v>4245</v>
      </c>
      <c r="E14" s="6" t="s">
        <v>20</v>
      </c>
      <c r="F14" s="10">
        <v>45638</v>
      </c>
      <c r="G14" s="1">
        <v>212538</v>
      </c>
      <c r="H14" s="1">
        <v>212538</v>
      </c>
      <c r="I14" s="1" t="s">
        <v>21</v>
      </c>
      <c r="J14" s="1" t="s">
        <v>22</v>
      </c>
      <c r="K14" s="1" t="s">
        <v>23</v>
      </c>
      <c r="L14" s="1" t="s">
        <v>24</v>
      </c>
    </row>
    <row r="15" spans="1:12" x14ac:dyDescent="0.35">
      <c r="A15" s="1">
        <v>800155000</v>
      </c>
      <c r="B15" s="1" t="s">
        <v>13</v>
      </c>
      <c r="C15" s="1" t="s">
        <v>12</v>
      </c>
      <c r="D15" s="5">
        <v>4246</v>
      </c>
      <c r="E15" s="6" t="s">
        <v>20</v>
      </c>
      <c r="F15" s="10">
        <v>45638</v>
      </c>
      <c r="G15" s="1">
        <v>10052250</v>
      </c>
      <c r="H15" s="1">
        <v>10052250</v>
      </c>
      <c r="I15" s="1" t="s">
        <v>21</v>
      </c>
      <c r="J15" s="1" t="s">
        <v>22</v>
      </c>
      <c r="K15" s="1" t="s">
        <v>23</v>
      </c>
      <c r="L15" s="1" t="s">
        <v>24</v>
      </c>
    </row>
    <row r="16" spans="1:12" x14ac:dyDescent="0.35">
      <c r="A16" s="1">
        <v>800155000</v>
      </c>
      <c r="B16" s="1" t="s">
        <v>13</v>
      </c>
      <c r="C16" s="1" t="s">
        <v>12</v>
      </c>
      <c r="D16" s="5">
        <v>4247</v>
      </c>
      <c r="E16" s="6" t="s">
        <v>20</v>
      </c>
      <c r="F16" s="10">
        <v>45638</v>
      </c>
      <c r="G16" s="1">
        <v>10060045</v>
      </c>
      <c r="H16" s="1">
        <v>10060045</v>
      </c>
      <c r="I16" s="1" t="s">
        <v>21</v>
      </c>
      <c r="J16" s="1" t="s">
        <v>22</v>
      </c>
      <c r="K16" s="1" t="s">
        <v>23</v>
      </c>
      <c r="L16" s="1" t="s">
        <v>24</v>
      </c>
    </row>
    <row r="17" spans="5:5" x14ac:dyDescent="0.35">
      <c r="E17" s="8"/>
    </row>
    <row r="18" spans="5:5" x14ac:dyDescent="0.35">
      <c r="E18" s="8"/>
    </row>
    <row r="19" spans="5:5" x14ac:dyDescent="0.35">
      <c r="E19" s="8"/>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C6"/>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4" t="s">
        <v>106</v>
      </c>
      <c r="B3" t="s">
        <v>104</v>
      </c>
      <c r="C3" t="s">
        <v>105</v>
      </c>
    </row>
    <row r="4" spans="1:3" x14ac:dyDescent="0.35">
      <c r="A4" s="35" t="s">
        <v>59</v>
      </c>
      <c r="B4" s="33">
        <v>8</v>
      </c>
      <c r="C4" s="33">
        <v>42798620</v>
      </c>
    </row>
    <row r="5" spans="1:3" x14ac:dyDescent="0.35">
      <c r="A5" s="35" t="s">
        <v>90</v>
      </c>
      <c r="B5" s="33">
        <v>7</v>
      </c>
      <c r="C5" s="33">
        <v>21388917</v>
      </c>
    </row>
    <row r="6" spans="1:3" x14ac:dyDescent="0.35">
      <c r="A6" s="35" t="s">
        <v>107</v>
      </c>
      <c r="B6" s="33">
        <v>15</v>
      </c>
      <c r="C6" s="33">
        <v>64187537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7"/>
  <sheetViews>
    <sheetView tabSelected="1" workbookViewId="0">
      <selection activeCell="O6" sqref="O6"/>
    </sheetView>
  </sheetViews>
  <sheetFormatPr baseColWidth="10" defaultRowHeight="14.5" x14ac:dyDescent="0.35"/>
  <sheetData>
    <row r="1" spans="1:43" s="29" customFormat="1" ht="10" x14ac:dyDescent="0.35">
      <c r="G1" s="30"/>
      <c r="H1" s="30"/>
      <c r="I1" s="31">
        <f t="shared" ref="I1" si="0">+SUBTOTAL(9,I3:I14620)</f>
        <v>64187537</v>
      </c>
      <c r="J1" s="31">
        <f>+SUBTOTAL(9,J3:J14620)</f>
        <v>64187537</v>
      </c>
      <c r="K1" s="31">
        <f>+J1-SUM(AC1:AK1)</f>
        <v>0</v>
      </c>
      <c r="P1" s="31">
        <f t="shared" ref="P1" si="1">+SUBTOTAL(9,P3:P14620)</f>
        <v>11336667</v>
      </c>
      <c r="Q1" s="32"/>
      <c r="S1" s="30"/>
      <c r="T1" s="30"/>
      <c r="U1" s="30"/>
      <c r="V1" s="30"/>
      <c r="W1" s="31">
        <f t="shared" ref="W1" si="2">+SUBTOTAL(9,W3:W14620)</f>
        <v>42798620</v>
      </c>
      <c r="AC1" s="31">
        <f t="shared" ref="AC1:AM1" si="3">+SUBTOTAL(9,AC3:AC14620)</f>
        <v>0</v>
      </c>
      <c r="AD1" s="31">
        <f t="shared" si="3"/>
        <v>42798620</v>
      </c>
      <c r="AE1" s="31">
        <f t="shared" si="3"/>
        <v>0</v>
      </c>
      <c r="AF1" s="31">
        <f t="shared" si="3"/>
        <v>0</v>
      </c>
      <c r="AG1" s="31">
        <f t="shared" si="3"/>
        <v>0</v>
      </c>
      <c r="AH1" s="31">
        <f t="shared" si="3"/>
        <v>0</v>
      </c>
      <c r="AI1" s="31">
        <f t="shared" si="3"/>
        <v>21388917</v>
      </c>
      <c r="AJ1" s="31">
        <f t="shared" si="3"/>
        <v>0</v>
      </c>
      <c r="AK1" s="31">
        <f t="shared" si="3"/>
        <v>0</v>
      </c>
      <c r="AL1" s="31">
        <f t="shared" si="3"/>
        <v>0</v>
      </c>
      <c r="AM1" s="31">
        <f t="shared" si="3"/>
        <v>0</v>
      </c>
      <c r="AO1" s="30"/>
      <c r="AQ1" s="31"/>
    </row>
    <row r="2" spans="1:43" ht="30" x14ac:dyDescent="0.35">
      <c r="A2" s="11" t="s">
        <v>6</v>
      </c>
      <c r="B2" s="11" t="s">
        <v>8</v>
      </c>
      <c r="C2" s="11" t="s">
        <v>0</v>
      </c>
      <c r="D2" s="11" t="s">
        <v>1</v>
      </c>
      <c r="E2" s="11" t="s">
        <v>25</v>
      </c>
      <c r="F2" s="11" t="s">
        <v>26</v>
      </c>
      <c r="G2" s="12" t="s">
        <v>2</v>
      </c>
      <c r="H2" s="12" t="s">
        <v>3</v>
      </c>
      <c r="I2" s="13" t="s">
        <v>4</v>
      </c>
      <c r="J2" s="13" t="s">
        <v>5</v>
      </c>
      <c r="K2" s="11" t="s">
        <v>7</v>
      </c>
      <c r="L2" s="11" t="s">
        <v>9</v>
      </c>
      <c r="M2" s="11" t="s">
        <v>10</v>
      </c>
      <c r="N2" s="11" t="s">
        <v>11</v>
      </c>
      <c r="O2" s="14" t="s">
        <v>27</v>
      </c>
      <c r="P2" s="15" t="s">
        <v>28</v>
      </c>
      <c r="Q2" s="16" t="s">
        <v>29</v>
      </c>
      <c r="R2" s="17" t="s">
        <v>30</v>
      </c>
      <c r="S2" s="18" t="s">
        <v>31</v>
      </c>
      <c r="T2" s="18" t="s">
        <v>32</v>
      </c>
      <c r="U2" s="18" t="s">
        <v>33</v>
      </c>
      <c r="V2" s="18" t="s">
        <v>34</v>
      </c>
      <c r="W2" s="19" t="s">
        <v>38</v>
      </c>
      <c r="X2" s="20" t="s">
        <v>39</v>
      </c>
      <c r="Y2" s="20" t="s">
        <v>40</v>
      </c>
      <c r="Z2" s="20" t="s">
        <v>41</v>
      </c>
      <c r="AA2" s="20" t="s">
        <v>42</v>
      </c>
      <c r="AB2" s="20" t="s">
        <v>43</v>
      </c>
      <c r="AC2" s="21" t="s">
        <v>44</v>
      </c>
      <c r="AD2" s="21" t="s">
        <v>45</v>
      </c>
      <c r="AE2" s="21" t="s">
        <v>46</v>
      </c>
      <c r="AF2" s="21" t="s">
        <v>36</v>
      </c>
      <c r="AG2" s="21" t="s">
        <v>47</v>
      </c>
      <c r="AH2" s="21" t="s">
        <v>35</v>
      </c>
      <c r="AI2" s="21" t="s">
        <v>48</v>
      </c>
      <c r="AJ2" s="21" t="s">
        <v>49</v>
      </c>
      <c r="AK2" s="21" t="s">
        <v>50</v>
      </c>
      <c r="AL2" s="22" t="s">
        <v>51</v>
      </c>
      <c r="AM2" s="22" t="s">
        <v>52</v>
      </c>
      <c r="AN2" s="23" t="s">
        <v>53</v>
      </c>
      <c r="AO2" s="24" t="s">
        <v>54</v>
      </c>
      <c r="AP2" s="23" t="s">
        <v>55</v>
      </c>
      <c r="AQ2" s="22" t="s">
        <v>56</v>
      </c>
    </row>
    <row r="3" spans="1:43" x14ac:dyDescent="0.35">
      <c r="A3" s="25">
        <v>800155000</v>
      </c>
      <c r="B3" s="25" t="s">
        <v>13</v>
      </c>
      <c r="C3" s="25" t="s">
        <v>12</v>
      </c>
      <c r="D3" s="25">
        <v>780</v>
      </c>
      <c r="E3" s="25" t="s">
        <v>57</v>
      </c>
      <c r="F3" s="25" t="s">
        <v>58</v>
      </c>
      <c r="G3" s="26" t="s">
        <v>14</v>
      </c>
      <c r="H3" s="26">
        <v>45098</v>
      </c>
      <c r="I3" s="27">
        <v>6215867</v>
      </c>
      <c r="J3" s="27">
        <v>6215867</v>
      </c>
      <c r="K3" s="25" t="s">
        <v>21</v>
      </c>
      <c r="L3" s="25" t="s">
        <v>22</v>
      </c>
      <c r="M3" s="25" t="s">
        <v>23</v>
      </c>
      <c r="N3" s="25" t="s">
        <v>24</v>
      </c>
      <c r="O3" s="25" t="s">
        <v>59</v>
      </c>
      <c r="P3" s="27">
        <v>0</v>
      </c>
      <c r="Q3" s="28"/>
      <c r="R3" s="25" t="s">
        <v>60</v>
      </c>
      <c r="S3" s="26">
        <v>44741</v>
      </c>
      <c r="T3" s="26">
        <v>45505</v>
      </c>
      <c r="U3" s="26"/>
      <c r="V3" s="26">
        <v>45531</v>
      </c>
      <c r="W3" s="27">
        <v>6215867</v>
      </c>
      <c r="X3" s="25" t="s">
        <v>37</v>
      </c>
      <c r="Y3" s="25" t="s">
        <v>61</v>
      </c>
      <c r="Z3" s="25" t="s">
        <v>62</v>
      </c>
      <c r="AA3" s="25" t="s">
        <v>63</v>
      </c>
      <c r="AB3" s="25" t="s">
        <v>64</v>
      </c>
      <c r="AC3" s="27">
        <v>0</v>
      </c>
      <c r="AD3" s="27">
        <v>6215867</v>
      </c>
      <c r="AE3" s="27">
        <v>0</v>
      </c>
      <c r="AF3" s="27">
        <v>0</v>
      </c>
      <c r="AG3" s="27">
        <v>0</v>
      </c>
      <c r="AH3" s="27">
        <v>0</v>
      </c>
      <c r="AI3" s="27">
        <v>0</v>
      </c>
      <c r="AJ3" s="27">
        <v>0</v>
      </c>
      <c r="AK3" s="27">
        <v>0</v>
      </c>
      <c r="AL3" s="27">
        <v>0</v>
      </c>
      <c r="AM3" s="27">
        <v>0</v>
      </c>
      <c r="AN3" s="25"/>
      <c r="AO3" s="26"/>
      <c r="AP3" s="25"/>
      <c r="AQ3" s="27">
        <v>0</v>
      </c>
    </row>
    <row r="4" spans="1:43" x14ac:dyDescent="0.35">
      <c r="A4" s="25">
        <v>800155000</v>
      </c>
      <c r="B4" s="25" t="s">
        <v>13</v>
      </c>
      <c r="C4" s="25" t="s">
        <v>12</v>
      </c>
      <c r="D4" s="25">
        <v>879</v>
      </c>
      <c r="E4" s="25" t="s">
        <v>65</v>
      </c>
      <c r="F4" s="25" t="s">
        <v>66</v>
      </c>
      <c r="G4" s="26" t="s">
        <v>15</v>
      </c>
      <c r="H4" s="26">
        <v>45100</v>
      </c>
      <c r="I4" s="27">
        <v>6417780</v>
      </c>
      <c r="J4" s="27">
        <v>6417780</v>
      </c>
      <c r="K4" s="25" t="s">
        <v>21</v>
      </c>
      <c r="L4" s="25" t="s">
        <v>22</v>
      </c>
      <c r="M4" s="25" t="s">
        <v>23</v>
      </c>
      <c r="N4" s="25" t="s">
        <v>24</v>
      </c>
      <c r="O4" s="25" t="s">
        <v>59</v>
      </c>
      <c r="P4" s="27">
        <v>0</v>
      </c>
      <c r="Q4" s="28"/>
      <c r="R4" s="25" t="s">
        <v>60</v>
      </c>
      <c r="S4" s="26">
        <v>44767</v>
      </c>
      <c r="T4" s="26">
        <v>45505</v>
      </c>
      <c r="U4" s="26"/>
      <c r="V4" s="26">
        <v>45531</v>
      </c>
      <c r="W4" s="27">
        <v>6417780</v>
      </c>
      <c r="X4" s="25" t="s">
        <v>37</v>
      </c>
      <c r="Y4" s="25" t="s">
        <v>67</v>
      </c>
      <c r="Z4" s="25" t="s">
        <v>62</v>
      </c>
      <c r="AA4" s="25" t="s">
        <v>63</v>
      </c>
      <c r="AB4" s="25" t="s">
        <v>64</v>
      </c>
      <c r="AC4" s="27">
        <v>0</v>
      </c>
      <c r="AD4" s="27">
        <v>6417780</v>
      </c>
      <c r="AE4" s="27">
        <v>0</v>
      </c>
      <c r="AF4" s="27">
        <v>0</v>
      </c>
      <c r="AG4" s="27">
        <v>0</v>
      </c>
      <c r="AH4" s="27">
        <v>0</v>
      </c>
      <c r="AI4" s="27">
        <v>0</v>
      </c>
      <c r="AJ4" s="27">
        <v>0</v>
      </c>
      <c r="AK4" s="27">
        <v>0</v>
      </c>
      <c r="AL4" s="27">
        <v>0</v>
      </c>
      <c r="AM4" s="27">
        <v>0</v>
      </c>
      <c r="AN4" s="25"/>
      <c r="AO4" s="26"/>
      <c r="AP4" s="25"/>
      <c r="AQ4" s="27">
        <v>0</v>
      </c>
    </row>
    <row r="5" spans="1:43" x14ac:dyDescent="0.35">
      <c r="A5" s="25">
        <v>800155000</v>
      </c>
      <c r="B5" s="25" t="s">
        <v>13</v>
      </c>
      <c r="C5" s="25" t="s">
        <v>12</v>
      </c>
      <c r="D5" s="25">
        <v>1772</v>
      </c>
      <c r="E5" s="25" t="s">
        <v>68</v>
      </c>
      <c r="F5" s="25" t="s">
        <v>69</v>
      </c>
      <c r="G5" s="26" t="s">
        <v>16</v>
      </c>
      <c r="H5" s="26">
        <v>45182</v>
      </c>
      <c r="I5" s="27">
        <v>6533546</v>
      </c>
      <c r="J5" s="27">
        <v>6533546</v>
      </c>
      <c r="K5" s="25" t="s">
        <v>21</v>
      </c>
      <c r="L5" s="25" t="s">
        <v>22</v>
      </c>
      <c r="M5" s="25" t="s">
        <v>23</v>
      </c>
      <c r="N5" s="25" t="s">
        <v>24</v>
      </c>
      <c r="O5" s="25" t="s">
        <v>59</v>
      </c>
      <c r="P5" s="27">
        <v>0</v>
      </c>
      <c r="Q5" s="28"/>
      <c r="R5" s="25" t="s">
        <v>60</v>
      </c>
      <c r="S5" s="26">
        <v>44918</v>
      </c>
      <c r="T5" s="26">
        <v>45505</v>
      </c>
      <c r="U5" s="26"/>
      <c r="V5" s="26">
        <v>45531</v>
      </c>
      <c r="W5" s="27">
        <v>6533546</v>
      </c>
      <c r="X5" s="25" t="s">
        <v>37</v>
      </c>
      <c r="Y5" s="25" t="s">
        <v>70</v>
      </c>
      <c r="Z5" s="25" t="s">
        <v>62</v>
      </c>
      <c r="AA5" s="25" t="s">
        <v>63</v>
      </c>
      <c r="AB5" s="25" t="s">
        <v>64</v>
      </c>
      <c r="AC5" s="27">
        <v>0</v>
      </c>
      <c r="AD5" s="27">
        <v>6533546</v>
      </c>
      <c r="AE5" s="27">
        <v>0</v>
      </c>
      <c r="AF5" s="27">
        <v>0</v>
      </c>
      <c r="AG5" s="27">
        <v>0</v>
      </c>
      <c r="AH5" s="27">
        <v>0</v>
      </c>
      <c r="AI5" s="27">
        <v>0</v>
      </c>
      <c r="AJ5" s="27">
        <v>0</v>
      </c>
      <c r="AK5" s="27">
        <v>0</v>
      </c>
      <c r="AL5" s="27">
        <v>0</v>
      </c>
      <c r="AM5" s="27">
        <v>0</v>
      </c>
      <c r="AN5" s="25"/>
      <c r="AO5" s="26"/>
      <c r="AP5" s="25"/>
      <c r="AQ5" s="27">
        <v>0</v>
      </c>
    </row>
    <row r="6" spans="1:43" x14ac:dyDescent="0.35">
      <c r="A6" s="25">
        <v>800155000</v>
      </c>
      <c r="B6" s="25" t="s">
        <v>13</v>
      </c>
      <c r="C6" s="25" t="s">
        <v>12</v>
      </c>
      <c r="D6" s="25">
        <v>3406</v>
      </c>
      <c r="E6" s="25" t="s">
        <v>71</v>
      </c>
      <c r="F6" s="25" t="s">
        <v>72</v>
      </c>
      <c r="G6" s="26" t="s">
        <v>17</v>
      </c>
      <c r="H6" s="26">
        <v>45447</v>
      </c>
      <c r="I6" s="27">
        <v>738895</v>
      </c>
      <c r="J6" s="27">
        <v>738895</v>
      </c>
      <c r="K6" s="25" t="s">
        <v>21</v>
      </c>
      <c r="L6" s="25" t="s">
        <v>22</v>
      </c>
      <c r="M6" s="25" t="s">
        <v>23</v>
      </c>
      <c r="N6" s="25" t="s">
        <v>24</v>
      </c>
      <c r="O6" s="25" t="s">
        <v>59</v>
      </c>
      <c r="P6" s="27">
        <v>0</v>
      </c>
      <c r="Q6" s="28"/>
      <c r="R6" s="25" t="s">
        <v>60</v>
      </c>
      <c r="S6" s="26">
        <v>45412</v>
      </c>
      <c r="T6" s="26">
        <v>45447</v>
      </c>
      <c r="U6" s="26"/>
      <c r="V6" s="26">
        <v>45504</v>
      </c>
      <c r="W6" s="27">
        <v>738895</v>
      </c>
      <c r="X6" s="25" t="s">
        <v>37</v>
      </c>
      <c r="Y6" s="25" t="s">
        <v>73</v>
      </c>
      <c r="Z6" s="25" t="s">
        <v>62</v>
      </c>
      <c r="AA6" s="25" t="s">
        <v>63</v>
      </c>
      <c r="AB6" s="25" t="s">
        <v>64</v>
      </c>
      <c r="AC6" s="27">
        <v>0</v>
      </c>
      <c r="AD6" s="27">
        <v>738895</v>
      </c>
      <c r="AE6" s="27">
        <v>0</v>
      </c>
      <c r="AF6" s="27">
        <v>0</v>
      </c>
      <c r="AG6" s="27">
        <v>0</v>
      </c>
      <c r="AH6" s="27">
        <v>0</v>
      </c>
      <c r="AI6" s="27">
        <v>0</v>
      </c>
      <c r="AJ6" s="27">
        <v>0</v>
      </c>
      <c r="AK6" s="27">
        <v>0</v>
      </c>
      <c r="AL6" s="27">
        <v>0</v>
      </c>
      <c r="AM6" s="27">
        <v>0</v>
      </c>
      <c r="AN6" s="25"/>
      <c r="AO6" s="26"/>
      <c r="AP6" s="25"/>
      <c r="AQ6" s="27">
        <v>0</v>
      </c>
    </row>
    <row r="7" spans="1:43" x14ac:dyDescent="0.35">
      <c r="A7" s="25">
        <v>800155000</v>
      </c>
      <c r="B7" s="25" t="s">
        <v>13</v>
      </c>
      <c r="C7" s="25" t="s">
        <v>12</v>
      </c>
      <c r="D7" s="25">
        <v>3660</v>
      </c>
      <c r="E7" s="25" t="s">
        <v>74</v>
      </c>
      <c r="F7" s="25" t="s">
        <v>75</v>
      </c>
      <c r="G7" s="26" t="s">
        <v>14</v>
      </c>
      <c r="H7" s="26">
        <v>45505</v>
      </c>
      <c r="I7" s="27">
        <v>132013</v>
      </c>
      <c r="J7" s="27">
        <v>132013</v>
      </c>
      <c r="K7" s="25" t="s">
        <v>21</v>
      </c>
      <c r="L7" s="25" t="s">
        <v>22</v>
      </c>
      <c r="M7" s="25" t="s">
        <v>23</v>
      </c>
      <c r="N7" s="25" t="s">
        <v>24</v>
      </c>
      <c r="O7" s="25" t="s">
        <v>59</v>
      </c>
      <c r="P7" s="27">
        <v>0</v>
      </c>
      <c r="Q7" s="28"/>
      <c r="R7" s="25" t="s">
        <v>60</v>
      </c>
      <c r="S7" s="26">
        <v>45470</v>
      </c>
      <c r="T7" s="26">
        <v>45505</v>
      </c>
      <c r="U7" s="26"/>
      <c r="V7" s="26">
        <v>45524</v>
      </c>
      <c r="W7" s="27">
        <v>132013</v>
      </c>
      <c r="X7" s="25" t="s">
        <v>37</v>
      </c>
      <c r="Y7" s="25" t="s">
        <v>76</v>
      </c>
      <c r="Z7" s="25" t="s">
        <v>62</v>
      </c>
      <c r="AA7" s="25" t="s">
        <v>64</v>
      </c>
      <c r="AB7" s="25" t="s">
        <v>64</v>
      </c>
      <c r="AC7" s="27">
        <v>0</v>
      </c>
      <c r="AD7" s="27">
        <v>132013</v>
      </c>
      <c r="AE7" s="27">
        <v>0</v>
      </c>
      <c r="AF7" s="27">
        <v>0</v>
      </c>
      <c r="AG7" s="27">
        <v>0</v>
      </c>
      <c r="AH7" s="27">
        <v>0</v>
      </c>
      <c r="AI7" s="27">
        <v>0</v>
      </c>
      <c r="AJ7" s="27">
        <v>0</v>
      </c>
      <c r="AK7" s="27">
        <v>0</v>
      </c>
      <c r="AL7" s="27">
        <v>0</v>
      </c>
      <c r="AM7" s="27">
        <v>0</v>
      </c>
      <c r="AN7" s="25"/>
      <c r="AO7" s="26"/>
      <c r="AP7" s="25"/>
      <c r="AQ7" s="27">
        <v>0</v>
      </c>
    </row>
    <row r="8" spans="1:43" x14ac:dyDescent="0.35">
      <c r="A8" s="25">
        <v>800155000</v>
      </c>
      <c r="B8" s="25" t="s">
        <v>13</v>
      </c>
      <c r="C8" s="25" t="s">
        <v>12</v>
      </c>
      <c r="D8" s="25">
        <v>3662</v>
      </c>
      <c r="E8" s="25" t="s">
        <v>77</v>
      </c>
      <c r="F8" s="25" t="s">
        <v>78</v>
      </c>
      <c r="G8" s="26" t="s">
        <v>14</v>
      </c>
      <c r="H8" s="26">
        <v>45505</v>
      </c>
      <c r="I8" s="27">
        <v>677029</v>
      </c>
      <c r="J8" s="27">
        <v>677029</v>
      </c>
      <c r="K8" s="25" t="s">
        <v>21</v>
      </c>
      <c r="L8" s="25" t="s">
        <v>22</v>
      </c>
      <c r="M8" s="25" t="s">
        <v>23</v>
      </c>
      <c r="N8" s="25" t="s">
        <v>24</v>
      </c>
      <c r="O8" s="25" t="s">
        <v>59</v>
      </c>
      <c r="P8" s="27">
        <v>0</v>
      </c>
      <c r="Q8" s="28"/>
      <c r="R8" s="25" t="s">
        <v>60</v>
      </c>
      <c r="S8" s="26">
        <v>45470</v>
      </c>
      <c r="T8" s="26">
        <v>45505</v>
      </c>
      <c r="U8" s="26"/>
      <c r="V8" s="26">
        <v>45541</v>
      </c>
      <c r="W8" s="27">
        <v>677029</v>
      </c>
      <c r="X8" s="25" t="s">
        <v>37</v>
      </c>
      <c r="Y8" s="25" t="s">
        <v>79</v>
      </c>
      <c r="Z8" s="25" t="s">
        <v>80</v>
      </c>
      <c r="AA8" s="25" t="s">
        <v>64</v>
      </c>
      <c r="AB8" s="25" t="s">
        <v>64</v>
      </c>
      <c r="AC8" s="27">
        <v>0</v>
      </c>
      <c r="AD8" s="27">
        <v>677029</v>
      </c>
      <c r="AE8" s="27">
        <v>0</v>
      </c>
      <c r="AF8" s="27">
        <v>0</v>
      </c>
      <c r="AG8" s="27">
        <v>0</v>
      </c>
      <c r="AH8" s="27">
        <v>0</v>
      </c>
      <c r="AI8" s="27">
        <v>0</v>
      </c>
      <c r="AJ8" s="27">
        <v>0</v>
      </c>
      <c r="AK8" s="27">
        <v>0</v>
      </c>
      <c r="AL8" s="27">
        <v>0</v>
      </c>
      <c r="AM8" s="27">
        <v>0</v>
      </c>
      <c r="AN8" s="25"/>
      <c r="AO8" s="26"/>
      <c r="AP8" s="25"/>
      <c r="AQ8" s="27">
        <v>0</v>
      </c>
    </row>
    <row r="9" spans="1:43" x14ac:dyDescent="0.35">
      <c r="A9" s="25">
        <v>800155000</v>
      </c>
      <c r="B9" s="25" t="s">
        <v>13</v>
      </c>
      <c r="C9" s="25" t="s">
        <v>12</v>
      </c>
      <c r="D9" s="25">
        <v>3958</v>
      </c>
      <c r="E9" s="25" t="s">
        <v>81</v>
      </c>
      <c r="F9" s="25" t="s">
        <v>82</v>
      </c>
      <c r="G9" s="26" t="s">
        <v>18</v>
      </c>
      <c r="H9" s="26">
        <v>45547</v>
      </c>
      <c r="I9" s="27">
        <v>10300955</v>
      </c>
      <c r="J9" s="27">
        <v>10300955</v>
      </c>
      <c r="K9" s="25" t="s">
        <v>21</v>
      </c>
      <c r="L9" s="25" t="s">
        <v>22</v>
      </c>
      <c r="M9" s="25" t="s">
        <v>23</v>
      </c>
      <c r="N9" s="25" t="s">
        <v>24</v>
      </c>
      <c r="O9" s="25" t="s">
        <v>59</v>
      </c>
      <c r="P9" s="27">
        <v>0</v>
      </c>
      <c r="Q9" s="28"/>
      <c r="R9" s="25" t="s">
        <v>60</v>
      </c>
      <c r="S9" s="26">
        <v>45532</v>
      </c>
      <c r="T9" s="26">
        <v>45547</v>
      </c>
      <c r="U9" s="26"/>
      <c r="V9" s="26">
        <v>45565</v>
      </c>
      <c r="W9" s="27">
        <v>10300955</v>
      </c>
      <c r="X9" s="25" t="s">
        <v>37</v>
      </c>
      <c r="Y9" s="25" t="s">
        <v>83</v>
      </c>
      <c r="Z9" s="25" t="s">
        <v>62</v>
      </c>
      <c r="AA9" s="25" t="s">
        <v>84</v>
      </c>
      <c r="AB9" s="25" t="s">
        <v>64</v>
      </c>
      <c r="AC9" s="27">
        <v>0</v>
      </c>
      <c r="AD9" s="27">
        <v>10300955</v>
      </c>
      <c r="AE9" s="27">
        <v>0</v>
      </c>
      <c r="AF9" s="27">
        <v>0</v>
      </c>
      <c r="AG9" s="27">
        <v>0</v>
      </c>
      <c r="AH9" s="27">
        <v>0</v>
      </c>
      <c r="AI9" s="27">
        <v>0</v>
      </c>
      <c r="AJ9" s="27">
        <v>0</v>
      </c>
      <c r="AK9" s="27">
        <v>0</v>
      </c>
      <c r="AL9" s="27">
        <v>0</v>
      </c>
      <c r="AM9" s="27">
        <v>0</v>
      </c>
      <c r="AN9" s="25"/>
      <c r="AO9" s="26"/>
      <c r="AP9" s="25"/>
      <c r="AQ9" s="27">
        <v>0</v>
      </c>
    </row>
    <row r="10" spans="1:43" x14ac:dyDescent="0.35">
      <c r="A10" s="25">
        <v>800155000</v>
      </c>
      <c r="B10" s="25" t="s">
        <v>13</v>
      </c>
      <c r="C10" s="25" t="s">
        <v>12</v>
      </c>
      <c r="D10" s="25">
        <v>3959</v>
      </c>
      <c r="E10" s="25" t="s">
        <v>85</v>
      </c>
      <c r="F10" s="25" t="s">
        <v>86</v>
      </c>
      <c r="G10" s="26" t="s">
        <v>18</v>
      </c>
      <c r="H10" s="26">
        <v>45547</v>
      </c>
      <c r="I10" s="27">
        <v>11782535</v>
      </c>
      <c r="J10" s="27">
        <v>11782535</v>
      </c>
      <c r="K10" s="25" t="s">
        <v>21</v>
      </c>
      <c r="L10" s="25" t="s">
        <v>22</v>
      </c>
      <c r="M10" s="25" t="s">
        <v>23</v>
      </c>
      <c r="N10" s="25" t="s">
        <v>24</v>
      </c>
      <c r="O10" s="25" t="s">
        <v>59</v>
      </c>
      <c r="P10" s="27">
        <v>0</v>
      </c>
      <c r="Q10" s="28"/>
      <c r="R10" s="25" t="s">
        <v>60</v>
      </c>
      <c r="S10" s="26">
        <v>45532</v>
      </c>
      <c r="T10" s="26">
        <v>45547</v>
      </c>
      <c r="U10" s="26"/>
      <c r="V10" s="26">
        <v>45565</v>
      </c>
      <c r="W10" s="27">
        <v>11782535</v>
      </c>
      <c r="X10" s="25" t="s">
        <v>37</v>
      </c>
      <c r="Y10" s="25" t="s">
        <v>87</v>
      </c>
      <c r="Z10" s="25" t="s">
        <v>62</v>
      </c>
      <c r="AA10" s="25" t="s">
        <v>84</v>
      </c>
      <c r="AB10" s="25" t="s">
        <v>64</v>
      </c>
      <c r="AC10" s="27">
        <v>0</v>
      </c>
      <c r="AD10" s="27">
        <v>11782535</v>
      </c>
      <c r="AE10" s="27">
        <v>0</v>
      </c>
      <c r="AF10" s="27">
        <v>0</v>
      </c>
      <c r="AG10" s="27">
        <v>0</v>
      </c>
      <c r="AH10" s="27">
        <v>0</v>
      </c>
      <c r="AI10" s="27">
        <v>0</v>
      </c>
      <c r="AJ10" s="27">
        <v>0</v>
      </c>
      <c r="AK10" s="27">
        <v>0</v>
      </c>
      <c r="AL10" s="27">
        <v>0</v>
      </c>
      <c r="AM10" s="27">
        <v>0</v>
      </c>
      <c r="AN10" s="25"/>
      <c r="AO10" s="26"/>
      <c r="AP10" s="25"/>
      <c r="AQ10" s="27">
        <v>0</v>
      </c>
    </row>
    <row r="11" spans="1:43" x14ac:dyDescent="0.35">
      <c r="A11" s="25">
        <v>800155000</v>
      </c>
      <c r="B11" s="25" t="s">
        <v>13</v>
      </c>
      <c r="C11" s="25" t="s">
        <v>12</v>
      </c>
      <c r="D11" s="25">
        <v>4246</v>
      </c>
      <c r="E11" s="25" t="s">
        <v>88</v>
      </c>
      <c r="F11" s="25" t="s">
        <v>89</v>
      </c>
      <c r="G11" s="26" t="s">
        <v>20</v>
      </c>
      <c r="H11" s="26">
        <v>45638</v>
      </c>
      <c r="I11" s="27">
        <v>10052250</v>
      </c>
      <c r="J11" s="27">
        <v>10052250</v>
      </c>
      <c r="K11" s="25" t="s">
        <v>21</v>
      </c>
      <c r="L11" s="25" t="s">
        <v>22</v>
      </c>
      <c r="M11" s="25" t="s">
        <v>23</v>
      </c>
      <c r="N11" s="25" t="s">
        <v>24</v>
      </c>
      <c r="O11" s="25" t="s">
        <v>90</v>
      </c>
      <c r="P11" s="27">
        <v>0</v>
      </c>
      <c r="Q11" s="28"/>
      <c r="R11" s="25" t="s">
        <v>91</v>
      </c>
      <c r="S11" s="26">
        <v>45618</v>
      </c>
      <c r="T11" s="26">
        <v>45638</v>
      </c>
      <c r="U11" s="26">
        <v>45674</v>
      </c>
      <c r="V11" s="26"/>
      <c r="W11" s="27">
        <v>0</v>
      </c>
      <c r="X11" s="25"/>
      <c r="Y11" s="25"/>
      <c r="Z11" s="25"/>
      <c r="AA11" s="25"/>
      <c r="AB11" s="25"/>
      <c r="AC11" s="27">
        <v>0</v>
      </c>
      <c r="AD11" s="27">
        <v>0</v>
      </c>
      <c r="AE11" s="27">
        <v>0</v>
      </c>
      <c r="AF11" s="27">
        <v>0</v>
      </c>
      <c r="AG11" s="27">
        <v>0</v>
      </c>
      <c r="AH11" s="27">
        <v>0</v>
      </c>
      <c r="AI11" s="27">
        <v>10052250</v>
      </c>
      <c r="AJ11" s="27">
        <v>0</v>
      </c>
      <c r="AK11" s="27">
        <v>0</v>
      </c>
      <c r="AL11" s="27">
        <v>0</v>
      </c>
      <c r="AM11" s="27">
        <v>0</v>
      </c>
      <c r="AN11" s="25"/>
      <c r="AO11" s="26"/>
      <c r="AP11" s="25"/>
      <c r="AQ11" s="27">
        <v>0</v>
      </c>
    </row>
    <row r="12" spans="1:43" x14ac:dyDescent="0.35">
      <c r="A12" s="25">
        <v>800155000</v>
      </c>
      <c r="B12" s="25" t="s">
        <v>13</v>
      </c>
      <c r="C12" s="25" t="s">
        <v>12</v>
      </c>
      <c r="D12" s="25">
        <v>4153</v>
      </c>
      <c r="E12" s="25" t="s">
        <v>92</v>
      </c>
      <c r="F12" s="25" t="s">
        <v>93</v>
      </c>
      <c r="G12" s="26" t="s">
        <v>19</v>
      </c>
      <c r="H12" s="26">
        <v>45638</v>
      </c>
      <c r="I12" s="27">
        <v>180800</v>
      </c>
      <c r="J12" s="27">
        <v>180800</v>
      </c>
      <c r="K12" s="25" t="s">
        <v>21</v>
      </c>
      <c r="L12" s="25" t="s">
        <v>22</v>
      </c>
      <c r="M12" s="25" t="s">
        <v>23</v>
      </c>
      <c r="N12" s="25" t="s">
        <v>24</v>
      </c>
      <c r="O12" s="25" t="s">
        <v>90</v>
      </c>
      <c r="P12" s="27">
        <v>180800</v>
      </c>
      <c r="Q12" s="28">
        <v>1222556570</v>
      </c>
      <c r="R12" s="25" t="s">
        <v>91</v>
      </c>
      <c r="S12" s="26">
        <v>45596</v>
      </c>
      <c r="T12" s="26">
        <v>45638</v>
      </c>
      <c r="U12" s="26">
        <v>45656</v>
      </c>
      <c r="V12" s="26"/>
      <c r="W12" s="27">
        <v>0</v>
      </c>
      <c r="X12" s="25"/>
      <c r="Y12" s="25"/>
      <c r="Z12" s="25"/>
      <c r="AA12" s="25"/>
      <c r="AB12" s="25"/>
      <c r="AC12" s="27">
        <v>0</v>
      </c>
      <c r="AD12" s="27">
        <v>0</v>
      </c>
      <c r="AE12" s="27">
        <v>0</v>
      </c>
      <c r="AF12" s="27">
        <v>0</v>
      </c>
      <c r="AG12" s="27">
        <v>0</v>
      </c>
      <c r="AH12" s="27">
        <v>0</v>
      </c>
      <c r="AI12" s="27">
        <v>180800</v>
      </c>
      <c r="AJ12" s="27">
        <v>0</v>
      </c>
      <c r="AK12" s="27">
        <v>0</v>
      </c>
      <c r="AL12" s="27">
        <v>0</v>
      </c>
      <c r="AM12" s="27">
        <v>0</v>
      </c>
      <c r="AN12" s="25"/>
      <c r="AO12" s="26"/>
      <c r="AP12" s="25"/>
      <c r="AQ12" s="27">
        <v>0</v>
      </c>
    </row>
    <row r="13" spans="1:43" x14ac:dyDescent="0.35">
      <c r="A13" s="25">
        <v>800155000</v>
      </c>
      <c r="B13" s="25" t="s">
        <v>13</v>
      </c>
      <c r="C13" s="25" t="s">
        <v>12</v>
      </c>
      <c r="D13" s="25">
        <v>4247</v>
      </c>
      <c r="E13" s="25" t="s">
        <v>94</v>
      </c>
      <c r="F13" s="25" t="s">
        <v>95</v>
      </c>
      <c r="G13" s="26" t="s">
        <v>20</v>
      </c>
      <c r="H13" s="26">
        <v>45638</v>
      </c>
      <c r="I13" s="27">
        <v>10060045</v>
      </c>
      <c r="J13" s="27">
        <v>10060045</v>
      </c>
      <c r="K13" s="25" t="s">
        <v>21</v>
      </c>
      <c r="L13" s="25" t="s">
        <v>22</v>
      </c>
      <c r="M13" s="25" t="s">
        <v>23</v>
      </c>
      <c r="N13" s="25" t="s">
        <v>24</v>
      </c>
      <c r="O13" s="25" t="s">
        <v>90</v>
      </c>
      <c r="P13" s="27">
        <v>10060045</v>
      </c>
      <c r="Q13" s="28">
        <v>1222553615</v>
      </c>
      <c r="R13" s="25" t="s">
        <v>91</v>
      </c>
      <c r="S13" s="26">
        <v>45618</v>
      </c>
      <c r="T13" s="26">
        <v>45638</v>
      </c>
      <c r="U13" s="26">
        <v>45652</v>
      </c>
      <c r="V13" s="26"/>
      <c r="W13" s="27">
        <v>0</v>
      </c>
      <c r="X13" s="25"/>
      <c r="Y13" s="25"/>
      <c r="Z13" s="25"/>
      <c r="AA13" s="25"/>
      <c r="AB13" s="25"/>
      <c r="AC13" s="27">
        <v>0</v>
      </c>
      <c r="AD13" s="27">
        <v>0</v>
      </c>
      <c r="AE13" s="27">
        <v>0</v>
      </c>
      <c r="AF13" s="27">
        <v>0</v>
      </c>
      <c r="AG13" s="27">
        <v>0</v>
      </c>
      <c r="AH13" s="27">
        <v>0</v>
      </c>
      <c r="AI13" s="27">
        <v>10060045</v>
      </c>
      <c r="AJ13" s="27">
        <v>0</v>
      </c>
      <c r="AK13" s="27">
        <v>0</v>
      </c>
      <c r="AL13" s="27">
        <v>0</v>
      </c>
      <c r="AM13" s="27">
        <v>0</v>
      </c>
      <c r="AN13" s="25"/>
      <c r="AO13" s="26"/>
      <c r="AP13" s="25"/>
      <c r="AQ13" s="27">
        <v>0</v>
      </c>
    </row>
    <row r="14" spans="1:43" x14ac:dyDescent="0.35">
      <c r="A14" s="25">
        <v>800155000</v>
      </c>
      <c r="B14" s="25" t="s">
        <v>13</v>
      </c>
      <c r="C14" s="25" t="s">
        <v>12</v>
      </c>
      <c r="D14" s="25">
        <v>4123</v>
      </c>
      <c r="E14" s="25" t="s">
        <v>96</v>
      </c>
      <c r="F14" s="25" t="s">
        <v>97</v>
      </c>
      <c r="G14" s="26" t="s">
        <v>19</v>
      </c>
      <c r="H14" s="26">
        <v>45638</v>
      </c>
      <c r="I14" s="27">
        <v>419997</v>
      </c>
      <c r="J14" s="27">
        <v>419997</v>
      </c>
      <c r="K14" s="25" t="s">
        <v>21</v>
      </c>
      <c r="L14" s="25" t="s">
        <v>22</v>
      </c>
      <c r="M14" s="25" t="s">
        <v>23</v>
      </c>
      <c r="N14" s="25" t="s">
        <v>24</v>
      </c>
      <c r="O14" s="25" t="s">
        <v>90</v>
      </c>
      <c r="P14" s="27">
        <v>419997</v>
      </c>
      <c r="Q14" s="28">
        <v>1222551988</v>
      </c>
      <c r="R14" s="25" t="s">
        <v>91</v>
      </c>
      <c r="S14" s="26">
        <v>45595</v>
      </c>
      <c r="T14" s="26">
        <v>45638</v>
      </c>
      <c r="U14" s="26">
        <v>45650</v>
      </c>
      <c r="V14" s="26"/>
      <c r="W14" s="27">
        <v>0</v>
      </c>
      <c r="X14" s="25"/>
      <c r="Y14" s="25"/>
      <c r="Z14" s="25"/>
      <c r="AA14" s="25"/>
      <c r="AB14" s="25"/>
      <c r="AC14" s="27">
        <v>0</v>
      </c>
      <c r="AD14" s="27">
        <v>0</v>
      </c>
      <c r="AE14" s="27">
        <v>0</v>
      </c>
      <c r="AF14" s="27">
        <v>0</v>
      </c>
      <c r="AG14" s="27">
        <v>0</v>
      </c>
      <c r="AH14" s="27">
        <v>0</v>
      </c>
      <c r="AI14" s="27">
        <v>419997</v>
      </c>
      <c r="AJ14" s="27">
        <v>0</v>
      </c>
      <c r="AK14" s="27">
        <v>0</v>
      </c>
      <c r="AL14" s="27">
        <v>0</v>
      </c>
      <c r="AM14" s="27">
        <v>0</v>
      </c>
      <c r="AN14" s="25"/>
      <c r="AO14" s="26"/>
      <c r="AP14" s="25"/>
      <c r="AQ14" s="27">
        <v>0</v>
      </c>
    </row>
    <row r="15" spans="1:43" x14ac:dyDescent="0.35">
      <c r="A15" s="25">
        <v>800155000</v>
      </c>
      <c r="B15" s="25" t="s">
        <v>13</v>
      </c>
      <c r="C15" s="25" t="s">
        <v>12</v>
      </c>
      <c r="D15" s="25">
        <v>4122</v>
      </c>
      <c r="E15" s="25" t="s">
        <v>98</v>
      </c>
      <c r="F15" s="25" t="s">
        <v>99</v>
      </c>
      <c r="G15" s="26" t="s">
        <v>19</v>
      </c>
      <c r="H15" s="26">
        <v>45638</v>
      </c>
      <c r="I15" s="27">
        <v>277799</v>
      </c>
      <c r="J15" s="27">
        <v>277799</v>
      </c>
      <c r="K15" s="25" t="s">
        <v>21</v>
      </c>
      <c r="L15" s="25" t="s">
        <v>22</v>
      </c>
      <c r="M15" s="25" t="s">
        <v>23</v>
      </c>
      <c r="N15" s="25" t="s">
        <v>24</v>
      </c>
      <c r="O15" s="25" t="s">
        <v>90</v>
      </c>
      <c r="P15" s="27">
        <v>277799</v>
      </c>
      <c r="Q15" s="28">
        <v>1222551987</v>
      </c>
      <c r="R15" s="25" t="s">
        <v>91</v>
      </c>
      <c r="S15" s="26">
        <v>45595</v>
      </c>
      <c r="T15" s="26">
        <v>45638</v>
      </c>
      <c r="U15" s="26">
        <v>45650</v>
      </c>
      <c r="V15" s="26"/>
      <c r="W15" s="27">
        <v>0</v>
      </c>
      <c r="X15" s="25"/>
      <c r="Y15" s="25"/>
      <c r="Z15" s="25"/>
      <c r="AA15" s="25"/>
      <c r="AB15" s="25"/>
      <c r="AC15" s="27">
        <v>0</v>
      </c>
      <c r="AD15" s="27">
        <v>0</v>
      </c>
      <c r="AE15" s="27">
        <v>0</v>
      </c>
      <c r="AF15" s="27">
        <v>0</v>
      </c>
      <c r="AG15" s="27">
        <v>0</v>
      </c>
      <c r="AH15" s="27">
        <v>0</v>
      </c>
      <c r="AI15" s="27">
        <v>277799</v>
      </c>
      <c r="AJ15" s="27">
        <v>0</v>
      </c>
      <c r="AK15" s="27">
        <v>0</v>
      </c>
      <c r="AL15" s="27">
        <v>0</v>
      </c>
      <c r="AM15" s="27">
        <v>0</v>
      </c>
      <c r="AN15" s="25"/>
      <c r="AO15" s="26"/>
      <c r="AP15" s="25"/>
      <c r="AQ15" s="27">
        <v>0</v>
      </c>
    </row>
    <row r="16" spans="1:43" x14ac:dyDescent="0.35">
      <c r="A16" s="25">
        <v>800155000</v>
      </c>
      <c r="B16" s="25" t="s">
        <v>13</v>
      </c>
      <c r="C16" s="25" t="s">
        <v>12</v>
      </c>
      <c r="D16" s="25">
        <v>4245</v>
      </c>
      <c r="E16" s="25" t="s">
        <v>100</v>
      </c>
      <c r="F16" s="25" t="s">
        <v>101</v>
      </c>
      <c r="G16" s="26" t="s">
        <v>20</v>
      </c>
      <c r="H16" s="26">
        <v>45638</v>
      </c>
      <c r="I16" s="27">
        <v>212538</v>
      </c>
      <c r="J16" s="27">
        <v>212538</v>
      </c>
      <c r="K16" s="25" t="s">
        <v>21</v>
      </c>
      <c r="L16" s="25" t="s">
        <v>22</v>
      </c>
      <c r="M16" s="25" t="s">
        <v>23</v>
      </c>
      <c r="N16" s="25" t="s">
        <v>24</v>
      </c>
      <c r="O16" s="25" t="s">
        <v>90</v>
      </c>
      <c r="P16" s="27">
        <v>212538</v>
      </c>
      <c r="Q16" s="28">
        <v>1222552545</v>
      </c>
      <c r="R16" s="25" t="s">
        <v>91</v>
      </c>
      <c r="S16" s="26">
        <v>45618</v>
      </c>
      <c r="T16" s="26">
        <v>45638</v>
      </c>
      <c r="U16" s="26">
        <v>45650</v>
      </c>
      <c r="V16" s="26"/>
      <c r="W16" s="27">
        <v>0</v>
      </c>
      <c r="X16" s="25"/>
      <c r="Y16" s="25"/>
      <c r="Z16" s="25"/>
      <c r="AA16" s="25"/>
      <c r="AB16" s="25"/>
      <c r="AC16" s="27">
        <v>0</v>
      </c>
      <c r="AD16" s="27">
        <v>0</v>
      </c>
      <c r="AE16" s="27">
        <v>0</v>
      </c>
      <c r="AF16" s="27">
        <v>0</v>
      </c>
      <c r="AG16" s="27">
        <v>0</v>
      </c>
      <c r="AH16" s="27">
        <v>0</v>
      </c>
      <c r="AI16" s="27">
        <v>212538</v>
      </c>
      <c r="AJ16" s="27">
        <v>0</v>
      </c>
      <c r="AK16" s="27">
        <v>0</v>
      </c>
      <c r="AL16" s="27">
        <v>0</v>
      </c>
      <c r="AM16" s="27">
        <v>0</v>
      </c>
      <c r="AN16" s="25"/>
      <c r="AO16" s="26"/>
      <c r="AP16" s="25"/>
      <c r="AQ16" s="27">
        <v>0</v>
      </c>
    </row>
    <row r="17" spans="1:43" x14ac:dyDescent="0.35">
      <c r="A17" s="25">
        <v>800155000</v>
      </c>
      <c r="B17" s="25" t="s">
        <v>13</v>
      </c>
      <c r="C17" s="25" t="s">
        <v>12</v>
      </c>
      <c r="D17" s="25">
        <v>4121</v>
      </c>
      <c r="E17" s="25" t="s">
        <v>102</v>
      </c>
      <c r="F17" s="25" t="s">
        <v>103</v>
      </c>
      <c r="G17" s="26" t="s">
        <v>19</v>
      </c>
      <c r="H17" s="26">
        <v>45638</v>
      </c>
      <c r="I17" s="27">
        <v>185488</v>
      </c>
      <c r="J17" s="27">
        <v>185488</v>
      </c>
      <c r="K17" s="25" t="s">
        <v>21</v>
      </c>
      <c r="L17" s="25" t="s">
        <v>22</v>
      </c>
      <c r="M17" s="25" t="s">
        <v>23</v>
      </c>
      <c r="N17" s="25" t="s">
        <v>24</v>
      </c>
      <c r="O17" s="25" t="s">
        <v>90</v>
      </c>
      <c r="P17" s="27">
        <v>185488</v>
      </c>
      <c r="Q17" s="28">
        <v>1222550727</v>
      </c>
      <c r="R17" s="25" t="s">
        <v>91</v>
      </c>
      <c r="S17" s="26">
        <v>45595</v>
      </c>
      <c r="T17" s="26">
        <v>45638</v>
      </c>
      <c r="U17" s="26">
        <v>45646</v>
      </c>
      <c r="V17" s="26"/>
      <c r="W17" s="27">
        <v>0</v>
      </c>
      <c r="X17" s="25"/>
      <c r="Y17" s="25"/>
      <c r="Z17" s="25"/>
      <c r="AA17" s="25"/>
      <c r="AB17" s="25"/>
      <c r="AC17" s="27">
        <v>0</v>
      </c>
      <c r="AD17" s="27">
        <v>0</v>
      </c>
      <c r="AE17" s="27">
        <v>0</v>
      </c>
      <c r="AF17" s="27">
        <v>0</v>
      </c>
      <c r="AG17" s="27">
        <v>0</v>
      </c>
      <c r="AH17" s="27">
        <v>0</v>
      </c>
      <c r="AI17" s="27">
        <v>185488</v>
      </c>
      <c r="AJ17" s="27">
        <v>0</v>
      </c>
      <c r="AK17" s="27">
        <v>0</v>
      </c>
      <c r="AL17" s="27">
        <v>0</v>
      </c>
      <c r="AM17" s="27">
        <v>0</v>
      </c>
      <c r="AN17" s="25"/>
      <c r="AO17" s="26"/>
      <c r="AP17" s="25"/>
      <c r="AQ17" s="27">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G12" sqref="G12"/>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86" t="s">
        <v>108</v>
      </c>
      <c r="E2" s="87"/>
      <c r="F2" s="87"/>
      <c r="G2" s="87"/>
      <c r="H2" s="87"/>
      <c r="I2" s="88"/>
      <c r="J2" s="92" t="s">
        <v>109</v>
      </c>
    </row>
    <row r="3" spans="2:10" ht="15.75" customHeight="1" thickBot="1" x14ac:dyDescent="0.3">
      <c r="B3" s="39"/>
      <c r="C3" s="40"/>
      <c r="D3" s="89"/>
      <c r="E3" s="90"/>
      <c r="F3" s="90"/>
      <c r="G3" s="90"/>
      <c r="H3" s="90"/>
      <c r="I3" s="91"/>
      <c r="J3" s="93"/>
    </row>
    <row r="4" spans="2:10" ht="13" x14ac:dyDescent="0.25">
      <c r="B4" s="39"/>
      <c r="C4" s="40"/>
      <c r="D4" s="41"/>
      <c r="E4" s="42"/>
      <c r="F4" s="42"/>
      <c r="G4" s="42"/>
      <c r="H4" s="42"/>
      <c r="I4" s="43"/>
      <c r="J4" s="44"/>
    </row>
    <row r="5" spans="2:10" ht="13" x14ac:dyDescent="0.25">
      <c r="B5" s="39"/>
      <c r="C5" s="40"/>
      <c r="D5" s="45" t="s">
        <v>110</v>
      </c>
      <c r="E5" s="46"/>
      <c r="F5" s="46"/>
      <c r="G5" s="46"/>
      <c r="H5" s="46"/>
      <c r="I5" s="47"/>
      <c r="J5" s="47" t="s">
        <v>111</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
        <v>144</v>
      </c>
      <c r="J9" s="55"/>
    </row>
    <row r="10" spans="2:10" ht="13" x14ac:dyDescent="0.3">
      <c r="B10" s="54"/>
      <c r="C10" s="56"/>
      <c r="E10" s="57"/>
      <c r="H10" s="58"/>
      <c r="J10" s="55"/>
    </row>
    <row r="11" spans="2:10" x14ac:dyDescent="0.25">
      <c r="B11" s="54"/>
      <c r="J11" s="55"/>
    </row>
    <row r="12" spans="2:10" ht="13" x14ac:dyDescent="0.3">
      <c r="B12" s="54"/>
      <c r="C12" s="56" t="s">
        <v>145</v>
      </c>
      <c r="J12" s="55"/>
    </row>
    <row r="13" spans="2:10" ht="13" x14ac:dyDescent="0.3">
      <c r="B13" s="54"/>
      <c r="C13" s="56" t="s">
        <v>146</v>
      </c>
      <c r="J13" s="55"/>
    </row>
    <row r="14" spans="2:10" x14ac:dyDescent="0.25">
      <c r="B14" s="54"/>
      <c r="J14" s="55"/>
    </row>
    <row r="15" spans="2:10" x14ac:dyDescent="0.25">
      <c r="B15" s="54"/>
      <c r="C15" s="36" t="s">
        <v>112</v>
      </c>
      <c r="J15" s="55"/>
    </row>
    <row r="16" spans="2:10" x14ac:dyDescent="0.25">
      <c r="B16" s="54"/>
      <c r="C16" s="59"/>
      <c r="J16" s="55"/>
    </row>
    <row r="17" spans="2:10" ht="13" x14ac:dyDescent="0.25">
      <c r="B17" s="54"/>
      <c r="C17" s="36" t="s">
        <v>113</v>
      </c>
      <c r="D17" s="57"/>
      <c r="H17" s="60" t="s">
        <v>114</v>
      </c>
      <c r="I17" s="61" t="s">
        <v>115</v>
      </c>
      <c r="J17" s="55"/>
    </row>
    <row r="18" spans="2:10" ht="13" x14ac:dyDescent="0.3">
      <c r="B18" s="54"/>
      <c r="C18" s="56" t="s">
        <v>116</v>
      </c>
      <c r="D18" s="56"/>
      <c r="E18" s="56"/>
      <c r="F18" s="56"/>
      <c r="H18" s="62">
        <v>15</v>
      </c>
      <c r="I18" s="63">
        <v>64187537</v>
      </c>
      <c r="J18" s="55"/>
    </row>
    <row r="19" spans="2:10" x14ac:dyDescent="0.25">
      <c r="B19" s="54"/>
      <c r="C19" s="36" t="s">
        <v>117</v>
      </c>
      <c r="H19" s="64">
        <v>0</v>
      </c>
      <c r="I19" s="65">
        <v>0</v>
      </c>
      <c r="J19" s="55"/>
    </row>
    <row r="20" spans="2:10" x14ac:dyDescent="0.25">
      <c r="B20" s="54"/>
      <c r="C20" s="36" t="s">
        <v>118</v>
      </c>
      <c r="H20" s="64">
        <v>8</v>
      </c>
      <c r="I20" s="65">
        <v>42798620</v>
      </c>
      <c r="J20" s="55"/>
    </row>
    <row r="21" spans="2:10" x14ac:dyDescent="0.25">
      <c r="B21" s="54"/>
      <c r="C21" s="36" t="s">
        <v>119</v>
      </c>
      <c r="H21" s="64">
        <v>0</v>
      </c>
      <c r="I21" s="65">
        <v>0</v>
      </c>
      <c r="J21" s="55"/>
    </row>
    <row r="22" spans="2:10" x14ac:dyDescent="0.25">
      <c r="B22" s="54"/>
      <c r="C22" s="36" t="s">
        <v>120</v>
      </c>
      <c r="H22" s="64">
        <v>0</v>
      </c>
      <c r="I22" s="65">
        <v>0</v>
      </c>
      <c r="J22" s="55"/>
    </row>
    <row r="23" spans="2:10" x14ac:dyDescent="0.25">
      <c r="B23" s="54"/>
      <c r="C23" s="36" t="s">
        <v>121</v>
      </c>
      <c r="H23" s="64">
        <v>0</v>
      </c>
      <c r="I23" s="65">
        <v>0</v>
      </c>
      <c r="J23" s="55"/>
    </row>
    <row r="24" spans="2:10" ht="13" thickBot="1" x14ac:dyDescent="0.3">
      <c r="B24" s="54"/>
      <c r="C24" s="36" t="s">
        <v>122</v>
      </c>
      <c r="H24" s="66">
        <v>0</v>
      </c>
      <c r="I24" s="67">
        <v>0</v>
      </c>
      <c r="J24" s="55"/>
    </row>
    <row r="25" spans="2:10" ht="13" x14ac:dyDescent="0.3">
      <c r="B25" s="54"/>
      <c r="C25" s="56" t="s">
        <v>123</v>
      </c>
      <c r="D25" s="56"/>
      <c r="E25" s="56"/>
      <c r="F25" s="56"/>
      <c r="H25" s="62">
        <f>H19+H20+H21+H22+H24+H23</f>
        <v>8</v>
      </c>
      <c r="I25" s="63">
        <f>I19+I20+I21+I22+I24+I23</f>
        <v>42798620</v>
      </c>
      <c r="J25" s="55"/>
    </row>
    <row r="26" spans="2:10" x14ac:dyDescent="0.25">
      <c r="B26" s="54"/>
      <c r="C26" s="36" t="s">
        <v>124</v>
      </c>
      <c r="H26" s="64">
        <v>7</v>
      </c>
      <c r="I26" s="65">
        <v>21388917</v>
      </c>
      <c r="J26" s="55"/>
    </row>
    <row r="27" spans="2:10" ht="13" thickBot="1" x14ac:dyDescent="0.3">
      <c r="B27" s="54"/>
      <c r="C27" s="36" t="s">
        <v>49</v>
      </c>
      <c r="H27" s="66">
        <v>0</v>
      </c>
      <c r="I27" s="67">
        <v>0</v>
      </c>
      <c r="J27" s="55"/>
    </row>
    <row r="28" spans="2:10" ht="13" x14ac:dyDescent="0.3">
      <c r="B28" s="54"/>
      <c r="C28" s="56" t="s">
        <v>125</v>
      </c>
      <c r="D28" s="56"/>
      <c r="E28" s="56"/>
      <c r="F28" s="56"/>
      <c r="H28" s="62">
        <f>H26+H27</f>
        <v>7</v>
      </c>
      <c r="I28" s="63">
        <f>I26+I27</f>
        <v>21388917</v>
      </c>
      <c r="J28" s="55"/>
    </row>
    <row r="29" spans="2:10" ht="13.5" thickBot="1" x14ac:dyDescent="0.35">
      <c r="B29" s="54"/>
      <c r="C29" s="36" t="s">
        <v>126</v>
      </c>
      <c r="D29" s="56"/>
      <c r="E29" s="56"/>
      <c r="F29" s="56"/>
      <c r="H29" s="66">
        <v>0</v>
      </c>
      <c r="I29" s="67">
        <v>0</v>
      </c>
      <c r="J29" s="55"/>
    </row>
    <row r="30" spans="2:10" ht="13" x14ac:dyDescent="0.3">
      <c r="B30" s="54"/>
      <c r="C30" s="56" t="s">
        <v>127</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128</v>
      </c>
      <c r="D32" s="56"/>
      <c r="H32" s="69">
        <f>H25+H28+H30</f>
        <v>15</v>
      </c>
      <c r="I32" s="70">
        <f>I25+I28+I30</f>
        <v>64187537</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129</v>
      </c>
      <c r="D37" s="73"/>
      <c r="H37" s="72" t="s">
        <v>130</v>
      </c>
      <c r="I37" s="73"/>
      <c r="J37" s="55"/>
    </row>
    <row r="38" spans="2:10" ht="13" x14ac:dyDescent="0.3">
      <c r="B38" s="54"/>
      <c r="C38" s="56" t="s">
        <v>131</v>
      </c>
      <c r="D38" s="71"/>
      <c r="H38" s="74" t="s">
        <v>132</v>
      </c>
      <c r="I38" s="71"/>
      <c r="J38" s="55"/>
    </row>
    <row r="39" spans="2:10" ht="13" x14ac:dyDescent="0.3">
      <c r="B39" s="54"/>
      <c r="C39" s="56" t="s">
        <v>133</v>
      </c>
      <c r="H39" s="56" t="s">
        <v>134</v>
      </c>
      <c r="I39" s="71"/>
      <c r="J39" s="55"/>
    </row>
    <row r="40" spans="2:10" x14ac:dyDescent="0.25">
      <c r="B40" s="54"/>
      <c r="G40" s="71"/>
      <c r="H40" s="71"/>
      <c r="I40" s="71"/>
      <c r="J40" s="55"/>
    </row>
    <row r="41" spans="2:10" ht="12.75" customHeight="1" x14ac:dyDescent="0.25">
      <c r="B41" s="54"/>
      <c r="C41" s="94" t="s">
        <v>135</v>
      </c>
      <c r="D41" s="94"/>
      <c r="E41" s="94"/>
      <c r="F41" s="94"/>
      <c r="G41" s="94"/>
      <c r="H41" s="94"/>
      <c r="I41" s="94"/>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J18" sqref="J18"/>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86" t="s">
        <v>136</v>
      </c>
      <c r="E2" s="87"/>
      <c r="F2" s="87"/>
      <c r="G2" s="87"/>
      <c r="H2" s="87"/>
      <c r="I2" s="88"/>
      <c r="J2" s="92" t="s">
        <v>109</v>
      </c>
    </row>
    <row r="3" spans="2:10" ht="15.75" customHeight="1" thickBot="1" x14ac:dyDescent="0.3">
      <c r="B3" s="39"/>
      <c r="C3" s="40"/>
      <c r="D3" s="89"/>
      <c r="E3" s="90"/>
      <c r="F3" s="90"/>
      <c r="G3" s="90"/>
      <c r="H3" s="90"/>
      <c r="I3" s="91"/>
      <c r="J3" s="93"/>
    </row>
    <row r="4" spans="2:10" ht="13" x14ac:dyDescent="0.25">
      <c r="B4" s="39"/>
      <c r="C4" s="40"/>
      <c r="E4" s="42"/>
      <c r="F4" s="42"/>
      <c r="G4" s="42"/>
      <c r="H4" s="42"/>
      <c r="I4" s="43"/>
      <c r="J4" s="44"/>
    </row>
    <row r="5" spans="2:10" ht="13" x14ac:dyDescent="0.25">
      <c r="B5" s="39"/>
      <c r="C5" s="40"/>
      <c r="D5" s="95" t="s">
        <v>137</v>
      </c>
      <c r="E5" s="96"/>
      <c r="F5" s="96"/>
      <c r="G5" s="96"/>
      <c r="H5" s="96"/>
      <c r="I5" s="97"/>
      <c r="J5" s="47" t="s">
        <v>138</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tr">
        <f ca="1">+CONCATENATE("Santiago de Cali, ",TEXT(TODAY(),"MMMM DD YYYY"))</f>
        <v>Santiago de Cali, enero 28 2025</v>
      </c>
      <c r="D9" s="58"/>
      <c r="E9" s="57"/>
      <c r="J9" s="55"/>
    </row>
    <row r="10" spans="2:10" ht="13" x14ac:dyDescent="0.3">
      <c r="B10" s="54"/>
      <c r="C10" s="56"/>
      <c r="J10" s="55"/>
    </row>
    <row r="11" spans="2:10" ht="13" x14ac:dyDescent="0.3">
      <c r="B11" s="54"/>
      <c r="C11" s="56" t="str">
        <f>+'FOR-CSA-018'!C12</f>
        <v>Señores : E.S.E HOSPITAL SAN AGUSTIN</v>
      </c>
      <c r="J11" s="55"/>
    </row>
    <row r="12" spans="2:10" ht="13" x14ac:dyDescent="0.3">
      <c r="B12" s="54"/>
      <c r="C12" s="56" t="str">
        <f>+'FOR-CSA-018'!C13</f>
        <v>NIT: 800155000</v>
      </c>
      <c r="J12" s="55"/>
    </row>
    <row r="13" spans="2:10" x14ac:dyDescent="0.25">
      <c r="B13" s="54"/>
      <c r="J13" s="55"/>
    </row>
    <row r="14" spans="2:10" x14ac:dyDescent="0.25">
      <c r="B14" s="54"/>
      <c r="C14" s="36" t="s">
        <v>139</v>
      </c>
      <c r="J14" s="55"/>
    </row>
    <row r="15" spans="2:10" x14ac:dyDescent="0.25">
      <c r="B15" s="54"/>
      <c r="C15" s="59"/>
      <c r="J15" s="55"/>
    </row>
    <row r="16" spans="2:10" ht="13" x14ac:dyDescent="0.3">
      <c r="B16" s="54"/>
      <c r="C16" s="78"/>
      <c r="D16" s="57"/>
      <c r="H16" s="79" t="s">
        <v>114</v>
      </c>
      <c r="I16" s="79" t="s">
        <v>115</v>
      </c>
      <c r="J16" s="55"/>
    </row>
    <row r="17" spans="2:10" ht="13" x14ac:dyDescent="0.3">
      <c r="B17" s="54"/>
      <c r="C17" s="56" t="s">
        <v>140</v>
      </c>
      <c r="D17" s="56"/>
      <c r="E17" s="56"/>
      <c r="F17" s="56"/>
      <c r="H17" s="80">
        <f>+SUM(H18:H21)</f>
        <v>8</v>
      </c>
      <c r="I17" s="81">
        <f>+SUM(I18:I21)</f>
        <v>42798620</v>
      </c>
      <c r="J17" s="55"/>
    </row>
    <row r="18" spans="2:10" x14ac:dyDescent="0.25">
      <c r="B18" s="54"/>
      <c r="C18" s="36" t="s">
        <v>117</v>
      </c>
      <c r="H18" s="82">
        <f>+'FOR-CSA-018'!H19</f>
        <v>0</v>
      </c>
      <c r="I18" s="83">
        <f>+'FOR-CSA-018'!I19</f>
        <v>0</v>
      </c>
      <c r="J18" s="55"/>
    </row>
    <row r="19" spans="2:10" x14ac:dyDescent="0.25">
      <c r="B19" s="54"/>
      <c r="C19" s="36" t="s">
        <v>118</v>
      </c>
      <c r="H19" s="82">
        <f>+'FOR-CSA-018'!H20</f>
        <v>8</v>
      </c>
      <c r="I19" s="83">
        <f>+'FOR-CSA-018'!I20</f>
        <v>42798620</v>
      </c>
      <c r="J19" s="55"/>
    </row>
    <row r="20" spans="2:10" x14ac:dyDescent="0.25">
      <c r="B20" s="54"/>
      <c r="C20" s="36" t="s">
        <v>120</v>
      </c>
      <c r="H20" s="82">
        <f>+'FOR-CSA-018'!H22</f>
        <v>0</v>
      </c>
      <c r="I20" s="83">
        <f>+'FOR-CSA-018'!I22</f>
        <v>0</v>
      </c>
      <c r="J20" s="55"/>
    </row>
    <row r="21" spans="2:10" x14ac:dyDescent="0.25">
      <c r="B21" s="54"/>
      <c r="C21" s="36" t="s">
        <v>141</v>
      </c>
      <c r="H21" s="82">
        <f>+'FOR-CSA-018'!H24</f>
        <v>0</v>
      </c>
      <c r="I21" s="83">
        <f>+'FOR-CSA-018'!I24</f>
        <v>0</v>
      </c>
      <c r="J21" s="55"/>
    </row>
    <row r="22" spans="2:10" ht="13" x14ac:dyDescent="0.3">
      <c r="B22" s="54"/>
      <c r="C22" s="56" t="s">
        <v>142</v>
      </c>
      <c r="D22" s="56"/>
      <c r="E22" s="56"/>
      <c r="F22" s="56"/>
      <c r="H22" s="80">
        <f>SUM(H18:H21)</f>
        <v>8</v>
      </c>
      <c r="I22" s="81">
        <f>+SUBTOTAL(9,I18:I21)</f>
        <v>42798620</v>
      </c>
      <c r="J22" s="55"/>
    </row>
    <row r="23" spans="2:10" ht="13.5" thickBot="1" x14ac:dyDescent="0.35">
      <c r="B23" s="54"/>
      <c r="C23" s="56"/>
      <c r="D23" s="56"/>
      <c r="H23" s="84"/>
      <c r="I23" s="85"/>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tr">
        <f>+'FOR-CSA-018'!C37</f>
        <v>Nombre</v>
      </c>
      <c r="D28" s="72"/>
      <c r="G28" s="72" t="s">
        <v>130</v>
      </c>
      <c r="H28" s="73"/>
      <c r="I28" s="71"/>
      <c r="J28" s="55"/>
    </row>
    <row r="29" spans="2:10" ht="13" x14ac:dyDescent="0.3">
      <c r="B29" s="54"/>
      <c r="C29" s="74" t="str">
        <f>+'FOR-CSA-018'!C38</f>
        <v>Cargo</v>
      </c>
      <c r="D29" s="74"/>
      <c r="G29" s="74" t="s">
        <v>143</v>
      </c>
      <c r="H29" s="71"/>
      <c r="I29" s="71"/>
      <c r="J29" s="55"/>
    </row>
    <row r="30" spans="2:10" ht="18.75" customHeight="1" thickBot="1" x14ac:dyDescent="0.3">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2025-01-28T16:14:11Z</dcterms:modified>
</cp:coreProperties>
</file>