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008128_A SANCHEZ RADIOLOGOS SAS\"/>
    </mc:Choice>
  </mc:AlternateContent>
  <bookViews>
    <workbookView xWindow="0" yWindow="0" windowWidth="20490" windowHeight="7450" activeTab="3"/>
  </bookViews>
  <sheets>
    <sheet name="INFO IPS" sheetId="1" r:id="rId1"/>
    <sheet name="TD" sheetId="4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FACTURA'!$A$2:$BH$10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" r:id="rId9"/>
  </pivotCaches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I22" i="6" s="1"/>
  <c r="H20" i="6"/>
  <c r="I19" i="6"/>
  <c r="H19" i="6"/>
  <c r="I18" i="6"/>
  <c r="H18" i="6"/>
  <c r="C9" i="6"/>
  <c r="I30" i="5"/>
  <c r="H30" i="5"/>
  <c r="I28" i="5"/>
  <c r="H28" i="5"/>
  <c r="I25" i="5"/>
  <c r="I32" i="5" s="1"/>
  <c r="I33" i="5" s="1"/>
  <c r="H25" i="5"/>
  <c r="H32" i="5" s="1"/>
  <c r="H33" i="5" s="1"/>
  <c r="C12" i="6"/>
  <c r="C11" i="6"/>
  <c r="H17" i="6" l="1"/>
  <c r="H22" i="6"/>
  <c r="I17" i="6"/>
  <c r="AL1" i="2"/>
  <c r="AR1" i="2"/>
  <c r="AX1" i="2" l="1"/>
  <c r="AW1" i="2"/>
  <c r="AJ1" i="2"/>
  <c r="AI1" i="2"/>
  <c r="AH1" i="2"/>
  <c r="AG1" i="2"/>
  <c r="AF1" i="2"/>
  <c r="AE1" i="2"/>
  <c r="AD1" i="2"/>
  <c r="AC1" i="2"/>
  <c r="AB1" i="2"/>
  <c r="V1" i="2"/>
  <c r="P1" i="2"/>
  <c r="J1" i="2"/>
  <c r="I1" i="2"/>
  <c r="E6" i="2"/>
  <c r="E7" i="2"/>
  <c r="E5" i="2"/>
  <c r="E10" i="2"/>
  <c r="E4" i="2"/>
  <c r="E8" i="2"/>
  <c r="E3" i="2"/>
  <c r="E9" i="2"/>
  <c r="O2" i="2"/>
  <c r="F6" i="2" l="1"/>
  <c r="F7" i="2"/>
  <c r="F3" i="2"/>
  <c r="F8" i="2"/>
  <c r="F5" i="2"/>
  <c r="F4" i="2"/>
  <c r="F9" i="2"/>
  <c r="AK1" i="2"/>
  <c r="F10" i="2"/>
  <c r="K1" i="2"/>
  <c r="G6" i="1"/>
  <c r="AQ1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J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VALOR COPAGO
</t>
        </r>
      </text>
    </comment>
    <comment ref="J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RETENCION EN LA FUENTE</t>
        </r>
      </text>
    </comment>
  </commentList>
</comments>
</file>

<file path=xl/sharedStrings.xml><?xml version="1.0" encoding="utf-8"?>
<sst xmlns="http://schemas.openxmlformats.org/spreadsheetml/2006/main" count="268" uniqueCount="104">
  <si>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</si>
  <si>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</si>
  <si>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</si>
  <si>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</si>
  <si>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</si>
  <si>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</si>
  <si>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</si>
  <si>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</si>
  <si>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</si>
  <si>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</si>
  <si>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</si>
  <si>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A SANCHEZ RADIOLOGOS SAS</t>
  </si>
  <si>
    <t>FES</t>
  </si>
  <si>
    <t>EVENTO</t>
  </si>
  <si>
    <t>CALI</t>
  </si>
  <si>
    <t>IMAGENES DIAGNOSTICAS</t>
  </si>
  <si>
    <t>FEN</t>
  </si>
  <si>
    <t>FVS</t>
  </si>
  <si>
    <t>FACT</t>
  </si>
  <si>
    <t>LLAVE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</si>
  <si>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</si>
  <si>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</si>
  <si>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</si>
  <si>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</si>
  <si>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</si>
  <si>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</si>
  <si>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</si>
  <si>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</si>
  <si>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</si>
  <si>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</si>
  <si>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</si>
  <si>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</si>
  <si>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</si>
  <si>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</si>
  <si>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</si>
  <si>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</si>
  <si>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</si>
  <si>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</si>
  <si>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</si>
  <si>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</si>
  <si>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</si>
  <si>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</si>
  <si>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</si>
  <si>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</si>
  <si>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</si>
  <si>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</si>
  <si>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</si>
  <si>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</si>
  <si>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Factura pendiente en programacion de pago</t>
  </si>
  <si>
    <t>Finalizada</t>
  </si>
  <si>
    <t>GLOSA</t>
  </si>
  <si>
    <t>se sostiene glosa la auto. 231143284391814 esta a nombre de imbanaco, favor validar con el area de autorizaciones.</t>
  </si>
  <si>
    <t>AUTORIZACION</t>
  </si>
  <si>
    <t>Exámenes de laboratorio, imágenes y otras ayudas diagnósticas ambulatorias</t>
  </si>
  <si>
    <t>Ambulatorio</t>
  </si>
  <si>
    <t>FACTURA CANCELADA PARCIALMENTE - GLOSA EN PROCESO INTERNO</t>
  </si>
  <si>
    <t>FACTURA PENDIENTE EN PROGRAMACION DE PAGO - GLOSA EN PROCESO INTERNO</t>
  </si>
  <si>
    <t xml:space="preserve">FACTURA PENDIENTE EN PROGRAMACION DE PAGO </t>
  </si>
  <si>
    <t>(en blanco)</t>
  </si>
  <si>
    <t/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</si>
  <si>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</si>
  <si>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</si>
  <si>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</si>
  <si>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</si>
  <si>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</si>
  <si>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</si>
  <si>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</si>
  <si>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</si>
  <si>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</si>
  <si>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</si>
  <si>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</si>
  <si>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</si>
  <si>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</si>
  <si>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</si>
  <si>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</si>
  <si>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</si>
  <si>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</si>
  <si>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</si>
  <si>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</si>
  <si>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</si>
  <si>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</si>
  <si>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</si>
  <si>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</si>
  <si>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</si>
  <si>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</si>
  <si>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</si>
  <si>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</si>
  <si>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</si>
  <si>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</si>
  <si>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</si>
  <si>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</si>
  <si>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</si>
  <si>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</si>
  <si>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</si>
  <si>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</si>
  <si>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</si>
  <si>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</si>
  <si>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</si>
  <si>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</si>
  <si>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</si>
  <si>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</si>
  <si>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24 2025</t>
  </si>
  <si>
    <t>Señores : A SANCHEZ RADIOLOGOS SAS</t>
  </si>
  <si>
    <t>NIT: 800008128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</si>
</sst>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.00\ _€_-;\-* #,##0.00\ _€_-;_-* &quot;-&quot;??\ _€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rgb="FF00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2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6" fillId="0" borderId="0"/>
    <xf numFmtId="4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2" borderId="2" xfId="0" applyFont="1" applyFill="1" applyBorder="1" applyAlignment="1">
      <alignment vertical="center"/>
    </xf>
    <xf numFmtId="0" fontId="3" fillId="2" borderId="3" xfId="0" applyFont="1" applyFill="1" applyBorder="1" applyAlignment="1">
      <alignment vertical="center"/>
    </xf>
    <xf numFmtId="0" fontId="3" fillId="0" borderId="3" xfId="0" applyFont="1" applyFill="1" applyBorder="1" applyAlignment="1">
      <alignment vertical="center"/>
    </xf>
    <xf numFmtId="14" fontId="3" fillId="2" borderId="3" xfId="0" applyNumberFormat="1" applyFont="1" applyFill="1" applyBorder="1" applyAlignment="1">
      <alignment vertical="center"/>
    </xf>
    <xf numFmtId="14" fontId="3" fillId="0" borderId="3" xfId="0" applyNumberFormat="1" applyFont="1" applyFill="1" applyBorder="1" applyAlignment="1">
      <alignment vertical="center"/>
    </xf>
    <xf numFmtId="42" fontId="3" fillId="0" borderId="3" xfId="1" applyFont="1" applyFill="1" applyBorder="1" applyAlignment="1">
      <alignment vertical="center"/>
    </xf>
    <xf numFmtId="0" fontId="3" fillId="2" borderId="3" xfId="0" applyFont="1" applyFill="1" applyBorder="1" applyAlignment="1">
      <alignment horizontal="center" vertical="center"/>
    </xf>
    <xf numFmtId="4" fontId="0" fillId="0" borderId="0" xfId="0" applyNumberFormat="1"/>
    <xf numFmtId="0" fontId="7" fillId="0" borderId="1" xfId="0" applyFont="1" applyBorder="1" applyAlignment="1">
      <alignment horizontal="center" vertical="center" wrapText="1"/>
    </xf>
    <xf numFmtId="14" fontId="7" fillId="0" borderId="1" xfId="0" applyNumberFormat="1" applyFont="1" applyBorder="1" applyAlignment="1">
      <alignment horizontal="center" vertical="center" wrapText="1"/>
    </xf>
    <xf numFmtId="165" fontId="7" fillId="0" borderId="1" xfId="4" applyNumberFormat="1" applyFont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>
      <alignment horizontal="center" vertical="center" wrapText="1"/>
    </xf>
    <xf numFmtId="165" fontId="7" fillId="4" borderId="1" xfId="4" applyNumberFormat="1" applyFont="1" applyFill="1" applyBorder="1" applyAlignment="1">
      <alignment horizontal="center" vertical="center" wrapText="1"/>
    </xf>
    <xf numFmtId="0" fontId="7" fillId="4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14" fontId="7" fillId="5" borderId="1" xfId="0" applyNumberFormat="1" applyFont="1" applyFill="1" applyBorder="1" applyAlignment="1">
      <alignment horizontal="center" vertical="center" wrapText="1"/>
    </xf>
    <xf numFmtId="165" fontId="7" fillId="5" borderId="1" xfId="4" applyNumberFormat="1" applyFont="1" applyFill="1" applyBorder="1" applyAlignment="1">
      <alignment horizontal="center" vertical="center" wrapText="1"/>
    </xf>
    <xf numFmtId="165" fontId="7" fillId="6" borderId="1" xfId="4" applyNumberFormat="1" applyFont="1" applyFill="1" applyBorder="1" applyAlignment="1">
      <alignment horizontal="center" vertical="center" wrapText="1"/>
    </xf>
    <xf numFmtId="0" fontId="7" fillId="6" borderId="1" xfId="0" applyFont="1" applyFill="1" applyBorder="1" applyAlignment="1">
      <alignment horizontal="center" vertical="center" wrapText="1"/>
    </xf>
    <xf numFmtId="165" fontId="7" fillId="7" borderId="1" xfId="4" applyNumberFormat="1" applyFont="1" applyFill="1" applyBorder="1" applyAlignment="1">
      <alignment horizontal="center" vertical="center" wrapText="1"/>
    </xf>
    <xf numFmtId="165" fontId="7" fillId="8" borderId="1" xfId="4" applyNumberFormat="1" applyFont="1" applyFill="1" applyBorder="1" applyAlignment="1">
      <alignment horizontal="center" vertical="center" wrapText="1"/>
    </xf>
    <xf numFmtId="0" fontId="7" fillId="8" borderId="1" xfId="0" applyFont="1" applyFill="1" applyBorder="1" applyAlignment="1">
      <alignment horizontal="center" vertical="center" wrapText="1"/>
    </xf>
    <xf numFmtId="14" fontId="7" fillId="8" borderId="1" xfId="0" applyNumberFormat="1" applyFont="1" applyFill="1" applyBorder="1" applyAlignment="1">
      <alignment horizontal="center" vertical="center" wrapText="1"/>
    </xf>
    <xf numFmtId="0" fontId="8" fillId="0" borderId="1" xfId="0" applyFont="1" applyBorder="1" applyAlignment="1">
      <alignment vertical="center"/>
    </xf>
    <xf numFmtId="14" fontId="8" fillId="0" borderId="1" xfId="0" applyNumberFormat="1" applyFont="1" applyBorder="1" applyAlignment="1">
      <alignment vertical="center"/>
    </xf>
    <xf numFmtId="165" fontId="8" fillId="0" borderId="1" xfId="4" applyNumberFormat="1" applyFont="1" applyBorder="1" applyAlignment="1">
      <alignment vertical="center"/>
    </xf>
    <xf numFmtId="0" fontId="8" fillId="0" borderId="1" xfId="4" applyNumberFormat="1" applyFont="1" applyBorder="1" applyAlignment="1">
      <alignment vertical="center"/>
    </xf>
    <xf numFmtId="0" fontId="8" fillId="0" borderId="0" xfId="0" applyFont="1" applyAlignment="1">
      <alignment vertical="center"/>
    </xf>
    <xf numFmtId="14" fontId="8" fillId="0" borderId="0" xfId="0" applyNumberFormat="1" applyFont="1" applyAlignment="1">
      <alignment vertical="center"/>
    </xf>
    <xf numFmtId="165" fontId="8" fillId="0" borderId="0" xfId="4" applyNumberFormat="1" applyFont="1" applyAlignment="1">
      <alignment vertical="center"/>
    </xf>
    <xf numFmtId="0" fontId="8" fillId="0" borderId="0" xfId="0" applyNumberFormat="1" applyFont="1" applyAlignment="1">
      <alignment vertical="center"/>
    </xf>
    <xf numFmtId="0" fontId="8" fillId="0" borderId="0" xfId="0" applyFont="1"/>
    <xf numFmtId="14" fontId="7" fillId="4" borderId="1" xfId="0" applyNumberFormat="1" applyFont="1" applyFill="1" applyBorder="1" applyAlignment="1">
      <alignment horizontal="center" vertical="center" wrapText="1"/>
    </xf>
    <xf numFmtId="14" fontId="8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4" xfId="3" applyFont="1" applyBorder="1" applyAlignment="1">
      <alignment horizontal="centerContinuous"/>
    </xf>
    <xf numFmtId="0" fontId="9" fillId="0" borderId="5" xfId="3" applyFont="1" applyBorder="1" applyAlignment="1">
      <alignment horizontal="centerContinuous"/>
    </xf>
    <xf numFmtId="0" fontId="10" fillId="0" borderId="4" xfId="3" applyFont="1" applyBorder="1" applyAlignment="1">
      <alignment horizontal="center" vertical="center"/>
    </xf>
    <xf numFmtId="0" fontId="10" fillId="0" borderId="6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10" fillId="0" borderId="7" xfId="3" applyFont="1" applyBorder="1" applyAlignment="1">
      <alignment horizontal="center" vertical="center"/>
    </xf>
    <xf numFmtId="0" fontId="9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7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2" xfId="3" applyFont="1" applyBorder="1" applyAlignment="1">
      <alignment horizontal="centerContinuous" vertical="center"/>
    </xf>
    <xf numFmtId="0" fontId="9" fillId="0" borderId="8" xfId="3" applyFont="1" applyBorder="1"/>
    <xf numFmtId="0" fontId="9" fillId="0" borderId="9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5" applyNumberFormat="1" applyFont="1" applyAlignment="1">
      <alignment horizontal="center" vertical="center"/>
    </xf>
    <xf numFmtId="167" fontId="10" fillId="0" borderId="0" xfId="3" applyNumberFormat="1" applyFont="1" applyAlignment="1">
      <alignment horizontal="center" vertical="center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11" xfId="3" applyNumberFormat="1" applyFont="1" applyBorder="1" applyAlignment="1">
      <alignment horizontal="center"/>
    </xf>
    <xf numFmtId="168" fontId="9" fillId="0" borderId="11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11" xfId="3" applyNumberFormat="1" applyFont="1" applyBorder="1"/>
    <xf numFmtId="168" fontId="9" fillId="0" borderId="11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10" xfId="3" applyFont="1" applyBorder="1"/>
    <xf numFmtId="0" fontId="9" fillId="0" borderId="11" xfId="3" applyFont="1" applyBorder="1"/>
    <xf numFmtId="0" fontId="9" fillId="0" borderId="3" xfId="3" applyFont="1" applyBorder="1"/>
    <xf numFmtId="0" fontId="10" fillId="0" borderId="8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9" xfId="3" applyFont="1" applyBorder="1" applyAlignment="1">
      <alignment horizontal="center" vertical="center" wrapText="1"/>
    </xf>
    <xf numFmtId="0" fontId="9" fillId="9" borderId="0" xfId="3" applyFont="1" applyFill="1"/>
    <xf numFmtId="0" fontId="10" fillId="0" borderId="0" xfId="3" applyFont="1" applyAlignment="1">
      <alignment horizontal="center"/>
    </xf>
    <xf numFmtId="1" fontId="10" fillId="0" borderId="0" xfId="5" applyNumberFormat="1" applyFont="1" applyAlignment="1">
      <alignment horizontal="right"/>
    </xf>
    <xf numFmtId="169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69" fontId="9" fillId="0" borderId="0" xfId="6" applyNumberFormat="1" applyFont="1" applyAlignment="1">
      <alignment horizontal="right"/>
    </xf>
    <xf numFmtId="170" fontId="9" fillId="0" borderId="13" xfId="6" applyNumberFormat="1" applyFont="1" applyBorder="1" applyAlignment="1">
      <alignment horizontal="center"/>
    </xf>
    <xf numFmtId="169" fontId="9" fillId="0" borderId="13" xfId="6" applyNumberFormat="1" applyFont="1" applyBorder="1" applyAlignment="1">
      <alignment horizontal="right"/>
    </xf>
  </cellXfs>
  <cellStyles count="7">
    <cellStyle name="Millares 2" xfId="2"/>
    <cellStyle name="Millares 2 2" xfId="6"/>
    <cellStyle name="Millares 3" xfId="5"/>
    <cellStyle name="Moneda" xfId="4" builtinId="4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1.364644328707" createdVersion="5" refreshedVersion="5" minRefreshableVersion="3" recordCount="8">
  <cacheSource type="worksheet">
    <worksheetSource ref="A2:BB10" sheet="ESTADO DE CADA FACTURA"/>
  </cacheSource>
  <cacheFields count="63">
    <cacheField name="NIT IPS" numFmtId="0">
      <sharedItems containsSemiMixedTypes="0" containsString="0" containsNumber="1" containsInteger="1" minValue="800008128" maxValue="80000812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45" maxValue="289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15T00:00:00" maxDate="2024-11-14T00:00:00"/>
    </cacheField>
    <cacheField name="IPS Fecha radicado" numFmtId="14">
      <sharedItems containsSemiMixedTypes="0" containsNonDate="0" containsDate="1" containsString="0" minDate="2023-06-15T00:00:00" maxDate="2024-11-14T00:00:00"/>
    </cacheField>
    <cacheField name="IPS Valor Factura" numFmtId="165">
      <sharedItems containsSemiMixedTypes="0" containsString="0" containsNumber="1" containsInteger="1" minValue="157200" maxValue="27408800"/>
    </cacheField>
    <cacheField name="IPS Saldo Factura" numFmtId="165">
      <sharedItems containsSemiMixedTypes="0" containsString="0" containsNumber="1" containsInteger="1" minValue="73600" maxValue="2395140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CARTERA ANTERIOR" numFmtId="0">
      <sharedItems/>
    </cacheField>
    <cacheField name="ESTADO EPS 24-01-2025" numFmtId="0">
      <sharedItems count="2">
        <s v="Factura cancel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80320"/>
    </cacheField>
    <cacheField name="DOC CONTA" numFmtId="0">
      <sharedItems containsString="0" containsBlank="1" containsNumber="1" containsInteger="1" minValue="1222399156" maxValue="1222399156"/>
    </cacheField>
    <cacheField name="ESTADO BOX" numFmtId="0">
      <sharedItems/>
    </cacheField>
    <cacheField name="FECHA FACT" numFmtId="14">
      <sharedItems containsSemiMixedTypes="0" containsNonDate="0" containsDate="1" containsString="0" minDate="2023-05-15T00:00:00" maxDate="2024-11-14T00:00:00"/>
    </cacheField>
    <cacheField name="FECHA RAD" numFmtId="14">
      <sharedItems containsSemiMixedTypes="0" containsNonDate="0" containsDate="1" containsString="0" minDate="2023-06-21T00:00:00" maxDate="2024-11-14T00:00:00"/>
    </cacheField>
    <cacheField name="FECHA LIQ" numFmtId="14">
      <sharedItems containsSemiMixedTypes="0" containsNonDate="0" containsDate="1" containsString="0" minDate="2023-11-18T00:00:00" maxDate="2025-01-21T00:00:00"/>
    </cacheField>
    <cacheField name="FECHA DEV" numFmtId="14">
      <sharedItems containsNonDate="0" containsString="0" containsBlank="1"/>
    </cacheField>
    <cacheField name="VALOR BRUTO" numFmtId="165">
      <sharedItems containsSemiMixedTypes="0" containsString="0" containsNumber="1" containsInteger="1" minValue="5908000" maxValue="2770200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USUARIO LIQ" numFmtId="0">
      <sharedItems containsBlank="1"/>
    </cacheField>
    <cacheField name="VALOR A PAGAR" numFmtId="165">
      <sharedItems containsSemiMixedTypes="0" containsString="0" containsNumber="1" containsInteger="1" minValue="59000" maxValue="13395800"/>
    </cacheField>
    <cacheField name="Valor_Glosa y Devolución" numFmtId="165">
      <sharedItems containsSemiMixedTypes="0" containsString="0" containsNumber="1" containsInteger="1" minValue="0" maxValue="59000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83855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15494748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11062" maxValue="2201511062"/>
    </cacheField>
    <cacheField name="FECHA COMPENSACION SAP" numFmtId="14">
      <sharedItems containsDate="1" containsMixedTypes="1" minDate="2024-05-28T00:00:00" maxDate="2024-05-29T00:00:00"/>
    </cacheField>
    <cacheField name="OBSE PAGO" numFmtId="0">
      <sharedItems/>
    </cacheField>
    <cacheField name="VALOR TRANFERENCIA" numFmtId="165">
      <sharedItems containsSemiMixedTypes="0" containsString="0" containsNumber="1" containsInteger="1" minValue="0" maxValue="28574985"/>
    </cacheField>
    <cacheField name="VALO CANCELADO SAP2" numFmtId="165">
      <sharedItems containsSemiMixedTypes="0" containsString="0" containsNumber="1" containsInteger="1" minValue="0" maxValue="8654614"/>
    </cacheField>
    <cacheField name="RETENCION2" numFmtId="165">
      <sharedItems containsSemiMixedTypes="0" containsString="0" containsNumber="1" containsInteger="1" minValue="0" maxValue="180298"/>
    </cacheField>
    <cacheField name="DOC COMPENSACION SAP2" numFmtId="0">
      <sharedItems containsString="0" containsBlank="1" containsNumber="1" containsInteger="1" minValue="2201491710" maxValue="2201580052"/>
    </cacheField>
    <cacheField name="FECHA COMPENSACION SAP2" numFmtId="14">
      <sharedItems containsNonDate="0" containsDate="1" containsString="0" containsBlank="1" minDate="2024-03-22T00:00:00" maxDate="2024-12-28T00:00:00"/>
    </cacheField>
    <cacheField name="OBSE PAGO2" numFmtId="0">
      <sharedItems/>
    </cacheField>
    <cacheField name="VALOR TRANFERENCIA2" numFmtId="165">
      <sharedItems containsSemiMixedTypes="0" containsString="0" containsNumber="1" containsInteger="1" minValue="0" maxValue="28574985"/>
    </cacheField>
    <cacheField name="VALO CANCELADO SAP3" numFmtId="165">
      <sharedItems containsSemiMixedTypes="0" containsString="0" containsNumber="1" containsInteger="1" minValue="345363" maxValue="26691100"/>
    </cacheField>
    <cacheField name="RETENCION3" numFmtId="165">
      <sharedItems containsSemiMixedTypes="0" containsString="0" containsNumber="1" containsInteger="1" minValue="0" maxValue="68998"/>
    </cacheField>
    <cacheField name="DOC COMPENSACION SAP3" numFmtId="0">
      <sharedItems containsSemiMixedTypes="0" containsString="0" containsNumber="1" containsInteger="1" minValue="2201453392" maxValue="2201574599"/>
    </cacheField>
    <cacheField name="FECHA COMPENSACION SAP3" numFmtId="14">
      <sharedItems containsSemiMixedTypes="0" containsNonDate="0" containsDate="1" containsString="0" minDate="2023-11-21T00:00:00" maxDate="2024-12-17T00:00:00"/>
    </cacheField>
    <cacheField name="OBSE PAGO3" numFmtId="0">
      <sharedItems/>
    </cacheField>
    <cacheField name="VALOR TRANFERENCIA3" numFmtId="165">
      <sharedItems containsSemiMixedTypes="0" containsString="0" containsNumber="1" containsInteger="1" minValue="345363" maxValue="3000487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00008128"/>
    <s v="A SANCHEZ RADIOLOGOS SAS"/>
    <s v="FVS"/>
    <n v="2890"/>
    <s v="FVS2890"/>
    <s v="800008128_FVS2890"/>
    <d v="2024-11-13T00:00:00"/>
    <d v="2024-11-13T00:00:00"/>
    <n v="157200"/>
    <n v="157200"/>
    <s v="EVENTO"/>
    <s v="CALI"/>
    <s v="IMAGENES DIAGNOSTICAS"/>
    <e v="#N/A"/>
    <x v="0"/>
    <n v="0"/>
    <m/>
    <s v="Finalizada"/>
    <d v="2024-11-13T00:00:00"/>
    <d v="2024-11-13T00:00:00"/>
    <d v="2024-11-26T00:00:00"/>
    <m/>
    <n v="12527800"/>
    <n v="0"/>
    <n v="0"/>
    <n v="0"/>
    <m/>
    <m/>
    <s v="Cesar Augusto Alzate Gaviria"/>
    <n v="12370600"/>
    <n v="0"/>
    <m/>
    <m/>
    <m/>
    <m/>
    <m/>
    <n v="0"/>
    <n v="0"/>
    <n v="0"/>
    <n v="0"/>
    <n v="0"/>
    <n v="0"/>
    <n v="0"/>
    <n v="0"/>
    <n v="0"/>
    <n v="0"/>
    <n v="0"/>
    <m/>
    <s v=""/>
    <s v=""/>
    <n v="0"/>
    <n v="8506963"/>
    <n v="0"/>
    <n v="2201580052"/>
    <d v="2024-12-27T00:00:00"/>
    <s v="(en blanco)"/>
    <n v="8544203"/>
    <n v="3613081"/>
    <n v="0"/>
    <n v="2201574599"/>
    <d v="2024-12-16T00:00:00"/>
    <s v="(en blanco)"/>
    <n v="3613081"/>
  </r>
  <r>
    <n v="800008128"/>
    <s v="A SANCHEZ RADIOLOGOS SAS"/>
    <s v="FVS"/>
    <n v="2348"/>
    <s v="FVS2348"/>
    <s v="800008128_FVS2348"/>
    <d v="2024-10-10T00:00:00"/>
    <d v="2024-10-11T00:00:00"/>
    <n v="5312108"/>
    <n v="13575400"/>
    <s v="EVENTO"/>
    <s v="CALI"/>
    <s v="IMAGENES DIAGNOSTICAS"/>
    <e v="#N/A"/>
    <x v="0"/>
    <n v="0"/>
    <m/>
    <s v="Finalizada"/>
    <d v="2024-10-10T00:00:00"/>
    <d v="2024-10-11T00:00:00"/>
    <d v="2024-10-19T00:00:00"/>
    <m/>
    <n v="13575400"/>
    <n v="0"/>
    <n v="0"/>
    <n v="0"/>
    <m/>
    <m/>
    <s v="Cesar Augusto Alzate Gaviria"/>
    <n v="13395800"/>
    <n v="0"/>
    <m/>
    <m/>
    <m/>
    <m/>
    <m/>
    <n v="0"/>
    <n v="0"/>
    <n v="0"/>
    <n v="0"/>
    <n v="0"/>
    <n v="0"/>
    <n v="0"/>
    <n v="0"/>
    <n v="0"/>
    <n v="0"/>
    <n v="0"/>
    <m/>
    <s v=""/>
    <s v=""/>
    <n v="0"/>
    <n v="8654614"/>
    <n v="180298"/>
    <n v="2201571841"/>
    <d v="2024-11-29T00:00:00"/>
    <s v="(en blanco)"/>
    <n v="9185923"/>
    <n v="4469678"/>
    <n v="68998"/>
    <n v="2201566026"/>
    <d v="2024-11-18T00:00:00"/>
    <s v="(en blanco)"/>
    <n v="4672389"/>
  </r>
  <r>
    <n v="800008128"/>
    <s v="A SANCHEZ RADIOLOGOS SAS"/>
    <s v="FES"/>
    <n v="1514"/>
    <s v="FES1514"/>
    <s v="800008128_FES1514"/>
    <d v="2024-04-10T00:00:00"/>
    <d v="2024-04-15T00:00:00"/>
    <n v="5754300"/>
    <n v="116540"/>
    <s v="EVENTO"/>
    <s v="CALI"/>
    <s v="IMAGENES DIAGNOSTICAS"/>
    <s v="FACTURA CANCELADA"/>
    <x v="0"/>
    <n v="0"/>
    <m/>
    <s v="Finalizada"/>
    <d v="2024-04-10T00:00:00"/>
    <d v="2024-04-15T00:00:00"/>
    <d v="2024-04-15T00:00:00"/>
    <m/>
    <n v="5908000"/>
    <n v="0"/>
    <n v="0"/>
    <n v="0"/>
    <m/>
    <m/>
    <s v="Angela Campaz Mosquera"/>
    <n v="5754300"/>
    <n v="0"/>
    <m/>
    <m/>
    <m/>
    <m/>
    <m/>
    <n v="0"/>
    <n v="0"/>
    <n v="0"/>
    <n v="0"/>
    <n v="0"/>
    <n v="0"/>
    <n v="0"/>
    <n v="0"/>
    <n v="0"/>
    <n v="0"/>
    <n v="0"/>
    <m/>
    <s v=""/>
    <s v=""/>
    <n v="0"/>
    <n v="4513856"/>
    <n v="116540"/>
    <n v="2201511062"/>
    <d v="2024-05-28T00:00:00"/>
    <s v="(en blanco)"/>
    <n v="28574985"/>
    <n v="1122284"/>
    <n v="0"/>
    <n v="2201510702"/>
    <d v="2024-05-22T00:00:00"/>
    <s v="(en blanco)"/>
    <n v="3881457"/>
  </r>
  <r>
    <n v="800008128"/>
    <s v="A SANCHEZ RADIOLOGOS SAS"/>
    <s v="FES"/>
    <n v="745"/>
    <s v="FES745"/>
    <s v="800008128_FES745"/>
    <d v="2023-06-14T00:00:00"/>
    <d v="2023-06-21T00:00:00"/>
    <n v="16572200"/>
    <n v="73600"/>
    <s v="EVENTO"/>
    <s v="CALI"/>
    <s v="IMAGENES DIAGNOSTICAS"/>
    <s v="FACTURA PENDIENTE EN PROGRAMACION DE PAGO "/>
    <x v="1"/>
    <n v="0"/>
    <m/>
    <s v="Finalizada"/>
    <d v="2023-06-14T00:00:00"/>
    <d v="2023-06-21T00:00:00"/>
    <d v="2023-12-20T00:00:00"/>
    <m/>
    <n v="16769000"/>
    <n v="0"/>
    <n v="0"/>
    <n v="0"/>
    <m/>
    <m/>
    <m/>
    <n v="113000"/>
    <n v="0"/>
    <m/>
    <m/>
    <m/>
    <m/>
    <m/>
    <n v="0"/>
    <n v="0"/>
    <n v="0"/>
    <n v="0"/>
    <n v="0"/>
    <n v="0"/>
    <n v="0"/>
    <n v="0"/>
    <n v="0"/>
    <n v="0"/>
    <n v="0"/>
    <m/>
    <s v=""/>
    <s v=""/>
    <n v="0"/>
    <n v="110740"/>
    <n v="0"/>
    <n v="2201511062"/>
    <d v="2024-05-28T00:00:00"/>
    <s v="(en blanco)"/>
    <n v="28574985"/>
    <n v="16053952"/>
    <n v="0"/>
    <n v="2201490713"/>
    <d v="2024-03-11T00:00:00"/>
    <s v="(en blanco)"/>
    <n v="30004871"/>
  </r>
  <r>
    <n v="800008128"/>
    <s v="A SANCHEZ RADIOLOGOS SAS"/>
    <s v="FES"/>
    <n v="1322"/>
    <s v="FES1322"/>
    <s v="800008128_FES1322"/>
    <d v="2024-02-07T00:00:00"/>
    <d v="2024-02-08T00:00:00"/>
    <n v="19855913"/>
    <n v="265000"/>
    <s v="EVENTO"/>
    <s v="CALI"/>
    <s v="IMAGENES DIAGNOSTICAS"/>
    <s v="FACTURA PENDIENTE EN PROGRAMACION DE PAGO - GLOSA EN PROCESO INTERNO"/>
    <x v="1"/>
    <n v="180320"/>
    <n v="1222399156"/>
    <s v="Finalizada"/>
    <d v="2024-02-07T00:00:00"/>
    <d v="2024-02-08T00:00:00"/>
    <d v="2024-10-29T00:00:00"/>
    <m/>
    <n v="20071000"/>
    <n v="0"/>
    <n v="0"/>
    <n v="0"/>
    <m/>
    <m/>
    <s v="Elizabeth Fernandez Chilito"/>
    <n v="81000"/>
    <n v="0"/>
    <m/>
    <m/>
    <m/>
    <m/>
    <m/>
    <n v="0"/>
    <n v="0"/>
    <n v="0"/>
    <n v="0"/>
    <n v="0"/>
    <n v="0"/>
    <n v="0"/>
    <n v="0"/>
    <n v="0"/>
    <n v="15494748"/>
    <n v="0"/>
    <n v="2201511062"/>
    <d v="2024-05-28T00:00:00"/>
    <s v="(en blanco)"/>
    <n v="28574985"/>
    <n v="3700045"/>
    <n v="0"/>
    <n v="2201491710"/>
    <d v="2024-03-22T00:00:00"/>
    <s v="(en blanco)"/>
    <n v="5923383"/>
    <n v="3700045"/>
    <n v="0"/>
    <n v="2201491710"/>
    <d v="2024-03-22T00:00:00"/>
    <s v="(en blanco)"/>
    <n v="5923383"/>
  </r>
  <r>
    <n v="800008128"/>
    <s v="A SANCHEZ RADIOLOGOS SAS"/>
    <s v="FES"/>
    <n v="901"/>
    <s v="FES901"/>
    <s v="800008128_FES901"/>
    <d v="2023-06-14T00:00:00"/>
    <d v="2023-06-15T00:00:00"/>
    <n v="27408800"/>
    <n v="213140"/>
    <s v="EVENTO"/>
    <s v="CALI"/>
    <s v="IMAGENES DIAGNOSTICAS"/>
    <s v="FACTURA CANCELADA"/>
    <x v="0"/>
    <n v="0"/>
    <m/>
    <s v="Finalizada"/>
    <d v="2023-08-15T00:00:00"/>
    <d v="2023-08-15T00:00:00"/>
    <d v="2023-11-18T00:00:00"/>
    <m/>
    <n v="27702000"/>
    <n v="0"/>
    <n v="0"/>
    <n v="0"/>
    <m/>
    <m/>
    <s v="Elizabeth Fernandez Chilito"/>
    <n v="167000"/>
    <n v="0"/>
    <m/>
    <m/>
    <m/>
    <m/>
    <m/>
    <n v="0"/>
    <n v="0"/>
    <n v="0"/>
    <n v="0"/>
    <n v="0"/>
    <n v="0"/>
    <n v="0"/>
    <n v="0"/>
    <n v="0"/>
    <n v="117709"/>
    <n v="0"/>
    <n v="2201511062"/>
    <d v="2024-05-28T00:00:00"/>
    <s v="(en blanco)"/>
    <n v="28574985"/>
    <n v="45951"/>
    <n v="0"/>
    <n v="2201491710"/>
    <d v="2024-03-22T00:00:00"/>
    <s v="(en blanco)"/>
    <n v="5923383"/>
    <n v="26691100"/>
    <n v="0"/>
    <n v="2201453428"/>
    <d v="2023-11-21T00:00:00"/>
    <s v="(en blanco)"/>
    <n v="26691100"/>
  </r>
  <r>
    <n v="800008128"/>
    <s v="A SANCHEZ RADIOLOGOS SAS"/>
    <s v="FEN"/>
    <n v="1019"/>
    <s v="FEN1019"/>
    <s v="800008128_FEN1019"/>
    <d v="2023-05-15T00:00:00"/>
    <d v="2023-08-09T00:00:00"/>
    <n v="7057600"/>
    <n v="183855"/>
    <s v="EVENTO"/>
    <s v="CALI"/>
    <s v="IMAGENES DIAGNOSTICAS"/>
    <s v="FACTURA CANCELADA PARCIALMENTE - GLOSA EN PROCESO INTERNO"/>
    <x v="1"/>
    <n v="0"/>
    <m/>
    <s v="Finalizada"/>
    <d v="2023-05-15T00:00:00"/>
    <d v="2023-08-09T00:00:00"/>
    <d v="2025-01-20T00:00:00"/>
    <m/>
    <n v="7156000"/>
    <n v="0"/>
    <n v="0"/>
    <n v="0"/>
    <m/>
    <m/>
    <s v="Elizabeth Fernandez Chilito"/>
    <n v="59000"/>
    <n v="59000"/>
    <s v="GLOSA"/>
    <s v="se sostiene glosa la auto. 231143284391814 esta a nombre de imbanaco, favor validar con el area de autorizaciones."/>
    <s v="AUTORIZACION"/>
    <s v="Exámenes de laboratorio, imágenes y otras ayudas diagnósticas ambulatorias"/>
    <s v="Ambulatorio"/>
    <n v="0"/>
    <n v="0"/>
    <n v="0"/>
    <n v="0"/>
    <n v="0"/>
    <n v="0"/>
    <n v="183855"/>
    <n v="0"/>
    <n v="0"/>
    <n v="312755"/>
    <n v="0"/>
    <n v="2201511062"/>
    <d v="2024-05-28T00:00:00"/>
    <s v="(en blanco)"/>
    <n v="28574985"/>
    <n v="74345"/>
    <n v="0"/>
    <n v="2201491710"/>
    <d v="2024-03-22T00:00:00"/>
    <s v="(en blanco)"/>
    <n v="5923383"/>
    <n v="6469560"/>
    <n v="0"/>
    <n v="2201453392"/>
    <d v="2023-11-21T00:00:00"/>
    <s v="(en blanco)"/>
    <n v="6469560"/>
  </r>
  <r>
    <n v="800008128"/>
    <s v="A SANCHEZ RADIOLOGOS SAS"/>
    <s v="FVS"/>
    <n v="1298"/>
    <s v="FVS1298"/>
    <s v="800008128_FVS1298"/>
    <d v="2024-08-15T00:00:00"/>
    <d v="2024-09-02T00:00:00"/>
    <n v="23951400"/>
    <n v="23951400"/>
    <s v="EVENTO"/>
    <s v="CALI"/>
    <s v="IMAGENES DIAGNOSTICAS"/>
    <s v="FACTURA PENDIENTE EN PROGRAMACION DE PAGO "/>
    <x v="1"/>
    <n v="0"/>
    <m/>
    <s v="Finalizada"/>
    <d v="2024-08-15T00:00:00"/>
    <d v="2024-09-02T00:00:00"/>
    <d v="2024-09-23T00:00:00"/>
    <m/>
    <n v="24406000"/>
    <n v="0"/>
    <n v="0"/>
    <n v="0"/>
    <m/>
    <m/>
    <s v="Elizabeth Fernandez Chilito"/>
    <n v="1599000"/>
    <n v="0"/>
    <m/>
    <m/>
    <m/>
    <m/>
    <m/>
    <n v="0"/>
    <n v="0"/>
    <n v="0"/>
    <n v="0"/>
    <n v="0"/>
    <n v="0"/>
    <n v="0"/>
    <n v="0"/>
    <n v="0"/>
    <n v="0"/>
    <n v="0"/>
    <m/>
    <s v=""/>
    <s v=""/>
    <n v="0"/>
    <n v="0"/>
    <n v="0"/>
    <m/>
    <m/>
    <s v=""/>
    <n v="0"/>
    <n v="345363"/>
    <n v="0"/>
    <n v="2201566750"/>
    <d v="2024-11-27T00:00:00"/>
    <s v="(en blanco)"/>
    <n v="34536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1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63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  <pivotField numFmtId="165" showAll="0"/>
    <pivotField numFmtId="165" showAll="0"/>
    <pivotField showAll="0"/>
    <pivotField numFmtId="14" showAll="0"/>
    <pivotField showAll="0"/>
    <pivotField numFmtId="165"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Hoja1"/>
  <dimension ref="A1:K21"/>
  <sheetViews>
    <sheetView showGridLines="0" topLeftCell="C1" zoomScale="120" zoomScaleNormal="120" workbookViewId="0">
      <pane ySplit="1" topLeftCell="A2" activePane="bottomLeft" state="frozen"/>
      <selection activeCell="B1" sqref="B1"/>
      <selection pane="bottomLeft" activeCell="H2" sqref="H2:H10"/>
    </sheetView>
  </sheetViews>
  <sheetFormatPr baseColWidth="10" defaultColWidth="11.453125" defaultRowHeight="14.5" x14ac:dyDescent="0.35"/>
  <cols>
    <col min="1" max="1" width="14.81640625" bestFit="1" customWidth="1"/>
    <col min="2" max="2" width="36" bestFit="1" customWidth="1"/>
    <col min="3" max="3" width="7.7265625" bestFit="1" customWidth="1"/>
    <col min="4" max="4" width="8.7265625" bestFit="1" customWidth="1"/>
    <col min="5" max="6" width="12.7265625" bestFit="1" customWidth="1"/>
    <col min="7" max="7" width="15.81640625" customWidth="1"/>
    <col min="8" max="8" width="16.1796875" bestFit="1" customWidth="1"/>
    <col min="9" max="9" width="15.7265625" bestFit="1" customWidth="1"/>
    <col min="10" max="10" width="11.453125" customWidth="1"/>
    <col min="11" max="11" width="31.54296875" bestFit="1" customWidth="1"/>
  </cols>
  <sheetData>
    <row r="1" spans="1:11" s="3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2" t="s">
        <v>7</v>
      </c>
      <c r="I1" s="1" t="s">
        <v>8</v>
      </c>
      <c r="J1" s="1" t="s">
        <v>9</v>
      </c>
      <c r="K1" s="1" t="s">
        <v>10</v>
      </c>
    </row>
    <row r="2" spans="1:11" ht="16" thickBot="1" x14ac:dyDescent="0.4">
      <c r="A2" s="4">
        <v>800008128</v>
      </c>
      <c r="B2" s="5" t="s">
        <v>11</v>
      </c>
      <c r="C2" s="6" t="s">
        <v>12</v>
      </c>
      <c r="D2" s="6">
        <v>745</v>
      </c>
      <c r="E2" s="7">
        <v>45091</v>
      </c>
      <c r="F2" s="8">
        <v>45098</v>
      </c>
      <c r="G2" s="9">
        <v>16572200</v>
      </c>
      <c r="H2" s="9">
        <v>73600</v>
      </c>
      <c r="I2" s="10" t="s">
        <v>13</v>
      </c>
      <c r="J2" s="10" t="s">
        <v>14</v>
      </c>
      <c r="K2" s="10" t="s">
        <v>15</v>
      </c>
    </row>
    <row r="3" spans="1:11" ht="16" thickBot="1" x14ac:dyDescent="0.4">
      <c r="A3" s="4">
        <v>800008128</v>
      </c>
      <c r="B3" s="5" t="s">
        <v>11</v>
      </c>
      <c r="C3" s="6" t="s">
        <v>12</v>
      </c>
      <c r="D3" s="6">
        <v>901</v>
      </c>
      <c r="E3" s="7">
        <v>45091</v>
      </c>
      <c r="F3" s="8">
        <v>45092</v>
      </c>
      <c r="G3" s="9">
        <v>27408800</v>
      </c>
      <c r="H3" s="9">
        <v>213140</v>
      </c>
      <c r="I3" s="10" t="s">
        <v>13</v>
      </c>
      <c r="J3" s="10" t="s">
        <v>14</v>
      </c>
      <c r="K3" s="10" t="s">
        <v>15</v>
      </c>
    </row>
    <row r="4" spans="1:11" ht="16" thickBot="1" x14ac:dyDescent="0.4">
      <c r="A4" s="4">
        <v>800008128</v>
      </c>
      <c r="B4" s="5" t="s">
        <v>11</v>
      </c>
      <c r="C4" s="6" t="s">
        <v>12</v>
      </c>
      <c r="D4" s="6">
        <v>1322</v>
      </c>
      <c r="E4" s="7">
        <v>45329</v>
      </c>
      <c r="F4" s="8">
        <v>45330</v>
      </c>
      <c r="G4" s="9">
        <v>19855913</v>
      </c>
      <c r="H4" s="9">
        <v>265000</v>
      </c>
      <c r="I4" s="10" t="s">
        <v>13</v>
      </c>
      <c r="J4" s="10" t="s">
        <v>14</v>
      </c>
      <c r="K4" s="10" t="s">
        <v>15</v>
      </c>
    </row>
    <row r="5" spans="1:11" ht="16" thickBot="1" x14ac:dyDescent="0.4">
      <c r="A5" s="4">
        <v>800008128</v>
      </c>
      <c r="B5" s="5" t="s">
        <v>11</v>
      </c>
      <c r="C5" s="6" t="s">
        <v>12</v>
      </c>
      <c r="D5" s="6">
        <v>1514</v>
      </c>
      <c r="E5" s="7">
        <v>45392</v>
      </c>
      <c r="F5" s="8">
        <v>45397</v>
      </c>
      <c r="G5" s="9">
        <v>5754300</v>
      </c>
      <c r="H5" s="9">
        <v>116540</v>
      </c>
      <c r="I5" s="10" t="s">
        <v>13</v>
      </c>
      <c r="J5" s="10" t="s">
        <v>14</v>
      </c>
      <c r="K5" s="10" t="s">
        <v>15</v>
      </c>
    </row>
    <row r="6" spans="1:11" ht="16" thickBot="1" x14ac:dyDescent="0.4">
      <c r="A6" s="4">
        <v>800008128</v>
      </c>
      <c r="B6" s="5" t="s">
        <v>11</v>
      </c>
      <c r="C6" s="6" t="s">
        <v>16</v>
      </c>
      <c r="D6" s="6">
        <v>1019</v>
      </c>
      <c r="E6" s="7">
        <v>45061</v>
      </c>
      <c r="F6" s="8">
        <v>45147</v>
      </c>
      <c r="G6" s="9">
        <f>6772600+285000</f>
        <v>7057600</v>
      </c>
      <c r="H6" s="9">
        <v>183855</v>
      </c>
      <c r="I6" s="10" t="s">
        <v>13</v>
      </c>
      <c r="J6" s="10" t="s">
        <v>14</v>
      </c>
      <c r="K6" s="10" t="s">
        <v>15</v>
      </c>
    </row>
    <row r="7" spans="1:11" ht="16" thickBot="1" x14ac:dyDescent="0.4">
      <c r="A7" s="4">
        <v>800008128</v>
      </c>
      <c r="B7" s="5" t="s">
        <v>11</v>
      </c>
      <c r="C7" s="6" t="s">
        <v>17</v>
      </c>
      <c r="D7" s="6">
        <v>1298</v>
      </c>
      <c r="E7" s="7">
        <v>45519</v>
      </c>
      <c r="F7" s="7">
        <v>45537</v>
      </c>
      <c r="G7" s="9">
        <v>23951400</v>
      </c>
      <c r="H7" s="9">
        <v>23951400</v>
      </c>
      <c r="I7" s="10" t="s">
        <v>13</v>
      </c>
      <c r="J7" s="10" t="s">
        <v>14</v>
      </c>
      <c r="K7" s="10" t="s">
        <v>15</v>
      </c>
    </row>
    <row r="8" spans="1:11" ht="16" thickBot="1" x14ac:dyDescent="0.4">
      <c r="A8" s="4">
        <v>800008128</v>
      </c>
      <c r="B8" s="5" t="s">
        <v>11</v>
      </c>
      <c r="C8" s="6" t="s">
        <v>17</v>
      </c>
      <c r="D8" s="6">
        <v>2348</v>
      </c>
      <c r="E8" s="7">
        <v>45575</v>
      </c>
      <c r="F8" s="7">
        <v>45576</v>
      </c>
      <c r="G8" s="9">
        <v>5312108</v>
      </c>
      <c r="H8" s="9">
        <v>13575400</v>
      </c>
      <c r="I8" s="10" t="s">
        <v>13</v>
      </c>
      <c r="J8" s="10" t="s">
        <v>14</v>
      </c>
      <c r="K8" s="10" t="s">
        <v>15</v>
      </c>
    </row>
    <row r="9" spans="1:11" ht="16" hidden="1" thickBot="1" x14ac:dyDescent="0.4">
      <c r="A9" s="4">
        <v>800008128</v>
      </c>
      <c r="B9" s="5" t="s">
        <v>11</v>
      </c>
      <c r="C9" s="6" t="s">
        <v>17</v>
      </c>
      <c r="D9" s="6">
        <v>2890</v>
      </c>
      <c r="E9" s="7">
        <v>45609</v>
      </c>
      <c r="F9" s="7">
        <v>45609</v>
      </c>
      <c r="G9" s="9">
        <v>5326205</v>
      </c>
      <c r="H9" s="9">
        <v>12527800</v>
      </c>
      <c r="I9" s="10" t="s">
        <v>13</v>
      </c>
      <c r="J9" s="10" t="s">
        <v>14</v>
      </c>
      <c r="K9" s="10" t="s">
        <v>15</v>
      </c>
    </row>
    <row r="10" spans="1:11" ht="16" thickBot="1" x14ac:dyDescent="0.4">
      <c r="A10" s="4">
        <v>800008128</v>
      </c>
      <c r="B10" s="5" t="s">
        <v>11</v>
      </c>
      <c r="C10" s="6" t="s">
        <v>17</v>
      </c>
      <c r="D10" s="6">
        <v>2890</v>
      </c>
      <c r="E10" s="7">
        <v>45609</v>
      </c>
      <c r="F10" s="7">
        <v>45609</v>
      </c>
      <c r="G10" s="9">
        <v>157200</v>
      </c>
      <c r="H10" s="9">
        <v>157200</v>
      </c>
      <c r="I10" s="10" t="s">
        <v>13</v>
      </c>
      <c r="J10" s="10" t="s">
        <v>14</v>
      </c>
      <c r="K10" s="10" t="s">
        <v>15</v>
      </c>
    </row>
    <row r="11" spans="1:11" ht="16" hidden="1" thickBot="1" x14ac:dyDescent="0.4">
      <c r="A11" s="4">
        <v>800008128</v>
      </c>
      <c r="B11" s="5" t="s">
        <v>11</v>
      </c>
      <c r="C11" s="6" t="s">
        <v>17</v>
      </c>
      <c r="D11" s="6">
        <v>3388</v>
      </c>
      <c r="E11" s="7">
        <v>45637</v>
      </c>
      <c r="F11" s="7">
        <v>45638</v>
      </c>
      <c r="G11" s="9">
        <v>11605230</v>
      </c>
      <c r="H11" s="9">
        <v>11605230</v>
      </c>
      <c r="I11" s="10" t="s">
        <v>13</v>
      </c>
      <c r="J11" s="10" t="s">
        <v>14</v>
      </c>
      <c r="K11" s="10" t="s">
        <v>15</v>
      </c>
    </row>
    <row r="12" spans="1:11" ht="16" hidden="1" thickBot="1" x14ac:dyDescent="0.4">
      <c r="A12" s="4">
        <v>800008128</v>
      </c>
      <c r="B12" s="5" t="s">
        <v>11</v>
      </c>
      <c r="C12" s="6" t="s">
        <v>17</v>
      </c>
      <c r="D12" s="6">
        <v>3900</v>
      </c>
      <c r="E12" s="7">
        <v>45671</v>
      </c>
      <c r="F12" s="7">
        <v>45671</v>
      </c>
      <c r="G12" s="9">
        <v>7634800</v>
      </c>
      <c r="H12" s="9">
        <v>7634800</v>
      </c>
      <c r="I12" s="10" t="s">
        <v>13</v>
      </c>
      <c r="J12" s="10" t="s">
        <v>14</v>
      </c>
      <c r="K12" s="10" t="s">
        <v>15</v>
      </c>
    </row>
    <row r="21" spans="8:9" x14ac:dyDescent="0.35">
      <c r="H21" s="11"/>
      <c r="I21" s="11"/>
    </row>
  </sheetData>
  <dataValidations count="1">
    <dataValidation type="whole" operator="greaterThan" allowBlank="1" showInputMessage="1" showErrorMessage="1" errorTitle="DATO ERRADO" error="El valor debe ser diferente de cero" sqref="G24:H1048576 G1:H12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40" t="s">
        <v>63</v>
      </c>
      <c r="B3" t="s">
        <v>61</v>
      </c>
      <c r="C3" t="s">
        <v>62</v>
      </c>
    </row>
    <row r="4" spans="1:3" x14ac:dyDescent="0.35">
      <c r="A4" s="41" t="s">
        <v>60</v>
      </c>
      <c r="B4" s="39">
        <v>4</v>
      </c>
      <c r="C4" s="39">
        <v>14062280</v>
      </c>
    </row>
    <row r="5" spans="1:3" x14ac:dyDescent="0.35">
      <c r="A5" s="41" t="s">
        <v>48</v>
      </c>
      <c r="B5" s="39">
        <v>4</v>
      </c>
      <c r="C5" s="39">
        <v>24473855</v>
      </c>
    </row>
    <row r="6" spans="1:3" x14ac:dyDescent="0.35">
      <c r="A6" s="41" t="s">
        <v>64</v>
      </c>
      <c r="B6" s="39">
        <v>8</v>
      </c>
      <c r="C6" s="39">
        <v>38536135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B10"/>
  <sheetViews>
    <sheetView showGridLines="0" workbookViewId="0">
      <selection activeCell="G2" sqref="G2"/>
    </sheetView>
  </sheetViews>
  <sheetFormatPr baseColWidth="10" defaultRowHeight="10" x14ac:dyDescent="0.2"/>
  <cols>
    <col min="1" max="1" width="11" style="36" bestFit="1" customWidth="1"/>
    <col min="2" max="3" width="10.90625" style="36"/>
    <col min="4" max="4" width="11" style="36" bestFit="1" customWidth="1"/>
    <col min="5" max="5" width="10.90625" style="36"/>
    <col min="6" max="6" width="10.90625" style="36" customWidth="1"/>
    <col min="7" max="8" width="11" style="36" customWidth="1"/>
    <col min="9" max="9" width="11.453125" style="36" customWidth="1"/>
    <col min="10" max="11" width="11" style="36" customWidth="1"/>
    <col min="12" max="15" width="10.90625" style="36" customWidth="1"/>
    <col min="16" max="17" width="11" style="36" customWidth="1"/>
    <col min="18" max="18" width="10.90625" style="36" customWidth="1"/>
    <col min="19" max="22" width="11" style="36" customWidth="1"/>
    <col min="23" max="27" width="10.90625" style="36" customWidth="1"/>
    <col min="28" max="42" width="11" style="36" customWidth="1"/>
    <col min="43" max="44" width="11" style="36" bestFit="1" customWidth="1"/>
    <col min="45" max="45" width="10.90625" style="36"/>
    <col min="46" max="46" width="10.90625" style="38"/>
    <col min="47" max="47" width="10.90625" style="36"/>
    <col min="48" max="50" width="11" style="36" bestFit="1" customWidth="1"/>
    <col min="51" max="53" width="10.90625" style="36"/>
    <col min="54" max="54" width="11" style="36" bestFit="1" customWidth="1"/>
    <col min="55" max="16384" width="10.90625" style="36"/>
  </cols>
  <sheetData>
    <row r="1" spans="1:54" s="32" customFormat="1" x14ac:dyDescent="0.35">
      <c r="G1" s="33"/>
      <c r="H1" s="33"/>
      <c r="I1" s="34">
        <f t="shared" ref="I1" si="0">+SUBTOTAL(9,I3:I14620)</f>
        <v>106069521</v>
      </c>
      <c r="J1" s="34">
        <f>+SUBTOTAL(9,J3:J14620)</f>
        <v>38536135</v>
      </c>
      <c r="K1" s="34">
        <f>+J1-SUM(AB1:AJ1)</f>
        <v>0</v>
      </c>
      <c r="P1" s="34">
        <f t="shared" ref="P1" si="1">+SUBTOTAL(9,P3:P14620)</f>
        <v>180320</v>
      </c>
      <c r="Q1" s="35"/>
      <c r="S1" s="33"/>
      <c r="T1" s="33"/>
      <c r="U1" s="33"/>
      <c r="V1" s="34">
        <f t="shared" ref="V1" si="2">+SUBTOTAL(9,V3:V14620)</f>
        <v>59000</v>
      </c>
      <c r="AB1" s="34">
        <f t="shared" ref="AB1:AX1" si="3">+SUBTOTAL(9,AB3:AB14620)</f>
        <v>14062280</v>
      </c>
      <c r="AC1" s="34">
        <f t="shared" si="3"/>
        <v>0</v>
      </c>
      <c r="AD1" s="34">
        <f t="shared" si="3"/>
        <v>0</v>
      </c>
      <c r="AE1" s="34">
        <f t="shared" si="3"/>
        <v>0</v>
      </c>
      <c r="AF1" s="34">
        <f t="shared" si="3"/>
        <v>0</v>
      </c>
      <c r="AG1" s="34">
        <f t="shared" si="3"/>
        <v>0</v>
      </c>
      <c r="AH1" s="34">
        <f t="shared" si="3"/>
        <v>24473855</v>
      </c>
      <c r="AI1" s="34">
        <f t="shared" si="3"/>
        <v>0</v>
      </c>
      <c r="AJ1" s="34">
        <f t="shared" si="3"/>
        <v>0</v>
      </c>
      <c r="AK1" s="34">
        <f t="shared" ref="AK1:AL1" si="4">+SUBTOTAL(9,AK3:AK14620)</f>
        <v>15925212</v>
      </c>
      <c r="AL1" s="34">
        <f t="shared" si="4"/>
        <v>0</v>
      </c>
      <c r="AN1" s="33"/>
      <c r="AP1" s="34"/>
      <c r="AQ1" s="34">
        <f t="shared" ref="AQ1:AR1" si="5">+SUBTOTAL(9,AQ3:AQ14620)</f>
        <v>25606514</v>
      </c>
      <c r="AR1" s="34">
        <f t="shared" si="5"/>
        <v>296838</v>
      </c>
      <c r="AT1" s="33"/>
      <c r="AV1" s="34"/>
      <c r="AW1" s="34">
        <f t="shared" si="3"/>
        <v>62465063</v>
      </c>
      <c r="AX1" s="34">
        <f t="shared" si="3"/>
        <v>68998</v>
      </c>
      <c r="AZ1" s="33"/>
      <c r="BB1" s="34"/>
    </row>
    <row r="2" spans="1:54" ht="30" x14ac:dyDescent="0.2">
      <c r="A2" s="12" t="s">
        <v>0</v>
      </c>
      <c r="B2" s="12" t="s">
        <v>1</v>
      </c>
      <c r="C2" s="12" t="s">
        <v>2</v>
      </c>
      <c r="D2" s="12" t="s">
        <v>3</v>
      </c>
      <c r="E2" s="12" t="s">
        <v>18</v>
      </c>
      <c r="F2" s="12" t="s">
        <v>19</v>
      </c>
      <c r="G2" s="13" t="s">
        <v>4</v>
      </c>
      <c r="H2" s="13" t="s">
        <v>5</v>
      </c>
      <c r="I2" s="14" t="s">
        <v>6</v>
      </c>
      <c r="J2" s="14" t="s">
        <v>7</v>
      </c>
      <c r="K2" s="12" t="s">
        <v>8</v>
      </c>
      <c r="L2" s="12" t="s">
        <v>9</v>
      </c>
      <c r="M2" s="12" t="s">
        <v>10</v>
      </c>
      <c r="N2" s="15" t="s">
        <v>20</v>
      </c>
      <c r="O2" s="16" t="str">
        <f ca="1">+CONCATENATE("ESTADO EPS ",TEXT(TODAY(),"DD-MM-YYYY"))</f>
        <v>ESTADO EPS 24-01-2025</v>
      </c>
      <c r="P2" s="17" t="s">
        <v>21</v>
      </c>
      <c r="Q2" s="18" t="s">
        <v>22</v>
      </c>
      <c r="R2" s="19" t="s">
        <v>23</v>
      </c>
      <c r="S2" s="20" t="s">
        <v>24</v>
      </c>
      <c r="T2" s="20" t="s">
        <v>25</v>
      </c>
      <c r="U2" s="20" t="s">
        <v>26</v>
      </c>
      <c r="V2" s="22" t="s">
        <v>29</v>
      </c>
      <c r="W2" s="23" t="s">
        <v>30</v>
      </c>
      <c r="X2" s="23" t="s">
        <v>31</v>
      </c>
      <c r="Y2" s="23" t="s">
        <v>32</v>
      </c>
      <c r="Z2" s="23" t="s">
        <v>33</v>
      </c>
      <c r="AA2" s="23" t="s">
        <v>34</v>
      </c>
      <c r="AB2" s="24" t="s">
        <v>35</v>
      </c>
      <c r="AC2" s="24" t="s">
        <v>36</v>
      </c>
      <c r="AD2" s="24" t="s">
        <v>37</v>
      </c>
      <c r="AE2" s="24" t="s">
        <v>28</v>
      </c>
      <c r="AF2" s="24" t="s">
        <v>38</v>
      </c>
      <c r="AG2" s="24" t="s">
        <v>27</v>
      </c>
      <c r="AH2" s="24" t="s">
        <v>39</v>
      </c>
      <c r="AI2" s="24" t="s">
        <v>40</v>
      </c>
      <c r="AJ2" s="24" t="s">
        <v>41</v>
      </c>
      <c r="AK2" s="17" t="s">
        <v>42</v>
      </c>
      <c r="AL2" s="17" t="s">
        <v>43</v>
      </c>
      <c r="AM2" s="16" t="s">
        <v>44</v>
      </c>
      <c r="AN2" s="37" t="s">
        <v>45</v>
      </c>
      <c r="AO2" s="16" t="s">
        <v>46</v>
      </c>
      <c r="AP2" s="17" t="s">
        <v>47</v>
      </c>
      <c r="AQ2" s="21" t="s">
        <v>42</v>
      </c>
      <c r="AR2" s="21" t="s">
        <v>43</v>
      </c>
      <c r="AS2" s="19" t="s">
        <v>44</v>
      </c>
      <c r="AT2" s="20" t="s">
        <v>45</v>
      </c>
      <c r="AU2" s="19" t="s">
        <v>46</v>
      </c>
      <c r="AV2" s="21" t="s">
        <v>47</v>
      </c>
      <c r="AW2" s="25" t="s">
        <v>42</v>
      </c>
      <c r="AX2" s="25" t="s">
        <v>43</v>
      </c>
      <c r="AY2" s="26" t="s">
        <v>44</v>
      </c>
      <c r="AZ2" s="27" t="s">
        <v>45</v>
      </c>
      <c r="BA2" s="26" t="s">
        <v>46</v>
      </c>
      <c r="BB2" s="25" t="s">
        <v>47</v>
      </c>
    </row>
    <row r="3" spans="1:54" x14ac:dyDescent="0.2">
      <c r="A3" s="28">
        <v>800008128</v>
      </c>
      <c r="B3" s="28" t="s">
        <v>11</v>
      </c>
      <c r="C3" s="28" t="s">
        <v>17</v>
      </c>
      <c r="D3" s="28">
        <v>2890</v>
      </c>
      <c r="E3" s="28" t="str">
        <f>+CONCATENATE(C3,D3)</f>
        <v>FVS2890</v>
      </c>
      <c r="F3" s="28" t="str">
        <f>+CONCATENATE(A3,"_",E3)</f>
        <v>800008128_FVS2890</v>
      </c>
      <c r="G3" s="29">
        <v>45609</v>
      </c>
      <c r="H3" s="29">
        <v>45609</v>
      </c>
      <c r="I3" s="30">
        <v>157200</v>
      </c>
      <c r="J3" s="30">
        <v>157200</v>
      </c>
      <c r="K3" s="28" t="s">
        <v>13</v>
      </c>
      <c r="L3" s="28" t="s">
        <v>14</v>
      </c>
      <c r="M3" s="28" t="s">
        <v>15</v>
      </c>
      <c r="N3" s="28" t="e">
        <v>#N/A</v>
      </c>
      <c r="O3" s="28" t="s">
        <v>60</v>
      </c>
      <c r="P3" s="30">
        <v>0</v>
      </c>
      <c r="Q3" s="31"/>
      <c r="R3" s="28" t="s">
        <v>49</v>
      </c>
      <c r="S3" s="29">
        <v>45609</v>
      </c>
      <c r="T3" s="29">
        <v>45609</v>
      </c>
      <c r="U3" s="29">
        <v>45622</v>
      </c>
      <c r="V3" s="30">
        <v>0</v>
      </c>
      <c r="W3" s="28"/>
      <c r="X3" s="28"/>
      <c r="Y3" s="28"/>
      <c r="Z3" s="28"/>
      <c r="AA3" s="28"/>
      <c r="AB3" s="30">
        <v>157200</v>
      </c>
      <c r="AC3" s="30">
        <v>0</v>
      </c>
      <c r="AD3" s="30">
        <v>0</v>
      </c>
      <c r="AE3" s="30">
        <v>0</v>
      </c>
      <c r="AF3" s="30">
        <v>0</v>
      </c>
      <c r="AG3" s="30">
        <v>0</v>
      </c>
      <c r="AH3" s="30">
        <v>0</v>
      </c>
      <c r="AI3" s="30">
        <v>0</v>
      </c>
      <c r="AJ3" s="30">
        <v>0</v>
      </c>
      <c r="AK3" s="30">
        <v>0</v>
      </c>
      <c r="AL3" s="30">
        <v>0</v>
      </c>
      <c r="AM3" s="28"/>
      <c r="AN3" s="29" t="s">
        <v>59</v>
      </c>
      <c r="AO3" s="28" t="s">
        <v>59</v>
      </c>
      <c r="AP3" s="30">
        <v>0</v>
      </c>
      <c r="AQ3" s="30">
        <v>8506963</v>
      </c>
      <c r="AR3" s="30">
        <v>0</v>
      </c>
      <c r="AS3" s="28">
        <v>2201580052</v>
      </c>
      <c r="AT3" s="29">
        <v>45653</v>
      </c>
      <c r="AU3" s="28" t="s">
        <v>58</v>
      </c>
      <c r="AV3" s="30">
        <v>8544203</v>
      </c>
      <c r="AW3" s="30">
        <v>3613081</v>
      </c>
      <c r="AX3" s="30">
        <v>0</v>
      </c>
      <c r="AY3" s="28">
        <v>2201574599</v>
      </c>
      <c r="AZ3" s="29">
        <v>45642</v>
      </c>
      <c r="BA3" s="28" t="s">
        <v>58</v>
      </c>
      <c r="BB3" s="30">
        <v>3613081</v>
      </c>
    </row>
    <row r="4" spans="1:54" x14ac:dyDescent="0.2">
      <c r="A4" s="28">
        <v>800008128</v>
      </c>
      <c r="B4" s="28" t="s">
        <v>11</v>
      </c>
      <c r="C4" s="28" t="s">
        <v>17</v>
      </c>
      <c r="D4" s="28">
        <v>2348</v>
      </c>
      <c r="E4" s="28" t="str">
        <f>+CONCATENATE(C4,D4)</f>
        <v>FVS2348</v>
      </c>
      <c r="F4" s="28" t="str">
        <f>+CONCATENATE(A4,"_",E4)</f>
        <v>800008128_FVS2348</v>
      </c>
      <c r="G4" s="29">
        <v>45575</v>
      </c>
      <c r="H4" s="29">
        <v>45576</v>
      </c>
      <c r="I4" s="30">
        <v>5312108</v>
      </c>
      <c r="J4" s="30">
        <v>13575400</v>
      </c>
      <c r="K4" s="28" t="s">
        <v>13</v>
      </c>
      <c r="L4" s="28" t="s">
        <v>14</v>
      </c>
      <c r="M4" s="28" t="s">
        <v>15</v>
      </c>
      <c r="N4" s="28" t="e">
        <v>#N/A</v>
      </c>
      <c r="O4" s="28" t="s">
        <v>60</v>
      </c>
      <c r="P4" s="30">
        <v>0</v>
      </c>
      <c r="Q4" s="31"/>
      <c r="R4" s="28" t="s">
        <v>49</v>
      </c>
      <c r="S4" s="29">
        <v>45575</v>
      </c>
      <c r="T4" s="29">
        <v>45576</v>
      </c>
      <c r="U4" s="29">
        <v>45584</v>
      </c>
      <c r="V4" s="30">
        <v>0</v>
      </c>
      <c r="W4" s="28"/>
      <c r="X4" s="28"/>
      <c r="Y4" s="28"/>
      <c r="Z4" s="28"/>
      <c r="AA4" s="28"/>
      <c r="AB4" s="30">
        <v>13575400</v>
      </c>
      <c r="AC4" s="30">
        <v>0</v>
      </c>
      <c r="AD4" s="30">
        <v>0</v>
      </c>
      <c r="AE4" s="30">
        <v>0</v>
      </c>
      <c r="AF4" s="30">
        <v>0</v>
      </c>
      <c r="AG4" s="30">
        <v>0</v>
      </c>
      <c r="AH4" s="30">
        <v>0</v>
      </c>
      <c r="AI4" s="30">
        <v>0</v>
      </c>
      <c r="AJ4" s="30">
        <v>0</v>
      </c>
      <c r="AK4" s="30">
        <v>0</v>
      </c>
      <c r="AL4" s="30">
        <v>0</v>
      </c>
      <c r="AM4" s="28"/>
      <c r="AN4" s="29" t="s">
        <v>59</v>
      </c>
      <c r="AO4" s="28" t="s">
        <v>59</v>
      </c>
      <c r="AP4" s="30">
        <v>0</v>
      </c>
      <c r="AQ4" s="30">
        <v>8654614</v>
      </c>
      <c r="AR4" s="30">
        <v>180298</v>
      </c>
      <c r="AS4" s="28">
        <v>2201571841</v>
      </c>
      <c r="AT4" s="29">
        <v>45625</v>
      </c>
      <c r="AU4" s="28" t="s">
        <v>58</v>
      </c>
      <c r="AV4" s="30">
        <v>9185923</v>
      </c>
      <c r="AW4" s="30">
        <v>4469678</v>
      </c>
      <c r="AX4" s="30">
        <v>68998</v>
      </c>
      <c r="AY4" s="28">
        <v>2201566026</v>
      </c>
      <c r="AZ4" s="29">
        <v>45614</v>
      </c>
      <c r="BA4" s="28" t="s">
        <v>58</v>
      </c>
      <c r="BB4" s="30">
        <v>4672389</v>
      </c>
    </row>
    <row r="5" spans="1:54" x14ac:dyDescent="0.2">
      <c r="A5" s="28">
        <v>800008128</v>
      </c>
      <c r="B5" s="28" t="s">
        <v>11</v>
      </c>
      <c r="C5" s="28" t="s">
        <v>12</v>
      </c>
      <c r="D5" s="28">
        <v>1514</v>
      </c>
      <c r="E5" s="28" t="str">
        <f>+CONCATENATE(C5,D5)</f>
        <v>FES1514</v>
      </c>
      <c r="F5" s="28" t="str">
        <f>+CONCATENATE(A5,"_",E5)</f>
        <v>800008128_FES1514</v>
      </c>
      <c r="G5" s="29">
        <v>45392</v>
      </c>
      <c r="H5" s="29">
        <v>45397</v>
      </c>
      <c r="I5" s="30">
        <v>5754300</v>
      </c>
      <c r="J5" s="30">
        <v>116540</v>
      </c>
      <c r="K5" s="28" t="s">
        <v>13</v>
      </c>
      <c r="L5" s="28" t="s">
        <v>14</v>
      </c>
      <c r="M5" s="28" t="s">
        <v>15</v>
      </c>
      <c r="N5" s="28" t="s">
        <v>35</v>
      </c>
      <c r="O5" s="28" t="s">
        <v>60</v>
      </c>
      <c r="P5" s="30">
        <v>0</v>
      </c>
      <c r="Q5" s="31"/>
      <c r="R5" s="28" t="s">
        <v>49</v>
      </c>
      <c r="S5" s="29">
        <v>45392</v>
      </c>
      <c r="T5" s="29">
        <v>45397</v>
      </c>
      <c r="U5" s="29">
        <v>45397</v>
      </c>
      <c r="V5" s="30">
        <v>0</v>
      </c>
      <c r="W5" s="28"/>
      <c r="X5" s="28"/>
      <c r="Y5" s="28"/>
      <c r="Z5" s="28"/>
      <c r="AA5" s="28"/>
      <c r="AB5" s="30">
        <v>116540</v>
      </c>
      <c r="AC5" s="30">
        <v>0</v>
      </c>
      <c r="AD5" s="30">
        <v>0</v>
      </c>
      <c r="AE5" s="30">
        <v>0</v>
      </c>
      <c r="AF5" s="30">
        <v>0</v>
      </c>
      <c r="AG5" s="30">
        <v>0</v>
      </c>
      <c r="AH5" s="30">
        <v>0</v>
      </c>
      <c r="AI5" s="30">
        <v>0</v>
      </c>
      <c r="AJ5" s="30">
        <v>0</v>
      </c>
      <c r="AK5" s="30">
        <v>0</v>
      </c>
      <c r="AL5" s="30">
        <v>0</v>
      </c>
      <c r="AM5" s="28"/>
      <c r="AN5" s="29" t="s">
        <v>59</v>
      </c>
      <c r="AO5" s="28" t="s">
        <v>59</v>
      </c>
      <c r="AP5" s="30">
        <v>0</v>
      </c>
      <c r="AQ5" s="30">
        <v>4513856</v>
      </c>
      <c r="AR5" s="30">
        <v>116540</v>
      </c>
      <c r="AS5" s="28">
        <v>2201511062</v>
      </c>
      <c r="AT5" s="29">
        <v>45440</v>
      </c>
      <c r="AU5" s="28" t="s">
        <v>58</v>
      </c>
      <c r="AV5" s="30">
        <v>28574985</v>
      </c>
      <c r="AW5" s="30">
        <v>1122284</v>
      </c>
      <c r="AX5" s="30">
        <v>0</v>
      </c>
      <c r="AY5" s="28">
        <v>2201510702</v>
      </c>
      <c r="AZ5" s="29">
        <v>45434</v>
      </c>
      <c r="BA5" s="28" t="s">
        <v>58</v>
      </c>
      <c r="BB5" s="30">
        <v>3881457</v>
      </c>
    </row>
    <row r="6" spans="1:54" x14ac:dyDescent="0.2">
      <c r="A6" s="28">
        <v>800008128</v>
      </c>
      <c r="B6" s="28" t="s">
        <v>11</v>
      </c>
      <c r="C6" s="28" t="s">
        <v>12</v>
      </c>
      <c r="D6" s="28">
        <v>901</v>
      </c>
      <c r="E6" s="28" t="str">
        <f>+CONCATENATE(C6,D6)</f>
        <v>FES901</v>
      </c>
      <c r="F6" s="28" t="str">
        <f>+CONCATENATE(A6,"_",E6)</f>
        <v>800008128_FES901</v>
      </c>
      <c r="G6" s="29">
        <v>45091</v>
      </c>
      <c r="H6" s="29">
        <v>45092</v>
      </c>
      <c r="I6" s="30">
        <v>27408800</v>
      </c>
      <c r="J6" s="30">
        <v>213140</v>
      </c>
      <c r="K6" s="28" t="s">
        <v>13</v>
      </c>
      <c r="L6" s="28" t="s">
        <v>14</v>
      </c>
      <c r="M6" s="28" t="s">
        <v>15</v>
      </c>
      <c r="N6" s="28" t="s">
        <v>35</v>
      </c>
      <c r="O6" s="28" t="s">
        <v>60</v>
      </c>
      <c r="P6" s="30">
        <v>0</v>
      </c>
      <c r="Q6" s="31"/>
      <c r="R6" s="28" t="s">
        <v>49</v>
      </c>
      <c r="S6" s="29">
        <v>45153</v>
      </c>
      <c r="T6" s="29">
        <v>45153</v>
      </c>
      <c r="U6" s="29">
        <v>45248</v>
      </c>
      <c r="V6" s="30">
        <v>0</v>
      </c>
      <c r="W6" s="28"/>
      <c r="X6" s="28"/>
      <c r="Y6" s="28"/>
      <c r="Z6" s="28"/>
      <c r="AA6" s="28"/>
      <c r="AB6" s="30">
        <v>213140</v>
      </c>
      <c r="AC6" s="30">
        <v>0</v>
      </c>
      <c r="AD6" s="30">
        <v>0</v>
      </c>
      <c r="AE6" s="30">
        <v>0</v>
      </c>
      <c r="AF6" s="30">
        <v>0</v>
      </c>
      <c r="AG6" s="30">
        <v>0</v>
      </c>
      <c r="AH6" s="30">
        <v>0</v>
      </c>
      <c r="AI6" s="30">
        <v>0</v>
      </c>
      <c r="AJ6" s="30">
        <v>0</v>
      </c>
      <c r="AK6" s="30">
        <v>117709</v>
      </c>
      <c r="AL6" s="30">
        <v>0</v>
      </c>
      <c r="AM6" s="28">
        <v>2201511062</v>
      </c>
      <c r="AN6" s="29">
        <v>45440</v>
      </c>
      <c r="AO6" s="28" t="s">
        <v>58</v>
      </c>
      <c r="AP6" s="30">
        <v>28574985</v>
      </c>
      <c r="AQ6" s="30">
        <v>45951</v>
      </c>
      <c r="AR6" s="30">
        <v>0</v>
      </c>
      <c r="AS6" s="28">
        <v>2201491710</v>
      </c>
      <c r="AT6" s="29">
        <v>45373</v>
      </c>
      <c r="AU6" s="28" t="s">
        <v>58</v>
      </c>
      <c r="AV6" s="30">
        <v>5923383</v>
      </c>
      <c r="AW6" s="30">
        <v>26691100</v>
      </c>
      <c r="AX6" s="30">
        <v>0</v>
      </c>
      <c r="AY6" s="28">
        <v>2201453428</v>
      </c>
      <c r="AZ6" s="29">
        <v>45251</v>
      </c>
      <c r="BA6" s="28" t="s">
        <v>58</v>
      </c>
      <c r="BB6" s="30">
        <v>26691100</v>
      </c>
    </row>
    <row r="7" spans="1:54" x14ac:dyDescent="0.2">
      <c r="A7" s="28">
        <v>800008128</v>
      </c>
      <c r="B7" s="28" t="s">
        <v>11</v>
      </c>
      <c r="C7" s="28" t="s">
        <v>12</v>
      </c>
      <c r="D7" s="28">
        <v>745</v>
      </c>
      <c r="E7" s="28" t="str">
        <f>+CONCATENATE(C7,D7)</f>
        <v>FES745</v>
      </c>
      <c r="F7" s="28" t="str">
        <f>+CONCATENATE(A7,"_",E7)</f>
        <v>800008128_FES745</v>
      </c>
      <c r="G7" s="29">
        <v>45091</v>
      </c>
      <c r="H7" s="29">
        <v>45098</v>
      </c>
      <c r="I7" s="30">
        <v>16572200</v>
      </c>
      <c r="J7" s="30">
        <v>73600</v>
      </c>
      <c r="K7" s="28" t="s">
        <v>13</v>
      </c>
      <c r="L7" s="28" t="s">
        <v>14</v>
      </c>
      <c r="M7" s="28" t="s">
        <v>15</v>
      </c>
      <c r="N7" s="28" t="s">
        <v>57</v>
      </c>
      <c r="O7" s="28" t="s">
        <v>48</v>
      </c>
      <c r="P7" s="30">
        <v>0</v>
      </c>
      <c r="Q7" s="31"/>
      <c r="R7" s="28" t="s">
        <v>49</v>
      </c>
      <c r="S7" s="29">
        <v>45091</v>
      </c>
      <c r="T7" s="29">
        <v>45098</v>
      </c>
      <c r="U7" s="29">
        <v>45280</v>
      </c>
      <c r="V7" s="30">
        <v>0</v>
      </c>
      <c r="W7" s="28"/>
      <c r="X7" s="28"/>
      <c r="Y7" s="28"/>
      <c r="Z7" s="28"/>
      <c r="AA7" s="28"/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>
        <v>0</v>
      </c>
      <c r="AH7" s="30">
        <v>73600</v>
      </c>
      <c r="AI7" s="30">
        <v>0</v>
      </c>
      <c r="AJ7" s="30">
        <v>0</v>
      </c>
      <c r="AK7" s="30">
        <v>0</v>
      </c>
      <c r="AL7" s="30">
        <v>0</v>
      </c>
      <c r="AM7" s="28"/>
      <c r="AN7" s="29" t="s">
        <v>59</v>
      </c>
      <c r="AO7" s="28" t="s">
        <v>59</v>
      </c>
      <c r="AP7" s="30">
        <v>0</v>
      </c>
      <c r="AQ7" s="30">
        <v>110740</v>
      </c>
      <c r="AR7" s="30">
        <v>0</v>
      </c>
      <c r="AS7" s="28">
        <v>2201511062</v>
      </c>
      <c r="AT7" s="29">
        <v>45440</v>
      </c>
      <c r="AU7" s="28" t="s">
        <v>58</v>
      </c>
      <c r="AV7" s="30">
        <v>28574985</v>
      </c>
      <c r="AW7" s="30">
        <v>16053952</v>
      </c>
      <c r="AX7" s="30">
        <v>0</v>
      </c>
      <c r="AY7" s="28">
        <v>2201490713</v>
      </c>
      <c r="AZ7" s="29">
        <v>45362</v>
      </c>
      <c r="BA7" s="28" t="s">
        <v>58</v>
      </c>
      <c r="BB7" s="30">
        <v>30004871</v>
      </c>
    </row>
    <row r="8" spans="1:54" x14ac:dyDescent="0.2">
      <c r="A8" s="28">
        <v>800008128</v>
      </c>
      <c r="B8" s="28" t="s">
        <v>11</v>
      </c>
      <c r="C8" s="28" t="s">
        <v>12</v>
      </c>
      <c r="D8" s="28">
        <v>1322</v>
      </c>
      <c r="E8" s="28" t="str">
        <f>+CONCATENATE(C8,D8)</f>
        <v>FES1322</v>
      </c>
      <c r="F8" s="28" t="str">
        <f>+CONCATENATE(A8,"_",E8)</f>
        <v>800008128_FES1322</v>
      </c>
      <c r="G8" s="29">
        <v>45329</v>
      </c>
      <c r="H8" s="29">
        <v>45330</v>
      </c>
      <c r="I8" s="30">
        <v>19855913</v>
      </c>
      <c r="J8" s="30">
        <v>265000</v>
      </c>
      <c r="K8" s="28" t="s">
        <v>13</v>
      </c>
      <c r="L8" s="28" t="s">
        <v>14</v>
      </c>
      <c r="M8" s="28" t="s">
        <v>15</v>
      </c>
      <c r="N8" s="28" t="s">
        <v>56</v>
      </c>
      <c r="O8" s="28" t="s">
        <v>48</v>
      </c>
      <c r="P8" s="30">
        <v>180320</v>
      </c>
      <c r="Q8" s="31">
        <v>1222399156</v>
      </c>
      <c r="R8" s="28" t="s">
        <v>49</v>
      </c>
      <c r="S8" s="29">
        <v>45329</v>
      </c>
      <c r="T8" s="29">
        <v>45330</v>
      </c>
      <c r="U8" s="29">
        <v>45594</v>
      </c>
      <c r="V8" s="30">
        <v>0</v>
      </c>
      <c r="W8" s="28"/>
      <c r="X8" s="28"/>
      <c r="Y8" s="28"/>
      <c r="Z8" s="28"/>
      <c r="AA8" s="28"/>
      <c r="AB8" s="30">
        <v>0</v>
      </c>
      <c r="AC8" s="30">
        <v>0</v>
      </c>
      <c r="AD8" s="30">
        <v>0</v>
      </c>
      <c r="AE8" s="30">
        <v>0</v>
      </c>
      <c r="AF8" s="30">
        <v>0</v>
      </c>
      <c r="AG8" s="30">
        <v>0</v>
      </c>
      <c r="AH8" s="30">
        <v>265000</v>
      </c>
      <c r="AI8" s="30">
        <v>0</v>
      </c>
      <c r="AJ8" s="30">
        <v>0</v>
      </c>
      <c r="AK8" s="30">
        <v>15494748</v>
      </c>
      <c r="AL8" s="30">
        <v>0</v>
      </c>
      <c r="AM8" s="28">
        <v>2201511062</v>
      </c>
      <c r="AN8" s="29">
        <v>45440</v>
      </c>
      <c r="AO8" s="28" t="s">
        <v>58</v>
      </c>
      <c r="AP8" s="30">
        <v>28574985</v>
      </c>
      <c r="AQ8" s="30">
        <v>3700045</v>
      </c>
      <c r="AR8" s="30">
        <v>0</v>
      </c>
      <c r="AS8" s="28">
        <v>2201491710</v>
      </c>
      <c r="AT8" s="29">
        <v>45373</v>
      </c>
      <c r="AU8" s="28" t="s">
        <v>58</v>
      </c>
      <c r="AV8" s="30">
        <v>5923383</v>
      </c>
      <c r="AW8" s="30">
        <v>3700045</v>
      </c>
      <c r="AX8" s="30">
        <v>0</v>
      </c>
      <c r="AY8" s="28">
        <v>2201491710</v>
      </c>
      <c r="AZ8" s="29">
        <v>45373</v>
      </c>
      <c r="BA8" s="28" t="s">
        <v>58</v>
      </c>
      <c r="BB8" s="30">
        <v>5923383</v>
      </c>
    </row>
    <row r="9" spans="1:54" x14ac:dyDescent="0.2">
      <c r="A9" s="28">
        <v>800008128</v>
      </c>
      <c r="B9" s="28" t="s">
        <v>11</v>
      </c>
      <c r="C9" s="28" t="s">
        <v>16</v>
      </c>
      <c r="D9" s="28">
        <v>1019</v>
      </c>
      <c r="E9" s="28" t="str">
        <f>+CONCATENATE(C9,D9)</f>
        <v>FEN1019</v>
      </c>
      <c r="F9" s="28" t="str">
        <f>+CONCATENATE(A9,"_",E9)</f>
        <v>800008128_FEN1019</v>
      </c>
      <c r="G9" s="29">
        <v>45061</v>
      </c>
      <c r="H9" s="29">
        <v>45147</v>
      </c>
      <c r="I9" s="30">
        <v>7057600</v>
      </c>
      <c r="J9" s="30">
        <v>183855</v>
      </c>
      <c r="K9" s="28" t="s">
        <v>13</v>
      </c>
      <c r="L9" s="28" t="s">
        <v>14</v>
      </c>
      <c r="M9" s="28" t="s">
        <v>15</v>
      </c>
      <c r="N9" s="28" t="s">
        <v>55</v>
      </c>
      <c r="O9" s="28" t="s">
        <v>48</v>
      </c>
      <c r="P9" s="30">
        <v>0</v>
      </c>
      <c r="Q9" s="31"/>
      <c r="R9" s="28" t="s">
        <v>49</v>
      </c>
      <c r="S9" s="29">
        <v>45061</v>
      </c>
      <c r="T9" s="29">
        <v>45147</v>
      </c>
      <c r="U9" s="29">
        <v>45677</v>
      </c>
      <c r="V9" s="30">
        <v>59000</v>
      </c>
      <c r="W9" s="28" t="s">
        <v>50</v>
      </c>
      <c r="X9" s="28" t="s">
        <v>51</v>
      </c>
      <c r="Y9" s="28" t="s">
        <v>52</v>
      </c>
      <c r="Z9" s="28" t="s">
        <v>53</v>
      </c>
      <c r="AA9" s="28" t="s">
        <v>54</v>
      </c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>
        <v>0</v>
      </c>
      <c r="AH9" s="30">
        <v>183855</v>
      </c>
      <c r="AI9" s="30">
        <v>0</v>
      </c>
      <c r="AJ9" s="30">
        <v>0</v>
      </c>
      <c r="AK9" s="30">
        <v>312755</v>
      </c>
      <c r="AL9" s="30">
        <v>0</v>
      </c>
      <c r="AM9" s="28">
        <v>2201511062</v>
      </c>
      <c r="AN9" s="29">
        <v>45440</v>
      </c>
      <c r="AO9" s="28" t="s">
        <v>58</v>
      </c>
      <c r="AP9" s="30">
        <v>28574985</v>
      </c>
      <c r="AQ9" s="30">
        <v>74345</v>
      </c>
      <c r="AR9" s="30">
        <v>0</v>
      </c>
      <c r="AS9" s="28">
        <v>2201491710</v>
      </c>
      <c r="AT9" s="29">
        <v>45373</v>
      </c>
      <c r="AU9" s="28" t="s">
        <v>58</v>
      </c>
      <c r="AV9" s="30">
        <v>5923383</v>
      </c>
      <c r="AW9" s="30">
        <v>6469560</v>
      </c>
      <c r="AX9" s="30">
        <v>0</v>
      </c>
      <c r="AY9" s="28">
        <v>2201453392</v>
      </c>
      <c r="AZ9" s="29">
        <v>45251</v>
      </c>
      <c r="BA9" s="28" t="s">
        <v>58</v>
      </c>
      <c r="BB9" s="30">
        <v>6469560</v>
      </c>
    </row>
    <row r="10" spans="1:54" x14ac:dyDescent="0.2">
      <c r="A10" s="28">
        <v>800008128</v>
      </c>
      <c r="B10" s="28" t="s">
        <v>11</v>
      </c>
      <c r="C10" s="28" t="s">
        <v>17</v>
      </c>
      <c r="D10" s="28">
        <v>1298</v>
      </c>
      <c r="E10" s="28" t="str">
        <f>+CONCATENATE(C10,D10)</f>
        <v>FVS1298</v>
      </c>
      <c r="F10" s="28" t="str">
        <f>+CONCATENATE(A10,"_",E10)</f>
        <v>800008128_FVS1298</v>
      </c>
      <c r="G10" s="29">
        <v>45519</v>
      </c>
      <c r="H10" s="29">
        <v>45537</v>
      </c>
      <c r="I10" s="30">
        <v>23951400</v>
      </c>
      <c r="J10" s="30">
        <v>23951400</v>
      </c>
      <c r="K10" s="28" t="s">
        <v>13</v>
      </c>
      <c r="L10" s="28" t="s">
        <v>14</v>
      </c>
      <c r="M10" s="28" t="s">
        <v>15</v>
      </c>
      <c r="N10" s="28" t="s">
        <v>57</v>
      </c>
      <c r="O10" s="28" t="s">
        <v>48</v>
      </c>
      <c r="P10" s="30">
        <v>0</v>
      </c>
      <c r="Q10" s="31"/>
      <c r="R10" s="28" t="s">
        <v>49</v>
      </c>
      <c r="S10" s="29">
        <v>45519</v>
      </c>
      <c r="T10" s="29">
        <v>45537</v>
      </c>
      <c r="U10" s="29">
        <v>45558</v>
      </c>
      <c r="V10" s="30">
        <v>0</v>
      </c>
      <c r="W10" s="28"/>
      <c r="X10" s="28"/>
      <c r="Y10" s="28"/>
      <c r="Z10" s="28"/>
      <c r="AA10" s="28"/>
      <c r="AB10" s="30">
        <v>0</v>
      </c>
      <c r="AC10" s="30">
        <v>0</v>
      </c>
      <c r="AD10" s="30">
        <v>0</v>
      </c>
      <c r="AE10" s="30">
        <v>0</v>
      </c>
      <c r="AF10" s="30">
        <v>0</v>
      </c>
      <c r="AG10" s="30">
        <v>0</v>
      </c>
      <c r="AH10" s="30">
        <v>23951400</v>
      </c>
      <c r="AI10" s="30">
        <v>0</v>
      </c>
      <c r="AJ10" s="30">
        <v>0</v>
      </c>
      <c r="AK10" s="30">
        <v>0</v>
      </c>
      <c r="AL10" s="30">
        <v>0</v>
      </c>
      <c r="AM10" s="28"/>
      <c r="AN10" s="29" t="s">
        <v>59</v>
      </c>
      <c r="AO10" s="28" t="s">
        <v>59</v>
      </c>
      <c r="AP10" s="30">
        <v>0</v>
      </c>
      <c r="AQ10" s="30">
        <v>0</v>
      </c>
      <c r="AR10" s="30">
        <v>0</v>
      </c>
      <c r="AS10" s="28"/>
      <c r="AT10" s="29"/>
      <c r="AU10" s="28" t="s">
        <v>59</v>
      </c>
      <c r="AV10" s="30">
        <v>0</v>
      </c>
      <c r="AW10" s="30">
        <v>345363</v>
      </c>
      <c r="AX10" s="30">
        <v>0</v>
      </c>
      <c r="AY10" s="28">
        <v>2201566750</v>
      </c>
      <c r="AZ10" s="29">
        <v>45623</v>
      </c>
      <c r="BA10" s="28" t="s">
        <v>58</v>
      </c>
      <c r="BB10" s="30">
        <v>345363</v>
      </c>
    </row>
  </sheetData>
  <autoFilter ref="A2:BH10">
    <sortState ref="A3:BK10">
      <sortCondition ref="O2:O10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L14" sqref="L14"/>
    </sheetView>
  </sheetViews>
  <sheetFormatPr baseColWidth="10" defaultRowHeight="12.5" x14ac:dyDescent="0.25"/>
  <cols>
    <col min="1" max="1" width="1" style="42" customWidth="1"/>
    <col min="2" max="2" width="10.90625" style="42"/>
    <col min="3" max="3" width="17.54296875" style="42" customWidth="1"/>
    <col min="4" max="4" width="11.54296875" style="42" customWidth="1"/>
    <col min="5" max="8" width="10.90625" style="42"/>
    <col min="9" max="9" width="22.54296875" style="42" customWidth="1"/>
    <col min="10" max="10" width="14" style="42" customWidth="1"/>
    <col min="11" max="11" width="1.7265625" style="42" customWidth="1"/>
    <col min="12" max="16384" width="10.90625" style="42"/>
  </cols>
  <sheetData>
    <row r="1" spans="2:10" ht="6" customHeight="1" thickBot="1" x14ac:dyDescent="0.3"/>
    <row r="2" spans="2:10" ht="19.5" customHeight="1" x14ac:dyDescent="0.25">
      <c r="B2" s="43"/>
      <c r="C2" s="44"/>
      <c r="D2" s="45" t="s">
        <v>65</v>
      </c>
      <c r="E2" s="46"/>
      <c r="F2" s="46"/>
      <c r="G2" s="46"/>
      <c r="H2" s="46"/>
      <c r="I2" s="47"/>
      <c r="J2" s="48" t="s">
        <v>66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D4" s="55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59" t="s">
        <v>67</v>
      </c>
      <c r="E5" s="60"/>
      <c r="F5" s="60"/>
      <c r="G5" s="60"/>
      <c r="H5" s="60"/>
      <c r="I5" s="61"/>
      <c r="J5" s="61" t="s">
        <v>68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">
        <v>101</v>
      </c>
      <c r="J9" s="69"/>
    </row>
    <row r="10" spans="2:10" ht="13" x14ac:dyDescent="0.3">
      <c r="B10" s="68"/>
      <c r="C10" s="70"/>
      <c r="E10" s="71"/>
      <c r="H10" s="72"/>
      <c r="J10" s="69"/>
    </row>
    <row r="11" spans="2:10" x14ac:dyDescent="0.25">
      <c r="B11" s="68"/>
      <c r="J11" s="69"/>
    </row>
    <row r="12" spans="2:10" ht="13" x14ac:dyDescent="0.3">
      <c r="B12" s="68"/>
      <c r="C12" s="70" t="s">
        <v>102</v>
      </c>
      <c r="J12" s="69"/>
    </row>
    <row r="13" spans="2:10" ht="13" x14ac:dyDescent="0.3">
      <c r="B13" s="68"/>
      <c r="C13" s="70" t="s">
        <v>103</v>
      </c>
      <c r="J13" s="69"/>
    </row>
    <row r="14" spans="2:10" x14ac:dyDescent="0.25">
      <c r="B14" s="68"/>
      <c r="J14" s="69"/>
    </row>
    <row r="15" spans="2:10" x14ac:dyDescent="0.25">
      <c r="B15" s="68"/>
      <c r="C15" s="42" t="s">
        <v>69</v>
      </c>
      <c r="J15" s="69"/>
    </row>
    <row r="16" spans="2:10" x14ac:dyDescent="0.25">
      <c r="B16" s="68"/>
      <c r="C16" s="73"/>
      <c r="J16" s="69"/>
    </row>
    <row r="17" spans="2:10" ht="13" x14ac:dyDescent="0.25">
      <c r="B17" s="68"/>
      <c r="C17" s="42" t="s">
        <v>70</v>
      </c>
      <c r="D17" s="71"/>
      <c r="H17" s="74" t="s">
        <v>71</v>
      </c>
      <c r="I17" s="75" t="s">
        <v>72</v>
      </c>
      <c r="J17" s="69"/>
    </row>
    <row r="18" spans="2:10" ht="13" x14ac:dyDescent="0.3">
      <c r="B18" s="68"/>
      <c r="C18" s="70" t="s">
        <v>73</v>
      </c>
      <c r="D18" s="70"/>
      <c r="E18" s="70"/>
      <c r="F18" s="70"/>
      <c r="H18" s="76">
        <v>8</v>
      </c>
      <c r="I18" s="77">
        <v>38536135</v>
      </c>
      <c r="J18" s="69"/>
    </row>
    <row r="19" spans="2:10" x14ac:dyDescent="0.25">
      <c r="B19" s="68"/>
      <c r="C19" s="42" t="s">
        <v>74</v>
      </c>
      <c r="H19" s="78">
        <v>4</v>
      </c>
      <c r="I19" s="79">
        <v>14062280</v>
      </c>
      <c r="J19" s="69"/>
    </row>
    <row r="20" spans="2:10" x14ac:dyDescent="0.25">
      <c r="B20" s="68"/>
      <c r="C20" s="42" t="s">
        <v>75</v>
      </c>
      <c r="H20" s="78">
        <v>0</v>
      </c>
      <c r="I20" s="79">
        <v>0</v>
      </c>
      <c r="J20" s="69"/>
    </row>
    <row r="21" spans="2:10" x14ac:dyDescent="0.25">
      <c r="B21" s="68"/>
      <c r="C21" s="42" t="s">
        <v>76</v>
      </c>
      <c r="H21" s="78">
        <v>0</v>
      </c>
      <c r="I21" s="79">
        <v>0</v>
      </c>
      <c r="J21" s="69"/>
    </row>
    <row r="22" spans="2:10" x14ac:dyDescent="0.25">
      <c r="B22" s="68"/>
      <c r="C22" s="42" t="s">
        <v>77</v>
      </c>
      <c r="H22" s="78">
        <v>0</v>
      </c>
      <c r="I22" s="79">
        <v>0</v>
      </c>
      <c r="J22" s="69"/>
    </row>
    <row r="23" spans="2:10" x14ac:dyDescent="0.25">
      <c r="B23" s="68"/>
      <c r="C23" s="42" t="s">
        <v>78</v>
      </c>
      <c r="H23" s="78">
        <v>0</v>
      </c>
      <c r="I23" s="79">
        <v>0</v>
      </c>
      <c r="J23" s="69"/>
    </row>
    <row r="24" spans="2:10" ht="13" thickBot="1" x14ac:dyDescent="0.3">
      <c r="B24" s="68"/>
      <c r="C24" s="42" t="s">
        <v>79</v>
      </c>
      <c r="H24" s="80">
        <v>0</v>
      </c>
      <c r="I24" s="81">
        <v>0</v>
      </c>
      <c r="J24" s="69"/>
    </row>
    <row r="25" spans="2:10" ht="13" x14ac:dyDescent="0.3">
      <c r="B25" s="68"/>
      <c r="C25" s="70" t="s">
        <v>80</v>
      </c>
      <c r="D25" s="70"/>
      <c r="E25" s="70"/>
      <c r="F25" s="70"/>
      <c r="H25" s="76">
        <f>H19+H20+H21+H22+H24+H23</f>
        <v>4</v>
      </c>
      <c r="I25" s="77">
        <f>I19+I20+I21+I22+I24+I23</f>
        <v>14062280</v>
      </c>
      <c r="J25" s="69"/>
    </row>
    <row r="26" spans="2:10" x14ac:dyDescent="0.25">
      <c r="B26" s="68"/>
      <c r="C26" s="42" t="s">
        <v>81</v>
      </c>
      <c r="H26" s="78">
        <v>4</v>
      </c>
      <c r="I26" s="79">
        <v>24473855</v>
      </c>
      <c r="J26" s="69"/>
    </row>
    <row r="27" spans="2:10" ht="13" thickBot="1" x14ac:dyDescent="0.3">
      <c r="B27" s="68"/>
      <c r="C27" s="42" t="s">
        <v>40</v>
      </c>
      <c r="H27" s="80">
        <v>0</v>
      </c>
      <c r="I27" s="81">
        <v>0</v>
      </c>
      <c r="J27" s="69"/>
    </row>
    <row r="28" spans="2:10" ht="13" x14ac:dyDescent="0.3">
      <c r="B28" s="68"/>
      <c r="C28" s="70" t="s">
        <v>82</v>
      </c>
      <c r="D28" s="70"/>
      <c r="E28" s="70"/>
      <c r="F28" s="70"/>
      <c r="H28" s="76">
        <f>H26+H27</f>
        <v>4</v>
      </c>
      <c r="I28" s="77">
        <f>I26+I27</f>
        <v>24473855</v>
      </c>
      <c r="J28" s="69"/>
    </row>
    <row r="29" spans="2:10" ht="13.5" thickBot="1" x14ac:dyDescent="0.35">
      <c r="B29" s="68"/>
      <c r="C29" s="42" t="s">
        <v>83</v>
      </c>
      <c r="D29" s="70"/>
      <c r="E29" s="70"/>
      <c r="F29" s="70"/>
      <c r="H29" s="80">
        <v>0</v>
      </c>
      <c r="I29" s="81">
        <v>0</v>
      </c>
      <c r="J29" s="69"/>
    </row>
    <row r="30" spans="2:10" ht="13" x14ac:dyDescent="0.3">
      <c r="B30" s="68"/>
      <c r="C30" s="70" t="s">
        <v>84</v>
      </c>
      <c r="D30" s="70"/>
      <c r="E30" s="70"/>
      <c r="F30" s="70"/>
      <c r="H30" s="78">
        <f>H29</f>
        <v>0</v>
      </c>
      <c r="I30" s="79">
        <f>I29</f>
        <v>0</v>
      </c>
      <c r="J30" s="69"/>
    </row>
    <row r="31" spans="2:10" ht="13" x14ac:dyDescent="0.3">
      <c r="B31" s="68"/>
      <c r="C31" s="70"/>
      <c r="D31" s="70"/>
      <c r="E31" s="70"/>
      <c r="F31" s="70"/>
      <c r="H31" s="82"/>
      <c r="I31" s="77"/>
      <c r="J31" s="69"/>
    </row>
    <row r="32" spans="2:10" ht="13.5" thickBot="1" x14ac:dyDescent="0.35">
      <c r="B32" s="68"/>
      <c r="C32" s="70" t="s">
        <v>85</v>
      </c>
      <c r="D32" s="70"/>
      <c r="H32" s="83">
        <f>H25+H28+H30</f>
        <v>8</v>
      </c>
      <c r="I32" s="84">
        <f>I25+I28+I30</f>
        <v>38536135</v>
      </c>
      <c r="J32" s="69"/>
    </row>
    <row r="33" spans="2:10" ht="13.5" thickTop="1" x14ac:dyDescent="0.3">
      <c r="B33" s="68"/>
      <c r="C33" s="70"/>
      <c r="D33" s="70"/>
      <c r="H33" s="85">
        <f>+H18-H32</f>
        <v>0</v>
      </c>
      <c r="I33" s="79">
        <f>+I18-I32</f>
        <v>0</v>
      </c>
      <c r="J33" s="69"/>
    </row>
    <row r="34" spans="2:10" x14ac:dyDescent="0.25">
      <c r="B34" s="68"/>
      <c r="G34" s="85"/>
      <c r="H34" s="85"/>
      <c r="I34" s="85"/>
      <c r="J34" s="69"/>
    </row>
    <row r="35" spans="2:10" x14ac:dyDescent="0.25">
      <c r="B35" s="68"/>
      <c r="G35" s="85"/>
      <c r="H35" s="85"/>
      <c r="I35" s="85"/>
      <c r="J35" s="69"/>
    </row>
    <row r="36" spans="2:10" ht="13" x14ac:dyDescent="0.3">
      <c r="B36" s="68"/>
      <c r="C36" s="70"/>
      <c r="G36" s="85"/>
      <c r="H36" s="85"/>
      <c r="I36" s="85"/>
      <c r="J36" s="69"/>
    </row>
    <row r="37" spans="2:10" ht="13.5" thickBot="1" x14ac:dyDescent="0.35">
      <c r="B37" s="68"/>
      <c r="C37" s="86" t="s">
        <v>86</v>
      </c>
      <c r="D37" s="87"/>
      <c r="H37" s="86" t="s">
        <v>87</v>
      </c>
      <c r="I37" s="87"/>
      <c r="J37" s="69"/>
    </row>
    <row r="38" spans="2:10" ht="13" x14ac:dyDescent="0.3">
      <c r="B38" s="68"/>
      <c r="C38" s="70" t="s">
        <v>88</v>
      </c>
      <c r="D38" s="85"/>
      <c r="H38" s="88" t="s">
        <v>89</v>
      </c>
      <c r="I38" s="85"/>
      <c r="J38" s="69"/>
    </row>
    <row r="39" spans="2:10" ht="13" x14ac:dyDescent="0.3">
      <c r="B39" s="68"/>
      <c r="C39" s="70" t="s">
        <v>90</v>
      </c>
      <c r="H39" s="70" t="s">
        <v>91</v>
      </c>
      <c r="I39" s="85"/>
      <c r="J39" s="69"/>
    </row>
    <row r="40" spans="2:10" x14ac:dyDescent="0.25">
      <c r="B40" s="68"/>
      <c r="G40" s="85"/>
      <c r="H40" s="85"/>
      <c r="I40" s="85"/>
      <c r="J40" s="69"/>
    </row>
    <row r="41" spans="2:10" ht="12.75" customHeight="1" x14ac:dyDescent="0.25">
      <c r="B41" s="68"/>
      <c r="C41" s="89" t="s">
        <v>92</v>
      </c>
      <c r="D41" s="89"/>
      <c r="E41" s="89"/>
      <c r="F41" s="89"/>
      <c r="G41" s="89"/>
      <c r="H41" s="89"/>
      <c r="I41" s="89"/>
      <c r="J41" s="69"/>
    </row>
    <row r="42" spans="2:10" ht="18.75" customHeight="1" thickBot="1" x14ac:dyDescent="0.3">
      <c r="B42" s="90"/>
      <c r="C42" s="91"/>
      <c r="D42" s="91"/>
      <c r="E42" s="91"/>
      <c r="F42" s="91"/>
      <c r="G42" s="91"/>
      <c r="H42" s="91"/>
      <c r="I42" s="91"/>
      <c r="J42" s="9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 x14ac:dyDescent="0.25"/>
  <cols>
    <col min="1" max="1" width="4.453125" style="42" customWidth="1"/>
    <col min="2" max="2" width="11.453125" style="42"/>
    <col min="3" max="3" width="12.81640625" style="42" customWidth="1"/>
    <col min="4" max="4" width="22" style="42" customWidth="1"/>
    <col min="5" max="8" width="11.453125" style="42"/>
    <col min="9" max="9" width="24.7265625" style="42" customWidth="1"/>
    <col min="10" max="10" width="12.54296875" style="42" customWidth="1"/>
    <col min="11" max="11" width="1.7265625" style="42" customWidth="1"/>
    <col min="12" max="16384" width="11.453125" style="42"/>
  </cols>
  <sheetData>
    <row r="1" spans="2:10" ht="18" customHeight="1" thickBot="1" x14ac:dyDescent="0.3"/>
    <row r="2" spans="2:10" ht="19.5" customHeight="1" x14ac:dyDescent="0.25">
      <c r="B2" s="43"/>
      <c r="C2" s="44"/>
      <c r="D2" s="45" t="s">
        <v>93</v>
      </c>
      <c r="E2" s="46"/>
      <c r="F2" s="46"/>
      <c r="G2" s="46"/>
      <c r="H2" s="46"/>
      <c r="I2" s="47"/>
      <c r="J2" s="48" t="s">
        <v>66</v>
      </c>
    </row>
    <row r="3" spans="2:10" ht="15.75" customHeight="1" thickBot="1" x14ac:dyDescent="0.3">
      <c r="B3" s="49"/>
      <c r="C3" s="50"/>
      <c r="D3" s="51"/>
      <c r="E3" s="52"/>
      <c r="F3" s="52"/>
      <c r="G3" s="52"/>
      <c r="H3" s="52"/>
      <c r="I3" s="53"/>
      <c r="J3" s="54"/>
    </row>
    <row r="4" spans="2:10" ht="13" x14ac:dyDescent="0.25">
      <c r="B4" s="49"/>
      <c r="C4" s="50"/>
      <c r="E4" s="56"/>
      <c r="F4" s="56"/>
      <c r="G4" s="56"/>
      <c r="H4" s="56"/>
      <c r="I4" s="57"/>
      <c r="J4" s="58"/>
    </row>
    <row r="5" spans="2:10" ht="13" x14ac:dyDescent="0.25">
      <c r="B5" s="49"/>
      <c r="C5" s="50"/>
      <c r="D5" s="93" t="s">
        <v>94</v>
      </c>
      <c r="E5" s="94"/>
      <c r="F5" s="94"/>
      <c r="G5" s="94"/>
      <c r="H5" s="94"/>
      <c r="I5" s="95"/>
      <c r="J5" s="61" t="s">
        <v>95</v>
      </c>
    </row>
    <row r="6" spans="2:10" ht="13.5" thickBot="1" x14ac:dyDescent="0.3">
      <c r="B6" s="62"/>
      <c r="C6" s="63"/>
      <c r="D6" s="64"/>
      <c r="E6" s="65"/>
      <c r="F6" s="65"/>
      <c r="G6" s="65"/>
      <c r="H6" s="65"/>
      <c r="I6" s="66"/>
      <c r="J6" s="67"/>
    </row>
    <row r="7" spans="2:10" x14ac:dyDescent="0.25">
      <c r="B7" s="68"/>
      <c r="J7" s="69"/>
    </row>
    <row r="8" spans="2:10" x14ac:dyDescent="0.25">
      <c r="B8" s="68"/>
      <c r="J8" s="69"/>
    </row>
    <row r="9" spans="2:10" x14ac:dyDescent="0.25">
      <c r="B9" s="68"/>
      <c r="C9" s="42" t="str">
        <f ca="1">+CONCATENATE("Santiago de Cali, ",TEXT(TODAY(),"MMMM DD YYYY"))</f>
        <v>Santiago de Cali, enero 24 2025</v>
      </c>
      <c r="D9" s="72"/>
      <c r="E9" s="71"/>
      <c r="J9" s="69"/>
    </row>
    <row r="10" spans="2:10" ht="13" x14ac:dyDescent="0.3">
      <c r="B10" s="68"/>
      <c r="C10" s="70"/>
      <c r="J10" s="69"/>
    </row>
    <row r="11" spans="2:10" ht="13" x14ac:dyDescent="0.3">
      <c r="B11" s="68"/>
      <c r="C11" s="70" t="str">
        <f>+'FOR-CSA-018'!C12</f>
        <v>Señores : A SANCHEZ RADIOLOGOS SAS</v>
      </c>
      <c r="J11" s="69"/>
    </row>
    <row r="12" spans="2:10" ht="13" x14ac:dyDescent="0.3">
      <c r="B12" s="68"/>
      <c r="C12" s="70" t="str">
        <f>+'FOR-CSA-018'!C13</f>
        <v>NIT: 800008128</v>
      </c>
      <c r="J12" s="69"/>
    </row>
    <row r="13" spans="2:10" x14ac:dyDescent="0.25">
      <c r="B13" s="68"/>
      <c r="J13" s="69"/>
    </row>
    <row r="14" spans="2:10" x14ac:dyDescent="0.25">
      <c r="B14" s="68"/>
      <c r="C14" s="42" t="s">
        <v>96</v>
      </c>
      <c r="J14" s="69"/>
    </row>
    <row r="15" spans="2:10" x14ac:dyDescent="0.25">
      <c r="B15" s="68"/>
      <c r="C15" s="73"/>
      <c r="J15" s="69"/>
    </row>
    <row r="16" spans="2:10" ht="13" x14ac:dyDescent="0.3">
      <c r="B16" s="68"/>
      <c r="C16" s="96"/>
      <c r="D16" s="71"/>
      <c r="H16" s="97" t="s">
        <v>71</v>
      </c>
      <c r="I16" s="97" t="s">
        <v>72</v>
      </c>
      <c r="J16" s="69"/>
    </row>
    <row r="17" spans="2:10" ht="13" x14ac:dyDescent="0.3">
      <c r="B17" s="68"/>
      <c r="C17" s="70" t="s">
        <v>97</v>
      </c>
      <c r="D17" s="70"/>
      <c r="E17" s="70"/>
      <c r="F17" s="70"/>
      <c r="H17" s="98">
        <f>+SUM(H18:H21)</f>
        <v>4</v>
      </c>
      <c r="I17" s="99">
        <f>+SUM(I18:I21)</f>
        <v>14062280</v>
      </c>
      <c r="J17" s="69"/>
    </row>
    <row r="18" spans="2:10" x14ac:dyDescent="0.25">
      <c r="B18" s="68"/>
      <c r="C18" s="42" t="s">
        <v>74</v>
      </c>
      <c r="H18" s="100">
        <f>+'FOR-CSA-018'!H19</f>
        <v>4</v>
      </c>
      <c r="I18" s="101">
        <f>+'FOR-CSA-018'!I19</f>
        <v>14062280</v>
      </c>
      <c r="J18" s="69"/>
    </row>
    <row r="19" spans="2:10" x14ac:dyDescent="0.25">
      <c r="B19" s="68"/>
      <c r="C19" s="42" t="s">
        <v>75</v>
      </c>
      <c r="H19" s="100">
        <f>+'FOR-CSA-018'!H20</f>
        <v>0</v>
      </c>
      <c r="I19" s="101">
        <f>+'FOR-CSA-018'!I20</f>
        <v>0</v>
      </c>
      <c r="J19" s="69"/>
    </row>
    <row r="20" spans="2:10" x14ac:dyDescent="0.25">
      <c r="B20" s="68"/>
      <c r="C20" s="42" t="s">
        <v>77</v>
      </c>
      <c r="H20" s="100">
        <f>+'FOR-CSA-018'!H22</f>
        <v>0</v>
      </c>
      <c r="I20" s="101">
        <f>+'FOR-CSA-018'!I22</f>
        <v>0</v>
      </c>
      <c r="J20" s="69"/>
    </row>
    <row r="21" spans="2:10" x14ac:dyDescent="0.25">
      <c r="B21" s="68"/>
      <c r="C21" s="42" t="s">
        <v>98</v>
      </c>
      <c r="H21" s="100">
        <f>+'FOR-CSA-018'!H24</f>
        <v>0</v>
      </c>
      <c r="I21" s="101">
        <f>+'FOR-CSA-018'!I24</f>
        <v>0</v>
      </c>
      <c r="J21" s="69"/>
    </row>
    <row r="22" spans="2:10" ht="13" x14ac:dyDescent="0.3">
      <c r="B22" s="68"/>
      <c r="C22" s="70" t="s">
        <v>99</v>
      </c>
      <c r="D22" s="70"/>
      <c r="E22" s="70"/>
      <c r="F22" s="70"/>
      <c r="H22" s="98">
        <f>SUM(H18:H21)</f>
        <v>4</v>
      </c>
      <c r="I22" s="99">
        <f>+SUBTOTAL(9,I18:I21)</f>
        <v>14062280</v>
      </c>
      <c r="J22" s="69"/>
    </row>
    <row r="23" spans="2:10" ht="13.5" thickBot="1" x14ac:dyDescent="0.35">
      <c r="B23" s="68"/>
      <c r="C23" s="70"/>
      <c r="D23" s="70"/>
      <c r="H23" s="102"/>
      <c r="I23" s="103"/>
      <c r="J23" s="69"/>
    </row>
    <row r="24" spans="2:10" ht="13.5" thickTop="1" x14ac:dyDescent="0.3">
      <c r="B24" s="68"/>
      <c r="C24" s="70"/>
      <c r="D24" s="70"/>
      <c r="H24" s="85"/>
      <c r="I24" s="79"/>
      <c r="J24" s="69"/>
    </row>
    <row r="25" spans="2:10" ht="13" x14ac:dyDescent="0.3">
      <c r="B25" s="68"/>
      <c r="C25" s="70"/>
      <c r="D25" s="70"/>
      <c r="H25" s="85"/>
      <c r="I25" s="79"/>
      <c r="J25" s="69"/>
    </row>
    <row r="26" spans="2:10" ht="13" x14ac:dyDescent="0.3">
      <c r="B26" s="68"/>
      <c r="C26" s="70"/>
      <c r="D26" s="70"/>
      <c r="H26" s="85"/>
      <c r="I26" s="79"/>
      <c r="J26" s="69"/>
    </row>
    <row r="27" spans="2:10" x14ac:dyDescent="0.25">
      <c r="B27" s="68"/>
      <c r="G27" s="85"/>
      <c r="H27" s="85"/>
      <c r="I27" s="85"/>
      <c r="J27" s="69"/>
    </row>
    <row r="28" spans="2:10" ht="13.5" thickBot="1" x14ac:dyDescent="0.35">
      <c r="B28" s="68"/>
      <c r="C28" s="86" t="str">
        <f>+'FOR-CSA-018'!C37</f>
        <v>Nombre</v>
      </c>
      <c r="D28" s="86"/>
      <c r="G28" s="86" t="s">
        <v>87</v>
      </c>
      <c r="H28" s="87"/>
      <c r="I28" s="85"/>
      <c r="J28" s="69"/>
    </row>
    <row r="29" spans="2:10" ht="13" x14ac:dyDescent="0.3">
      <c r="B29" s="68"/>
      <c r="C29" s="88" t="str">
        <f>+'FOR-CSA-018'!C38</f>
        <v>Cargo</v>
      </c>
      <c r="D29" s="88"/>
      <c r="G29" s="88" t="s">
        <v>100</v>
      </c>
      <c r="H29" s="85"/>
      <c r="I29" s="85"/>
      <c r="J29" s="69"/>
    </row>
    <row r="30" spans="2:10" ht="18.75" customHeight="1" thickBot="1" x14ac:dyDescent="0.3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Hewlett-Packard Company</dc:creator>
  <cp:lastModifiedBy>Juan Camilo Paez Ramirez</cp:lastModifiedBy>
  <dcterms:created xsi:type="dcterms:W3CDTF">2024-08-05T17:45:46Z</dcterms:created>
  <dcterms:modified xsi:type="dcterms:W3CDTF">2025-01-24T13:57:49Z</dcterms:modified>
</cp:coreProperties>
</file>