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 IT 891900343_HOSP DEPARTAMENTAL SAN ANTONIO (ROLDANILLO)\"/>
    </mc:Choice>
  </mc:AlternateContent>
  <bookViews>
    <workbookView xWindow="0" yWindow="0" windowWidth="19200" windowHeight="7310" activeTab="2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FACTURA'!$A$2:$AU$2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13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I17" i="5" s="1"/>
  <c r="H19" i="5"/>
  <c r="I18" i="5"/>
  <c r="H18" i="5"/>
  <c r="C9" i="5"/>
  <c r="I32" i="4"/>
  <c r="I33" i="4" s="1"/>
  <c r="I30" i="4"/>
  <c r="H30" i="4"/>
  <c r="I28" i="4"/>
  <c r="H28" i="4"/>
  <c r="I25" i="4"/>
  <c r="H25" i="4"/>
  <c r="C12" i="5"/>
  <c r="C11" i="5"/>
  <c r="H32" i="4" l="1"/>
  <c r="H33" i="4" s="1"/>
  <c r="H22" i="5"/>
  <c r="I22" i="5"/>
  <c r="H17" i="5"/>
  <c r="AN1" i="2"/>
  <c r="AM1" i="2"/>
  <c r="AL1" i="2"/>
  <c r="AK1" i="2"/>
  <c r="AJ1" i="2"/>
  <c r="AI1" i="2"/>
  <c r="AH1" i="2"/>
  <c r="AG1" i="2"/>
  <c r="AF1" i="2"/>
  <c r="AE1" i="2"/>
  <c r="AD1" i="2"/>
  <c r="X1" i="2"/>
  <c r="O1" i="2"/>
  <c r="J1" i="2"/>
  <c r="I1" i="2"/>
  <c r="K1" i="2" l="1"/>
  <c r="H25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<sst xmlns="http://schemas.openxmlformats.org/spreadsheetml/2006/main" count="435" uniqueCount="152">
  <si>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</si>
  <si>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</si>
  <si>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</si>
  <si>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</si>
  <si>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</si>
  <si>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</si>
  <si>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</si>
  <si>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</si>
  <si>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</si>
  <si>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</si>
  <si>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</si>
  <si>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</si>
  <si>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evento</t>
  </si>
  <si>
    <t>Roldanillo</t>
  </si>
  <si>
    <t>FEV</t>
  </si>
  <si>
    <t>HOSPITAL DEPARTAMENTAL SAN ANTONIO ROLDANILLO</t>
  </si>
  <si>
    <t>URGENCIAS</t>
  </si>
  <si>
    <t>Ambulatorio</t>
  </si>
  <si>
    <t>Urgencias</t>
  </si>
  <si>
    <t>urgencias</t>
  </si>
  <si>
    <t>FACT</t>
  </si>
  <si>
    <t>LLAVE</t>
  </si>
  <si>
    <t>ESTADO EPS 21-01-2025</t>
  </si>
  <si>
    <t>POR PAGAR SAP</t>
  </si>
  <si>
    <t>DOC CONTA</t>
  </si>
  <si>
    <t>ESTADO COVID</t>
  </si>
  <si>
    <t>VALIDACION</t>
  </si>
  <si>
    <t>ESTADO BOX</t>
  </si>
  <si>
    <t>FECHA FACT</t>
  </si>
  <si>
    <t>FECHA RAD</t>
  </si>
  <si>
    <t>FECHA LIQ</t>
  </si>
  <si>
    <t>FECHA DEV</t>
  </si>
  <si>
    <t>GLOSA PDTE</t>
  </si>
  <si>
    <t>GLOSA ACEPTADA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</si>
  <si>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</si>
  <si>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</si>
  <si>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</si>
  <si>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</si>
  <si>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</si>
  <si>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</si>
  <si>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</si>
  <si>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</si>
  <si>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</si>
  <si>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</si>
  <si>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</si>
  <si>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</si>
  <si>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</si>
  <si>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</si>
  <si>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</si>
  <si>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</si>
  <si>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</si>
  <si>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</si>
  <si>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</si>
  <si>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</si>
  <si>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FEV413292</t>
  </si>
  <si>
    <t>891900343_FEV413292</t>
  </si>
  <si>
    <t>Factura pendiente en programacion de pago</t>
  </si>
  <si>
    <t>Finalizada</t>
  </si>
  <si>
    <t>FEV414549</t>
  </si>
  <si>
    <t>891900343_FEV414549</t>
  </si>
  <si>
    <t>FEV420542</t>
  </si>
  <si>
    <t>891900343_FEV420542</t>
  </si>
  <si>
    <t>FEV430708</t>
  </si>
  <si>
    <t>891900343_FEV430708</t>
  </si>
  <si>
    <t>FEV439894</t>
  </si>
  <si>
    <t>891900343_FEV439894</t>
  </si>
  <si>
    <t>FEV427946</t>
  </si>
  <si>
    <t>891900343_FEV427946</t>
  </si>
  <si>
    <t>FEV431671</t>
  </si>
  <si>
    <t>891900343_FEV431671</t>
  </si>
  <si>
    <t>FEV458124</t>
  </si>
  <si>
    <t>891900343_FEV458124</t>
  </si>
  <si>
    <t>FEV431201</t>
  </si>
  <si>
    <t>891900343_FEV431201</t>
  </si>
  <si>
    <t>FEV439218</t>
  </si>
  <si>
    <t>891900343_FEV439218</t>
  </si>
  <si>
    <t>FEV481914</t>
  </si>
  <si>
    <t>891900343_FEV481914</t>
  </si>
  <si>
    <t>FEV457130</t>
  </si>
  <si>
    <t>891900343_FEV457130</t>
  </si>
  <si>
    <t>FEV463800</t>
  </si>
  <si>
    <t>891900343_FEV463800</t>
  </si>
  <si>
    <t>FEV441416</t>
  </si>
  <si>
    <t>891900343_FEV441416</t>
  </si>
  <si>
    <t>FEV462047</t>
  </si>
  <si>
    <t>891900343_FEV462047</t>
  </si>
  <si>
    <t>FEV434958</t>
  </si>
  <si>
    <t>891900343_FEV434958</t>
  </si>
  <si>
    <t>FEV423297</t>
  </si>
  <si>
    <t>891900343_FEV423297</t>
  </si>
  <si>
    <t>FEV429212</t>
  </si>
  <si>
    <t>891900343_FEV429212</t>
  </si>
  <si>
    <t>FEV451001</t>
  </si>
  <si>
    <t>891900343_FEV451001</t>
  </si>
  <si>
    <t>FEV464929</t>
  </si>
  <si>
    <t>891900343_FEV464929</t>
  </si>
  <si>
    <t>FEV434306</t>
  </si>
  <si>
    <t>891900343_FEV434306</t>
  </si>
  <si>
    <t>FEV412076</t>
  </si>
  <si>
    <t>891900343_FEV412076</t>
  </si>
  <si>
    <t>Factura devuelta</t>
  </si>
  <si>
    <t>Devuelta</t>
  </si>
  <si>
    <t>Se realiza devolucion de la factura no cuenta con autorizacion para los servicios facturados por favor validar con el area encargada.</t>
  </si>
  <si>
    <t>AUTORIZACION</t>
  </si>
  <si>
    <t>Atención inicial de urgencias</t>
  </si>
  <si>
    <t>FEV440682</t>
  </si>
  <si>
    <t>891900343_FEV440682</t>
  </si>
  <si>
    <t>Factura en proceso interno</t>
  </si>
  <si>
    <t>Para auditoria de pertinencia</t>
  </si>
  <si>
    <t>Etiquetas de fila</t>
  </si>
  <si>
    <t>Total general</t>
  </si>
  <si>
    <t>Cuenta de LLAVE</t>
  </si>
  <si>
    <t>Suma de IPS Saldo Factura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</si>
  <si>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</si>
  <si>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</si>
  <si>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</si>
  <si>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</si>
  <si>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08/01/2025</t>
  </si>
  <si>
    <t>Con Corte al dia: 31/12/2024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</si>
  <si>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</si>
  <si>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</si>
  <si>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</si>
  <si>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</si>
  <si>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</si>
  <si>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</si>
  <si>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</si>
  <si>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</si>
  <si>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</si>
  <si>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</si>
  <si>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</si>
  <si>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</si>
  <si>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</si>
  <si>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</si>
  <si>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</si>
  <si>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</si>
  <si>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</si>
  <si>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</si>
  <si>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</si>
  <si>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</si>
  <si>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</si>
  <si>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</si>
  <si>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</si>
  <si>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</si>
  <si>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</si>
  <si>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</si>
  <si>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Con Corte al dia: 30/11/2024</t>
  </si>
  <si>
    <t>GLOSA POR CONCILIAR</t>
  </si>
  <si>
    <t>TOTAL CARTERA REVISADA CIRCULAR 030</t>
  </si>
  <si>
    <t>Cartera - Cuentas Salud EPS Comfenalco Valle.</t>
  </si>
  <si>
    <t>Santiago de Cali, enero 21 2025</t>
  </si>
  <si>
    <t>Señores : HOSPITAL DEPARTAMENTAL SAN ANTONIO ROLDANILLO</t>
  </si>
  <si>
    <t>NIT: 891900343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</si>
</sst>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[$-240A]d&quot; de &quot;mmmm&quot; de &quot;yyyy;@"/>
    <numFmt numFmtId="166" formatCode="_-* #,##0.00\ _€_-;\-* #,##0.00\ _€_-;_-* &quot;-&quot;??\ _€_-;_-@_-"/>
    <numFmt numFmtId="167" formatCode="&quot;$&quot;\ #,##0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1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8"/>
      <color rgb="FF000000"/>
      <name val="Verdan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B4C8DE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rgb="FF8BA6D6"/>
      </left>
      <right style="medium">
        <color rgb="FF8BA6D6"/>
      </right>
      <top style="medium">
        <color rgb="FF8BA6D6"/>
      </top>
      <bottom style="medium">
        <color rgb="FF8BA6D6"/>
      </bottom>
      <diagonal/>
    </border>
    <border>
      <left style="medium">
        <color rgb="FF8BA6D6"/>
      </left>
      <right style="medium">
        <color rgb="FF000000"/>
      </right>
      <top style="medium">
        <color rgb="FF8BA6D6"/>
      </top>
      <bottom style="medium">
        <color rgb="FF8BA6D6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6" fillId="0" borderId="0" applyFont="0" applyFill="0" applyBorder="0" applyAlignment="0" applyProtection="0"/>
    <xf numFmtId="0" fontId="10" fillId="0" borderId="0"/>
    <xf numFmtId="166" fontId="6" fillId="0" borderId="0" applyFont="0" applyFill="0" applyBorder="0" applyAlignment="0" applyProtection="0"/>
    <xf numFmtId="43" fontId="6" fillId="0" borderId="0" applyFont="0" applyFill="0" applyBorder="0" applyAlignment="0" applyProtection="0"/>
  </cellStyleXfs>
  <cellXfs count="93">
    <xf numFmtId="0" fontId="0" fillId="0" borderId="0" xfId="0"/>
    <xf numFmtId="0" fontId="1" fillId="2" borderId="1" xfId="0" applyFont="1" applyFill="1" applyBorder="1" applyAlignment="1">
      <alignment horizontal="center"/>
    </xf>
    <xf numFmtId="0" fontId="5" fillId="3" borderId="2" xfId="0" applyFont="1" applyFill="1" applyBorder="1" applyAlignment="1">
      <alignment horizontal="center" vertical="top"/>
    </xf>
    <xf numFmtId="14" fontId="5" fillId="3" borderId="2" xfId="0" applyNumberFormat="1" applyFont="1" applyFill="1" applyBorder="1" applyAlignment="1">
      <alignment horizontal="center" vertical="top"/>
    </xf>
    <xf numFmtId="0" fontId="5" fillId="3" borderId="2" xfId="0" applyFont="1" applyFill="1" applyBorder="1" applyAlignment="1">
      <alignment horizontal="right" vertical="top"/>
    </xf>
    <xf numFmtId="0" fontId="5" fillId="3" borderId="3" xfId="0" applyFont="1" applyFill="1" applyBorder="1" applyAlignment="1">
      <alignment horizontal="right" vertical="top"/>
    </xf>
    <xf numFmtId="0" fontId="1" fillId="0" borderId="1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0" fillId="0" borderId="1" xfId="0" applyBorder="1" applyAlignment="1"/>
    <xf numFmtId="0" fontId="4" fillId="2" borderId="1" xfId="0" applyFont="1" applyFill="1" applyBorder="1" applyAlignment="1">
      <alignment horizontal="center"/>
    </xf>
    <xf numFmtId="0" fontId="0" fillId="0" borderId="0" xfId="0" applyAlignment="1"/>
    <xf numFmtId="0" fontId="7" fillId="0" borderId="1" xfId="0" applyFont="1" applyBorder="1" applyAlignment="1">
      <alignment horizontal="center" vertical="center" wrapText="1"/>
    </xf>
    <xf numFmtId="164" fontId="7" fillId="0" borderId="1" xfId="1" applyNumberFormat="1" applyFont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164" fontId="7" fillId="4" borderId="1" xfId="1" applyNumberFormat="1" applyFont="1" applyFill="1" applyBorder="1" applyAlignment="1">
      <alignment horizontal="center" vertical="center" wrapText="1"/>
    </xf>
    <xf numFmtId="2" fontId="7" fillId="4" borderId="1" xfId="0" applyNumberFormat="1" applyFont="1" applyFill="1" applyBorder="1" applyAlignment="1">
      <alignment horizontal="center" vertical="center" wrapText="1"/>
    </xf>
    <xf numFmtId="0" fontId="7" fillId="5" borderId="1" xfId="0" applyFont="1" applyFill="1" applyBorder="1" applyAlignment="1">
      <alignment horizontal="center" vertical="center" wrapText="1"/>
    </xf>
    <xf numFmtId="0" fontId="7" fillId="6" borderId="1" xfId="0" applyFont="1" applyFill="1" applyBorder="1" applyAlignment="1">
      <alignment horizontal="center" vertical="center" wrapText="1"/>
    </xf>
    <xf numFmtId="164" fontId="7" fillId="7" borderId="1" xfId="1" applyNumberFormat="1" applyFont="1" applyFill="1" applyBorder="1" applyAlignment="1">
      <alignment horizontal="center" vertical="center" wrapText="1"/>
    </xf>
    <xf numFmtId="0" fontId="7" fillId="8" borderId="1" xfId="0" applyFont="1" applyFill="1" applyBorder="1" applyAlignment="1">
      <alignment horizontal="center" vertical="center" wrapText="1"/>
    </xf>
    <xf numFmtId="0" fontId="8" fillId="0" borderId="1" xfId="0" applyFont="1" applyBorder="1" applyAlignment="1">
      <alignment vertical="center"/>
    </xf>
    <xf numFmtId="14" fontId="8" fillId="0" borderId="1" xfId="0" applyNumberFormat="1" applyFont="1" applyBorder="1" applyAlignment="1">
      <alignment vertical="center"/>
    </xf>
    <xf numFmtId="164" fontId="8" fillId="0" borderId="1" xfId="1" applyNumberFormat="1" applyFont="1" applyBorder="1" applyAlignment="1">
      <alignment vertical="center"/>
    </xf>
    <xf numFmtId="0" fontId="9" fillId="2" borderId="1" xfId="0" applyFont="1" applyFill="1" applyBorder="1" applyAlignment="1">
      <alignment vertical="center"/>
    </xf>
    <xf numFmtId="0" fontId="7" fillId="2" borderId="1" xfId="0" applyFont="1" applyFill="1" applyBorder="1" applyAlignment="1">
      <alignment vertical="center"/>
    </xf>
    <xf numFmtId="44" fontId="8" fillId="0" borderId="1" xfId="1" applyFont="1" applyBorder="1" applyAlignment="1">
      <alignment vertical="center"/>
    </xf>
    <xf numFmtId="0" fontId="8" fillId="0" borderId="0" xfId="0" applyFont="1" applyAlignment="1">
      <alignment vertical="center"/>
    </xf>
    <xf numFmtId="164" fontId="8" fillId="0" borderId="0" xfId="1" applyNumberFormat="1" applyFont="1" applyAlignment="1">
      <alignment vertical="center"/>
    </xf>
    <xf numFmtId="164" fontId="8" fillId="0" borderId="0" xfId="0" applyNumberFormat="1" applyFont="1" applyAlignment="1">
      <alignment vertical="center"/>
    </xf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0" fontId="11" fillId="0" borderId="0" xfId="2" applyFont="1"/>
    <xf numFmtId="0" fontId="11" fillId="0" borderId="4" xfId="2" applyFont="1" applyBorder="1" applyAlignment="1">
      <alignment horizontal="centerContinuous"/>
    </xf>
    <xf numFmtId="0" fontId="11" fillId="0" borderId="5" xfId="2" applyFont="1" applyBorder="1" applyAlignment="1">
      <alignment horizontal="centerContinuous"/>
    </xf>
    <xf numFmtId="0" fontId="12" fillId="0" borderId="4" xfId="2" applyFont="1" applyBorder="1" applyAlignment="1">
      <alignment horizontal="center" vertical="center"/>
    </xf>
    <xf numFmtId="0" fontId="12" fillId="0" borderId="6" xfId="2" applyFont="1" applyBorder="1" applyAlignment="1">
      <alignment horizontal="center" vertical="center"/>
    </xf>
    <xf numFmtId="0" fontId="12" fillId="0" borderId="5" xfId="2" applyFont="1" applyBorder="1" applyAlignment="1">
      <alignment horizontal="center" vertical="center"/>
    </xf>
    <xf numFmtId="0" fontId="12" fillId="0" borderId="7" xfId="2" applyFont="1" applyBorder="1" applyAlignment="1">
      <alignment horizontal="center" vertical="center"/>
    </xf>
    <xf numFmtId="0" fontId="11" fillId="0" borderId="8" xfId="2" applyFont="1" applyBorder="1" applyAlignment="1">
      <alignment horizontal="centerContinuous"/>
    </xf>
    <xf numFmtId="0" fontId="11" fillId="0" borderId="9" xfId="2" applyFont="1" applyBorder="1" applyAlignment="1">
      <alignment horizontal="centerContinuous"/>
    </xf>
    <xf numFmtId="0" fontId="12" fillId="0" borderId="10" xfId="2" applyFont="1" applyBorder="1" applyAlignment="1">
      <alignment horizontal="center" vertical="center"/>
    </xf>
    <xf numFmtId="0" fontId="12" fillId="0" borderId="11" xfId="2" applyFont="1" applyBorder="1" applyAlignment="1">
      <alignment horizontal="center" vertical="center"/>
    </xf>
    <xf numFmtId="0" fontId="12" fillId="0" borderId="12" xfId="2" applyFont="1" applyBorder="1" applyAlignment="1">
      <alignment horizontal="center" vertical="center"/>
    </xf>
    <xf numFmtId="0" fontId="12" fillId="0" borderId="13" xfId="2" applyFont="1" applyBorder="1" applyAlignment="1">
      <alignment horizontal="center" vertical="center"/>
    </xf>
    <xf numFmtId="0" fontId="12" fillId="0" borderId="4" xfId="2" applyFont="1" applyBorder="1" applyAlignment="1">
      <alignment horizontal="centerContinuous" vertical="center"/>
    </xf>
    <xf numFmtId="0" fontId="12" fillId="0" borderId="6" xfId="2" applyFont="1" applyBorder="1" applyAlignment="1">
      <alignment horizontal="centerContinuous" vertical="center"/>
    </xf>
    <xf numFmtId="0" fontId="12" fillId="0" borderId="5" xfId="2" applyFont="1" applyBorder="1" applyAlignment="1">
      <alignment horizontal="centerContinuous" vertical="center"/>
    </xf>
    <xf numFmtId="0" fontId="12" fillId="0" borderId="7" xfId="2" applyFont="1" applyBorder="1" applyAlignment="1">
      <alignment horizontal="centerContinuous" vertical="center"/>
    </xf>
    <xf numFmtId="0" fontId="12" fillId="0" borderId="8" xfId="2" applyFont="1" applyBorder="1" applyAlignment="1">
      <alignment horizontal="centerContinuous" vertical="center"/>
    </xf>
    <xf numFmtId="0" fontId="12" fillId="0" borderId="0" xfId="2" applyFont="1" applyAlignment="1">
      <alignment horizontal="centerContinuous" vertical="center"/>
    </xf>
    <xf numFmtId="0" fontId="12" fillId="0" borderId="14" xfId="2" applyFont="1" applyBorder="1" applyAlignment="1">
      <alignment horizontal="centerContinuous" vertical="center"/>
    </xf>
    <xf numFmtId="0" fontId="11" fillId="0" borderId="10" xfId="2" applyFont="1" applyBorder="1" applyAlignment="1">
      <alignment horizontal="centerContinuous"/>
    </xf>
    <xf numFmtId="0" fontId="11" fillId="0" borderId="12" xfId="2" applyFont="1" applyBorder="1" applyAlignment="1">
      <alignment horizontal="centerContinuous"/>
    </xf>
    <xf numFmtId="0" fontId="12" fillId="0" borderId="10" xfId="2" applyFont="1" applyBorder="1" applyAlignment="1">
      <alignment horizontal="centerContinuous" vertical="center"/>
    </xf>
    <xf numFmtId="0" fontId="12" fillId="0" borderId="11" xfId="2" applyFont="1" applyBorder="1" applyAlignment="1">
      <alignment horizontal="centerContinuous" vertical="center"/>
    </xf>
    <xf numFmtId="0" fontId="12" fillId="0" borderId="12" xfId="2" applyFont="1" applyBorder="1" applyAlignment="1">
      <alignment horizontal="centerContinuous" vertical="center"/>
    </xf>
    <xf numFmtId="0" fontId="12" fillId="0" borderId="13" xfId="2" applyFont="1" applyBorder="1" applyAlignment="1">
      <alignment horizontal="centerContinuous" vertical="center"/>
    </xf>
    <xf numFmtId="0" fontId="11" fillId="0" borderId="8" xfId="2" applyFont="1" applyBorder="1"/>
    <xf numFmtId="0" fontId="11" fillId="0" borderId="9" xfId="2" applyFont="1" applyBorder="1"/>
    <xf numFmtId="0" fontId="12" fillId="0" borderId="0" xfId="2" applyFont="1"/>
    <xf numFmtId="14" fontId="11" fillId="0" borderId="0" xfId="2" applyNumberFormat="1" applyFont="1"/>
    <xf numFmtId="165" fontId="11" fillId="0" borderId="0" xfId="2" applyNumberFormat="1" applyFont="1"/>
    <xf numFmtId="14" fontId="11" fillId="0" borderId="0" xfId="2" applyNumberFormat="1" applyFont="1" applyAlignment="1">
      <alignment horizontal="left"/>
    </xf>
    <xf numFmtId="1" fontId="12" fillId="0" borderId="0" xfId="3" applyNumberFormat="1" applyFont="1" applyAlignment="1">
      <alignment horizontal="right"/>
    </xf>
    <xf numFmtId="167" fontId="12" fillId="0" borderId="0" xfId="2" applyNumberFormat="1" applyFont="1" applyAlignment="1">
      <alignment horizontal="right"/>
    </xf>
    <xf numFmtId="1" fontId="12" fillId="0" borderId="0" xfId="2" applyNumberFormat="1" applyFont="1" applyAlignment="1">
      <alignment horizontal="center"/>
    </xf>
    <xf numFmtId="168" fontId="12" fillId="0" borderId="0" xfId="2" applyNumberFormat="1" applyFont="1" applyAlignment="1">
      <alignment horizontal="right"/>
    </xf>
    <xf numFmtId="1" fontId="11" fillId="0" borderId="0" xfId="2" applyNumberFormat="1" applyFont="1" applyAlignment="1">
      <alignment horizontal="center"/>
    </xf>
    <xf numFmtId="168" fontId="11" fillId="0" borderId="0" xfId="2" applyNumberFormat="1" applyFont="1" applyAlignment="1">
      <alignment horizontal="right"/>
    </xf>
    <xf numFmtId="1" fontId="11" fillId="0" borderId="11" xfId="2" applyNumberFormat="1" applyFont="1" applyBorder="1" applyAlignment="1">
      <alignment horizontal="center"/>
    </xf>
    <xf numFmtId="168" fontId="11" fillId="0" borderId="11" xfId="2" applyNumberFormat="1" applyFont="1" applyBorder="1" applyAlignment="1">
      <alignment horizontal="right"/>
    </xf>
    <xf numFmtId="0" fontId="11" fillId="0" borderId="0" xfId="2" applyFont="1" applyAlignment="1">
      <alignment horizontal="center"/>
    </xf>
    <xf numFmtId="1" fontId="12" fillId="0" borderId="15" xfId="2" applyNumberFormat="1" applyFont="1" applyBorder="1" applyAlignment="1">
      <alignment horizontal="center"/>
    </xf>
    <xf numFmtId="168" fontId="12" fillId="0" borderId="15" xfId="2" applyNumberFormat="1" applyFont="1" applyBorder="1" applyAlignment="1">
      <alignment horizontal="right"/>
    </xf>
    <xf numFmtId="168" fontId="11" fillId="0" borderId="0" xfId="2" applyNumberFormat="1" applyFont="1"/>
    <xf numFmtId="168" fontId="12" fillId="0" borderId="11" xfId="2" applyNumberFormat="1" applyFont="1" applyBorder="1"/>
    <xf numFmtId="168" fontId="11" fillId="0" borderId="11" xfId="2" applyNumberFormat="1" applyFont="1" applyBorder="1"/>
    <xf numFmtId="168" fontId="12" fillId="0" borderId="0" xfId="2" applyNumberFormat="1" applyFont="1"/>
    <xf numFmtId="0" fontId="13" fillId="0" borderId="0" xfId="2" applyFont="1" applyAlignment="1">
      <alignment horizontal="center" vertical="center" wrapText="1"/>
    </xf>
    <xf numFmtId="0" fontId="11" fillId="0" borderId="10" xfId="2" applyFont="1" applyBorder="1"/>
    <xf numFmtId="0" fontId="11" fillId="0" borderId="11" xfId="2" applyFont="1" applyBorder="1"/>
    <xf numFmtId="0" fontId="11" fillId="0" borderId="12" xfId="2" applyFont="1" applyBorder="1"/>
    <xf numFmtId="0" fontId="12" fillId="0" borderId="8" xfId="2" applyFont="1" applyBorder="1" applyAlignment="1">
      <alignment horizontal="center" vertical="center" wrapText="1"/>
    </xf>
    <xf numFmtId="0" fontId="12" fillId="0" borderId="0" xfId="2" applyFont="1" applyAlignment="1">
      <alignment horizontal="center" vertical="center" wrapText="1"/>
    </xf>
    <xf numFmtId="0" fontId="12" fillId="0" borderId="9" xfId="2" applyFont="1" applyBorder="1" applyAlignment="1">
      <alignment horizontal="center" vertical="center" wrapText="1"/>
    </xf>
    <xf numFmtId="0" fontId="11" fillId="2" borderId="0" xfId="2" applyFont="1" applyFill="1"/>
    <xf numFmtId="0" fontId="12" fillId="0" borderId="0" xfId="2" applyFont="1" applyAlignment="1">
      <alignment horizontal="center"/>
    </xf>
    <xf numFmtId="169" fontId="12" fillId="0" borderId="0" xfId="4" applyNumberFormat="1" applyFont="1" applyAlignment="1">
      <alignment horizontal="right"/>
    </xf>
    <xf numFmtId="1" fontId="11" fillId="0" borderId="0" xfId="3" applyNumberFormat="1" applyFont="1" applyAlignment="1">
      <alignment horizontal="right"/>
    </xf>
    <xf numFmtId="169" fontId="11" fillId="0" borderId="0" xfId="4" applyNumberFormat="1" applyFont="1" applyAlignment="1">
      <alignment horizontal="right"/>
    </xf>
    <xf numFmtId="170" fontId="11" fillId="0" borderId="15" xfId="4" applyNumberFormat="1" applyFont="1" applyBorder="1" applyAlignment="1">
      <alignment horizontal="center"/>
    </xf>
    <xf numFmtId="169" fontId="11" fillId="0" borderId="15" xfId="4" applyNumberFormat="1" applyFont="1" applyBorder="1" applyAlignment="1">
      <alignment horizontal="right"/>
    </xf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1.%20MACRO%20ENER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TD"/>
      <sheetName val="MACRO EN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78.652442939812" createdVersion="5" refreshedVersion="5" minRefreshableVersion="3" recordCount="23">
  <cacheSource type="worksheet">
    <worksheetSource ref="A2:AR25" sheet="ESTADO DE CADA FACTURA"/>
  </cacheSource>
  <cacheFields count="53">
    <cacheField name="NIT IPS" numFmtId="0">
      <sharedItems containsSemiMixedTypes="0" containsString="0" containsNumber="1" containsInteger="1" minValue="891900343" maxValue="891900343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412076" maxValue="481914"/>
    </cacheField>
    <cacheField name="FACT" numFmtId="0">
      <sharedItems/>
    </cacheField>
    <cacheField name="LLAVE" numFmtId="0">
      <sharedItems count="23">
        <s v="891900343_FEV413292"/>
        <s v="891900343_FEV414549"/>
        <s v="891900343_FEV420542"/>
        <s v="891900343_FEV430708"/>
        <s v="891900343_FEV439894"/>
        <s v="891900343_FEV427946"/>
        <s v="891900343_FEV431671"/>
        <s v="891900343_FEV458124"/>
        <s v="891900343_FEV431201"/>
        <s v="891900343_FEV439218"/>
        <s v="891900343_FEV481914"/>
        <s v="891900343_FEV457130"/>
        <s v="891900343_FEV463800"/>
        <s v="891900343_FEV441416"/>
        <s v="891900343_FEV462047"/>
        <s v="891900343_FEV434958"/>
        <s v="891900343_FEV423297"/>
        <s v="891900343_FEV429212"/>
        <s v="891900343_FEV451001"/>
        <s v="891900343_FEV464929"/>
        <s v="891900343_FEV434306"/>
        <s v="891900343_FEV412076"/>
        <s v="891900343_FEV440682"/>
      </sharedItems>
    </cacheField>
    <cacheField name="IPS Fecha factura" numFmtId="14">
      <sharedItems containsSemiMixedTypes="0" containsNonDate="0" containsDate="1" containsString="0" minDate="2024-06-24T00:00:00" maxDate="2024-12-05T00:00:00"/>
    </cacheField>
    <cacheField name="IPS Fecha radicado" numFmtId="14">
      <sharedItems containsSemiMixedTypes="0" containsNonDate="0" containsDate="1" containsString="0" minDate="2024-12-09T00:00:00" maxDate="2024-12-11T00:00:00"/>
    </cacheField>
    <cacheField name="IPS Valor Factura" numFmtId="164">
      <sharedItems containsSemiMixedTypes="0" containsString="0" containsNumber="1" containsInteger="1" minValue="7400" maxValue="1615140"/>
    </cacheField>
    <cacheField name="IPS Saldo Factura" numFmtId="164">
      <sharedItems containsSemiMixedTypes="0" containsString="0" containsNumber="1" containsInteger="1" minValue="7400" maxValue="1615140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ESTADO CARTERA ANTERIOR" numFmtId="0">
      <sharedItems containsNonDate="0" containsString="0" containsBlank="1"/>
    </cacheField>
    <cacheField name="ESTADO EPS 21-01-2025" numFmtId="0">
      <sharedItems count="3">
        <s v="Factura pendiente en programacion de pago"/>
        <s v="Factura devuelta"/>
        <s v="Factura en proceso interno"/>
      </sharedItems>
    </cacheField>
    <cacheField name="POR PAGAR SAP" numFmtId="164">
      <sharedItems containsSemiMixedTypes="0" containsString="0" containsNumber="1" containsInteger="1" minValue="0" maxValue="1615140"/>
    </cacheField>
    <cacheField name="DOC CONTA" numFmtId="0">
      <sharedItems containsString="0" containsBlank="1" containsNumber="1" containsInteger="1" minValue="136877069" maxValue="1222556555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24-06-24T00:00:00" maxDate="2024-12-05T00:00:00"/>
    </cacheField>
    <cacheField name="FECHA RAD" numFmtId="14">
      <sharedItems containsSemiMixedTypes="0" containsNonDate="0" containsDate="1" containsString="0" minDate="2024-12-09T00:00:00" maxDate="2024-12-11T00:00:00"/>
    </cacheField>
    <cacheField name="FECHA LIQ" numFmtId="14">
      <sharedItems containsNonDate="0" containsDate="1" containsString="0" containsBlank="1" minDate="2024-12-19T00:00:00" maxDate="2024-12-31T00:00:00"/>
    </cacheField>
    <cacheField name="FECHA DEV" numFmtId="14">
      <sharedItems containsNonDate="0" containsDate="1" containsString="0" containsBlank="1" minDate="2024-12-30T00:00:00" maxDate="2024-12-31T00:00:00"/>
    </cacheField>
    <cacheField name="VALOR BRUTO" numFmtId="164">
      <sharedItems containsSemiMixedTypes="0" containsString="0" containsNumber="1" containsInteger="1" minValue="7400" maxValue="1794600"/>
    </cacheField>
    <cacheField name="GLOSA PDTE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DEVOLUCION" numFmtId="164">
      <sharedItems containsSemiMixedTypes="0" containsString="0" containsNumber="1" containsInteger="1" minValue="0" maxValue="121490"/>
    </cacheField>
    <cacheField name="Devolucion Aceptada" numFmtId="0">
      <sharedItems containsNonDate="0" containsString="0" containsBlank="1"/>
    </cacheField>
    <cacheField name="Observacion Devolucion" numFmtId="0">
      <sharedItems containsBlank="1"/>
    </cacheField>
    <cacheField name="USUARIO LIQ" numFmtId="44">
      <sharedItems containsBlank="1"/>
    </cacheField>
    <cacheField name="VALOR A PAGAR" numFmtId="164">
      <sharedItems containsSemiMixedTypes="0" containsString="0" containsNumber="1" containsInteger="1" minValue="0" maxValue="1615140"/>
    </cacheField>
    <cacheField name="Valor_Glosa y Devolución" numFmtId="44">
      <sharedItems containsSemiMixedTypes="0" containsString="0" containsNumber="1" containsInteger="1" minValue="0" maxValue="121490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44">
      <sharedItems containsSemiMixedTypes="0" containsString="0" containsNumber="1" containsInteger="1" minValue="0" maxValue="0"/>
    </cacheField>
    <cacheField name="FACTURA DEVUELTA" numFmtId="44">
      <sharedItems containsSemiMixedTypes="0" containsString="0" containsNumber="1" containsInteger="1" minValue="0" maxValue="121490"/>
    </cacheField>
    <cacheField name="FACTURA NO RADICADA" numFmtId="44">
      <sharedItems containsSemiMixedTypes="0" containsString="0" containsNumber="1" containsInteger="1" minValue="0" maxValue="0"/>
    </cacheField>
    <cacheField name="GLOSA ACEPTADA2" numFmtId="44">
      <sharedItems containsSemiMixedTypes="0" containsString="0" containsNumber="1" containsInteger="1" minValue="0" maxValue="0"/>
    </cacheField>
    <cacheField name="VALOR EXTEMPORANEO" numFmtId="44">
      <sharedItems containsSemiMixedTypes="0" containsString="0" containsNumber="1" containsInteger="1" minValue="0" maxValue="0"/>
    </cacheField>
    <cacheField name="GLOSA PDTE2" numFmtId="44">
      <sharedItems containsSemiMixedTypes="0" containsString="0" containsNumber="1" containsInteger="1" minValue="0" maxValue="0"/>
    </cacheField>
    <cacheField name="FACTURA EN PROGRAMACION DE PAGO" numFmtId="44">
      <sharedItems containsSemiMixedTypes="0" containsString="0" containsNumber="1" containsInteger="1" minValue="0" maxValue="1615140"/>
    </cacheField>
    <cacheField name="FACTURA EN PROCESO INTERNO" numFmtId="44">
      <sharedItems containsSemiMixedTypes="0" containsString="0" containsNumber="1" containsInteger="1" minValue="0" maxValue="212775"/>
    </cacheField>
    <cacheField name="FACTURACION COVID-19" numFmtId="44">
      <sharedItems containsSemiMixedTypes="0" containsString="0" containsNumber="1" containsInteger="1" minValue="0" maxValue="0"/>
    </cacheField>
    <cacheField name="VALO CANCELADO SAP" numFmtId="44">
      <sharedItems containsSemiMixedTypes="0" containsString="0" containsNumber="1" containsInteger="1" minValue="0" maxValue="0"/>
    </cacheField>
    <cacheField name="RETENCION" numFmtId="4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44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3">
  <r>
    <n v="891900343"/>
    <s v="HOSPITAL DEPARTAMENTAL SAN ANTONIO ROLDANILLO"/>
    <s v="FEV"/>
    <n v="413292"/>
    <s v="FEV413292"/>
    <x v="0"/>
    <d v="2024-06-26T00:00:00"/>
    <d v="2024-12-09T00:00:00"/>
    <n v="222930"/>
    <n v="153280"/>
    <s v="evento"/>
    <s v="Roldanillo"/>
    <s v="URGENCIAS"/>
    <m/>
    <x v="0"/>
    <n v="222930"/>
    <n v="1222556534"/>
    <m/>
    <m/>
    <s v="Finalizada"/>
    <d v="2024-06-26T00:00:00"/>
    <d v="2024-12-09T00:00:00"/>
    <d v="2024-12-30T00:00:00"/>
    <m/>
    <n v="222930"/>
    <n v="0"/>
    <n v="0"/>
    <n v="0"/>
    <m/>
    <m/>
    <s v="Claudia Marcela Diaz Perez"/>
    <n v="222930"/>
    <n v="0"/>
    <m/>
    <m/>
    <m/>
    <m/>
    <m/>
    <n v="0"/>
    <n v="0"/>
    <n v="0"/>
    <n v="0"/>
    <n v="0"/>
    <n v="0"/>
    <n v="153280"/>
    <n v="0"/>
    <n v="0"/>
    <n v="0"/>
    <n v="0"/>
    <m/>
    <m/>
    <m/>
    <n v="0"/>
  </r>
  <r>
    <n v="891900343"/>
    <s v="HOSPITAL DEPARTAMENTAL SAN ANTONIO ROLDANILLO"/>
    <s v="FEV"/>
    <n v="414549"/>
    <s v="FEV414549"/>
    <x v="1"/>
    <d v="2024-06-29T00:00:00"/>
    <d v="2024-12-09T00:00:00"/>
    <n v="232890"/>
    <n v="232890"/>
    <s v="evento"/>
    <s v="Roldanillo"/>
    <s v="URGENCIAS"/>
    <m/>
    <x v="0"/>
    <n v="232890"/>
    <n v="1222556555"/>
    <m/>
    <m/>
    <s v="Finalizada"/>
    <d v="2024-06-29T00:00:00"/>
    <d v="2024-12-09T00:00:00"/>
    <d v="2024-12-30T00:00:00"/>
    <m/>
    <n v="232890"/>
    <n v="0"/>
    <n v="0"/>
    <n v="0"/>
    <m/>
    <m/>
    <s v="Claudia Marcela Diaz Perez"/>
    <n v="232890"/>
    <n v="0"/>
    <m/>
    <m/>
    <m/>
    <m/>
    <m/>
    <n v="0"/>
    <n v="0"/>
    <n v="0"/>
    <n v="0"/>
    <n v="0"/>
    <n v="0"/>
    <n v="232890"/>
    <n v="0"/>
    <n v="0"/>
    <n v="0"/>
    <n v="0"/>
    <m/>
    <m/>
    <m/>
    <n v="0"/>
  </r>
  <r>
    <n v="891900343"/>
    <s v="HOSPITAL DEPARTAMENTAL SAN ANTONIO ROLDANILLO"/>
    <s v="FEV"/>
    <n v="420542"/>
    <s v="FEV420542"/>
    <x v="2"/>
    <d v="2024-07-12T00:00:00"/>
    <d v="2024-12-09T00:00:00"/>
    <n v="144860"/>
    <n v="144860"/>
    <s v="evento"/>
    <s v="Roldanillo"/>
    <s v="URGENCIAS"/>
    <m/>
    <x v="0"/>
    <n v="144860"/>
    <n v="1222555584"/>
    <m/>
    <m/>
    <s v="Finalizada"/>
    <d v="2024-07-12T00:00:00"/>
    <d v="2024-12-09T00:00:00"/>
    <d v="2024-12-27T00:00:00"/>
    <m/>
    <n v="144860"/>
    <n v="0"/>
    <n v="0"/>
    <n v="0"/>
    <m/>
    <m/>
    <s v="Cesar Augusto Alzate Gaviria"/>
    <n v="144860"/>
    <n v="0"/>
    <m/>
    <m/>
    <m/>
    <m/>
    <m/>
    <n v="0"/>
    <n v="0"/>
    <n v="0"/>
    <n v="0"/>
    <n v="0"/>
    <n v="0"/>
    <n v="144860"/>
    <n v="0"/>
    <n v="0"/>
    <n v="0"/>
    <n v="0"/>
    <m/>
    <m/>
    <m/>
    <n v="0"/>
  </r>
  <r>
    <n v="891900343"/>
    <s v="HOSPITAL DEPARTAMENTAL SAN ANTONIO ROLDANILLO"/>
    <s v="FEV"/>
    <n v="430708"/>
    <s v="FEV430708"/>
    <x v="3"/>
    <d v="2024-08-03T00:00:00"/>
    <d v="2024-12-09T00:00:00"/>
    <n v="385950"/>
    <n v="385950"/>
    <s v="evento"/>
    <s v="Roldanillo"/>
    <s v="URGENCIAS"/>
    <m/>
    <x v="0"/>
    <n v="385950"/>
    <n v="1222551967"/>
    <m/>
    <m/>
    <s v="Finalizada"/>
    <d v="2024-08-03T00:00:00"/>
    <d v="2024-12-09T00:00:00"/>
    <d v="2024-12-24T00:00:00"/>
    <m/>
    <n v="385950"/>
    <n v="0"/>
    <n v="0"/>
    <n v="0"/>
    <m/>
    <m/>
    <s v="Procesos Servidor"/>
    <n v="385950"/>
    <n v="0"/>
    <m/>
    <m/>
    <m/>
    <m/>
    <m/>
    <n v="0"/>
    <n v="0"/>
    <n v="0"/>
    <n v="0"/>
    <n v="0"/>
    <n v="0"/>
    <n v="385950"/>
    <n v="0"/>
    <n v="0"/>
    <n v="0"/>
    <n v="0"/>
    <m/>
    <m/>
    <m/>
    <n v="0"/>
  </r>
  <r>
    <n v="891900343"/>
    <s v="HOSPITAL DEPARTAMENTAL SAN ANTONIO ROLDANILLO"/>
    <s v="FEV"/>
    <n v="439894"/>
    <s v="FEV439894"/>
    <x v="4"/>
    <d v="2024-08-25T00:00:00"/>
    <d v="2024-12-09T00:00:00"/>
    <n v="322670"/>
    <n v="322670"/>
    <s v="evento"/>
    <s v="Roldanillo"/>
    <s v="URGENCIAS"/>
    <m/>
    <x v="0"/>
    <n v="322670"/>
    <n v="1222551970"/>
    <m/>
    <m/>
    <s v="Finalizada"/>
    <d v="2024-08-25T00:00:00"/>
    <d v="2024-12-09T00:00:00"/>
    <d v="2024-12-24T00:00:00"/>
    <m/>
    <n v="322670"/>
    <n v="0"/>
    <n v="0"/>
    <n v="0"/>
    <m/>
    <m/>
    <s v="Procesos Servidor"/>
    <n v="322670"/>
    <n v="0"/>
    <m/>
    <m/>
    <m/>
    <m/>
    <m/>
    <n v="0"/>
    <n v="0"/>
    <n v="0"/>
    <n v="0"/>
    <n v="0"/>
    <n v="0"/>
    <n v="322670"/>
    <n v="0"/>
    <n v="0"/>
    <n v="0"/>
    <n v="0"/>
    <m/>
    <m/>
    <m/>
    <n v="0"/>
  </r>
  <r>
    <n v="891900343"/>
    <s v="HOSPITAL DEPARTAMENTAL SAN ANTONIO ROLDANILLO"/>
    <s v="FEV"/>
    <n v="427946"/>
    <s v="FEV427946"/>
    <x v="5"/>
    <d v="2024-07-29T00:00:00"/>
    <d v="2024-12-09T00:00:00"/>
    <n v="241090"/>
    <n v="241090"/>
    <s v="evento"/>
    <s v="Roldanillo"/>
    <s v="URGENCIAS"/>
    <m/>
    <x v="0"/>
    <n v="241090"/>
    <n v="1222551965"/>
    <m/>
    <m/>
    <s v="Finalizada"/>
    <d v="2024-07-29T00:00:00"/>
    <d v="2024-12-09T00:00:00"/>
    <d v="2024-12-24T00:00:00"/>
    <m/>
    <n v="241090"/>
    <n v="0"/>
    <n v="0"/>
    <n v="0"/>
    <m/>
    <m/>
    <s v="Procesos Servidor"/>
    <n v="241090"/>
    <n v="0"/>
    <m/>
    <m/>
    <m/>
    <m/>
    <m/>
    <n v="0"/>
    <n v="0"/>
    <n v="0"/>
    <n v="0"/>
    <n v="0"/>
    <n v="0"/>
    <n v="241090"/>
    <n v="0"/>
    <n v="0"/>
    <n v="0"/>
    <n v="0"/>
    <m/>
    <m/>
    <m/>
    <n v="0"/>
  </r>
  <r>
    <n v="891900343"/>
    <s v="HOSPITAL DEPARTAMENTAL SAN ANTONIO ROLDANILLO"/>
    <s v="FEV"/>
    <n v="431671"/>
    <s v="FEV431671"/>
    <x v="6"/>
    <d v="2024-08-06T00:00:00"/>
    <d v="2024-12-09T00:00:00"/>
    <n v="241060"/>
    <n v="241060"/>
    <s v="evento"/>
    <s v="Roldanillo"/>
    <s v="URGENCIAS"/>
    <m/>
    <x v="0"/>
    <n v="241060"/>
    <n v="1222551968"/>
    <m/>
    <m/>
    <s v="Finalizada"/>
    <d v="2024-08-06T00:00:00"/>
    <d v="2024-12-09T00:00:00"/>
    <d v="2024-12-24T00:00:00"/>
    <m/>
    <n v="241060"/>
    <n v="0"/>
    <n v="0"/>
    <n v="0"/>
    <m/>
    <m/>
    <s v="Procesos Servidor"/>
    <n v="241060"/>
    <n v="0"/>
    <m/>
    <m/>
    <m/>
    <m/>
    <m/>
    <n v="0"/>
    <n v="0"/>
    <n v="0"/>
    <n v="0"/>
    <n v="0"/>
    <n v="0"/>
    <n v="241060"/>
    <n v="0"/>
    <n v="0"/>
    <n v="0"/>
    <n v="0"/>
    <m/>
    <m/>
    <m/>
    <n v="0"/>
  </r>
  <r>
    <n v="891900343"/>
    <s v="HOSPITAL DEPARTAMENTAL SAN ANTONIO ROLDANILLO"/>
    <s v="FEV"/>
    <n v="458124"/>
    <s v="FEV458124"/>
    <x v="7"/>
    <d v="2024-10-04T00:00:00"/>
    <d v="2024-12-09T00:00:00"/>
    <n v="212210"/>
    <n v="212210"/>
    <s v="evento"/>
    <s v="Roldanillo"/>
    <s v="URGENCIAS"/>
    <m/>
    <x v="0"/>
    <n v="212210"/>
    <n v="1222551977"/>
    <m/>
    <m/>
    <s v="Finalizada"/>
    <d v="2024-10-04T00:00:00"/>
    <d v="2024-12-09T00:00:00"/>
    <d v="2024-12-24T00:00:00"/>
    <m/>
    <n v="212210"/>
    <n v="0"/>
    <n v="0"/>
    <n v="0"/>
    <m/>
    <m/>
    <s v="Procesos Servidor"/>
    <n v="212210"/>
    <n v="0"/>
    <m/>
    <m/>
    <m/>
    <m/>
    <m/>
    <n v="0"/>
    <n v="0"/>
    <n v="0"/>
    <n v="0"/>
    <n v="0"/>
    <n v="0"/>
    <n v="212210"/>
    <n v="0"/>
    <n v="0"/>
    <n v="0"/>
    <n v="0"/>
    <m/>
    <m/>
    <m/>
    <n v="0"/>
  </r>
  <r>
    <n v="891900343"/>
    <s v="HOSPITAL DEPARTAMENTAL SAN ANTONIO ROLDANILLO"/>
    <s v="FEV"/>
    <n v="431201"/>
    <s v="FEV431201"/>
    <x v="8"/>
    <d v="2024-08-05T00:00:00"/>
    <d v="2024-12-09T00:00:00"/>
    <n v="1615140"/>
    <n v="1615140"/>
    <s v="evento"/>
    <s v="Roldanillo"/>
    <s v="Ambulatorio"/>
    <m/>
    <x v="0"/>
    <n v="1615140"/>
    <n v="1222550620"/>
    <m/>
    <m/>
    <s v="Finalizada"/>
    <d v="2024-08-05T00:00:00"/>
    <d v="2024-12-09T00:00:00"/>
    <d v="2024-12-20T00:00:00"/>
    <m/>
    <n v="1794600"/>
    <n v="0"/>
    <n v="0"/>
    <n v="0"/>
    <m/>
    <m/>
    <s v="Yufrey Hernandez Truque"/>
    <n v="1615140"/>
    <n v="0"/>
    <m/>
    <m/>
    <m/>
    <m/>
    <m/>
    <n v="0"/>
    <n v="0"/>
    <n v="0"/>
    <n v="0"/>
    <n v="0"/>
    <n v="0"/>
    <n v="1615140"/>
    <n v="0"/>
    <n v="0"/>
    <n v="0"/>
    <n v="0"/>
    <m/>
    <m/>
    <m/>
    <n v="0"/>
  </r>
  <r>
    <n v="891900343"/>
    <s v="HOSPITAL DEPARTAMENTAL SAN ANTONIO ROLDANILLO"/>
    <s v="FEV"/>
    <n v="439218"/>
    <s v="FEV439218"/>
    <x v="9"/>
    <d v="2024-08-22T00:00:00"/>
    <d v="2024-12-09T00:00:00"/>
    <n v="179600"/>
    <n v="179600"/>
    <s v="evento"/>
    <s v="Roldanillo"/>
    <s v="URGENCIAS"/>
    <m/>
    <x v="0"/>
    <n v="179600"/>
    <n v="1222550704"/>
    <m/>
    <m/>
    <s v="Finalizada"/>
    <d v="2024-08-22T00:00:00"/>
    <d v="2024-12-09T00:00:00"/>
    <d v="2024-12-20T00:00:00"/>
    <m/>
    <n v="179600"/>
    <n v="0"/>
    <n v="0"/>
    <n v="0"/>
    <m/>
    <m/>
    <s v="Procesos Servidor"/>
    <n v="179600"/>
    <n v="0"/>
    <m/>
    <m/>
    <m/>
    <m/>
    <m/>
    <n v="0"/>
    <n v="0"/>
    <n v="0"/>
    <n v="0"/>
    <n v="0"/>
    <n v="0"/>
    <n v="179600"/>
    <n v="0"/>
    <n v="0"/>
    <n v="0"/>
    <n v="0"/>
    <m/>
    <m/>
    <m/>
    <n v="0"/>
  </r>
  <r>
    <n v="891900343"/>
    <s v="HOSPITAL DEPARTAMENTAL SAN ANTONIO ROLDANILLO"/>
    <s v="FEV"/>
    <n v="481914"/>
    <s v="FEV481914"/>
    <x v="10"/>
    <d v="2024-12-04T00:00:00"/>
    <d v="2024-12-10T00:00:00"/>
    <n v="116680"/>
    <n v="116680"/>
    <s v="evento"/>
    <s v="Roldanillo"/>
    <s v="URGENCIAS"/>
    <m/>
    <x v="0"/>
    <n v="116680"/>
    <n v="1222551227"/>
    <m/>
    <m/>
    <s v="Finalizada"/>
    <d v="2024-12-04T00:00:00"/>
    <d v="2024-12-10T00:00:00"/>
    <d v="2024-12-20T00:00:00"/>
    <m/>
    <n v="116680"/>
    <n v="0"/>
    <n v="0"/>
    <n v="0"/>
    <m/>
    <m/>
    <s v="Procesos Servidor"/>
    <n v="116680"/>
    <n v="0"/>
    <m/>
    <m/>
    <m/>
    <m/>
    <m/>
    <n v="0"/>
    <n v="0"/>
    <n v="0"/>
    <n v="0"/>
    <n v="0"/>
    <n v="0"/>
    <n v="116680"/>
    <n v="0"/>
    <n v="0"/>
    <n v="0"/>
    <n v="0"/>
    <m/>
    <m/>
    <m/>
    <n v="0"/>
  </r>
  <r>
    <n v="891900343"/>
    <s v="HOSPITAL DEPARTAMENTAL SAN ANTONIO ROLDANILLO"/>
    <s v="FEV"/>
    <n v="457130"/>
    <s v="FEV457130"/>
    <x v="11"/>
    <d v="2024-10-03T00:00:00"/>
    <d v="2024-12-09T00:00:00"/>
    <n v="104870"/>
    <n v="104870"/>
    <s v="evento"/>
    <s v="Roldanillo"/>
    <s v="URGENCIAS"/>
    <m/>
    <x v="0"/>
    <n v="104870"/>
    <n v="1222550712"/>
    <m/>
    <m/>
    <s v="Finalizada"/>
    <d v="2024-10-03T00:00:00"/>
    <d v="2024-12-09T00:00:00"/>
    <d v="2024-12-20T00:00:00"/>
    <m/>
    <n v="104870"/>
    <n v="0"/>
    <n v="0"/>
    <n v="0"/>
    <m/>
    <m/>
    <s v="Procesos Servidor"/>
    <n v="104870"/>
    <n v="0"/>
    <m/>
    <m/>
    <m/>
    <m/>
    <m/>
    <n v="0"/>
    <n v="0"/>
    <n v="0"/>
    <n v="0"/>
    <n v="0"/>
    <n v="0"/>
    <n v="104870"/>
    <n v="0"/>
    <n v="0"/>
    <n v="0"/>
    <n v="0"/>
    <m/>
    <m/>
    <m/>
    <n v="0"/>
  </r>
  <r>
    <n v="891900343"/>
    <s v="HOSPITAL DEPARTAMENTAL SAN ANTONIO ROLDANILLO"/>
    <s v="FEV"/>
    <n v="463800"/>
    <s v="FEV463800"/>
    <x v="12"/>
    <d v="2024-10-19T00:00:00"/>
    <d v="2024-12-09T00:00:00"/>
    <n v="90680"/>
    <n v="90680"/>
    <s v="evento"/>
    <s v="Roldanillo"/>
    <s v="URGENCIAS"/>
    <m/>
    <x v="0"/>
    <n v="90680"/>
    <n v="1222550720"/>
    <m/>
    <m/>
    <s v="Finalizada"/>
    <d v="2024-10-19T00:00:00"/>
    <d v="2024-12-09T00:00:00"/>
    <d v="2024-12-20T00:00:00"/>
    <m/>
    <n v="90680"/>
    <n v="0"/>
    <n v="0"/>
    <n v="0"/>
    <m/>
    <m/>
    <s v="Procesos Servidor"/>
    <n v="90680"/>
    <n v="0"/>
    <m/>
    <m/>
    <m/>
    <m/>
    <m/>
    <n v="0"/>
    <n v="0"/>
    <n v="0"/>
    <n v="0"/>
    <n v="0"/>
    <n v="0"/>
    <n v="90680"/>
    <n v="0"/>
    <n v="0"/>
    <n v="0"/>
    <n v="0"/>
    <m/>
    <m/>
    <m/>
    <n v="0"/>
  </r>
  <r>
    <n v="891900343"/>
    <s v="HOSPITAL DEPARTAMENTAL SAN ANTONIO ROLDANILLO"/>
    <s v="FEV"/>
    <n v="441416"/>
    <s v="FEV441416"/>
    <x v="13"/>
    <d v="2024-08-27T00:00:00"/>
    <d v="2024-12-09T00:00:00"/>
    <n v="87670"/>
    <n v="87670"/>
    <s v="evento"/>
    <s v="Roldanillo"/>
    <s v="URGENCIAS"/>
    <m/>
    <x v="0"/>
    <n v="87670"/>
    <n v="1222550705"/>
    <m/>
    <m/>
    <s v="Finalizada"/>
    <d v="2024-08-27T00:00:00"/>
    <d v="2024-12-09T00:00:00"/>
    <d v="2024-12-20T00:00:00"/>
    <m/>
    <n v="87670"/>
    <n v="0"/>
    <n v="0"/>
    <n v="0"/>
    <m/>
    <m/>
    <s v="Procesos Servidor"/>
    <n v="87670"/>
    <n v="0"/>
    <m/>
    <m/>
    <m/>
    <m/>
    <m/>
    <n v="0"/>
    <n v="0"/>
    <n v="0"/>
    <n v="0"/>
    <n v="0"/>
    <n v="0"/>
    <n v="87670"/>
    <n v="0"/>
    <n v="0"/>
    <n v="0"/>
    <n v="0"/>
    <m/>
    <m/>
    <m/>
    <n v="0"/>
  </r>
  <r>
    <n v="891900343"/>
    <s v="HOSPITAL DEPARTAMENTAL SAN ANTONIO ROLDANILLO"/>
    <s v="FEV"/>
    <n v="462047"/>
    <s v="FEV462047"/>
    <x v="14"/>
    <d v="2024-10-15T00:00:00"/>
    <d v="2024-12-09T00:00:00"/>
    <n v="84890"/>
    <n v="84890"/>
    <s v="evento"/>
    <s v="Roldanillo"/>
    <s v="URGENCIAS"/>
    <m/>
    <x v="0"/>
    <n v="84890"/>
    <n v="1222550716"/>
    <m/>
    <m/>
    <s v="Finalizada"/>
    <d v="2024-10-15T00:00:00"/>
    <d v="2024-12-09T00:00:00"/>
    <d v="2024-12-20T00:00:00"/>
    <m/>
    <n v="84890"/>
    <n v="0"/>
    <n v="0"/>
    <n v="0"/>
    <m/>
    <m/>
    <s v="Procesos Servidor"/>
    <n v="84890"/>
    <n v="0"/>
    <m/>
    <m/>
    <m/>
    <m/>
    <m/>
    <n v="0"/>
    <n v="0"/>
    <n v="0"/>
    <n v="0"/>
    <n v="0"/>
    <n v="0"/>
    <n v="84890"/>
    <n v="0"/>
    <n v="0"/>
    <n v="0"/>
    <n v="0"/>
    <m/>
    <m/>
    <m/>
    <n v="0"/>
  </r>
  <r>
    <n v="891900343"/>
    <s v="HOSPITAL DEPARTAMENTAL SAN ANTONIO ROLDANILLO"/>
    <s v="FEV"/>
    <n v="434958"/>
    <s v="FEV434958"/>
    <x v="15"/>
    <d v="2024-08-13T00:00:00"/>
    <d v="2024-12-09T00:00:00"/>
    <n v="44900"/>
    <n v="44900"/>
    <s v="evento"/>
    <s v="Roldanillo"/>
    <s v="Ambulatorio"/>
    <m/>
    <x v="0"/>
    <n v="44900"/>
    <n v="1222550581"/>
    <m/>
    <m/>
    <s v="Finalizada"/>
    <d v="2024-08-13T00:00:00"/>
    <d v="2024-12-09T00:00:00"/>
    <d v="2024-12-19T00:00:00"/>
    <m/>
    <n v="49400"/>
    <n v="0"/>
    <n v="0"/>
    <n v="0"/>
    <m/>
    <m/>
    <s v="Yufrey Hernandez Truque"/>
    <n v="44900"/>
    <n v="0"/>
    <m/>
    <m/>
    <m/>
    <m/>
    <m/>
    <n v="0"/>
    <n v="0"/>
    <n v="0"/>
    <n v="0"/>
    <n v="0"/>
    <n v="0"/>
    <n v="44900"/>
    <n v="0"/>
    <n v="0"/>
    <n v="0"/>
    <n v="0"/>
    <m/>
    <m/>
    <m/>
    <n v="0"/>
  </r>
  <r>
    <n v="891900343"/>
    <s v="HOSPITAL DEPARTAMENTAL SAN ANTONIO ROLDANILLO"/>
    <s v="FEV"/>
    <n v="423297"/>
    <s v="FEV423297"/>
    <x v="16"/>
    <d v="2024-07-19T00:00:00"/>
    <d v="2024-12-09T00:00:00"/>
    <n v="40000"/>
    <n v="40000"/>
    <s v="evento"/>
    <s v="Roldanillo"/>
    <s v="Ambulatorio"/>
    <m/>
    <x v="0"/>
    <n v="40000"/>
    <n v="1222550573"/>
    <m/>
    <m/>
    <s v="Finalizada"/>
    <d v="2024-07-19T00:00:00"/>
    <d v="2024-12-09T00:00:00"/>
    <d v="2024-12-19T00:00:00"/>
    <m/>
    <n v="44500"/>
    <n v="0"/>
    <n v="0"/>
    <n v="0"/>
    <m/>
    <m/>
    <s v="Yufrey Hernandez Truque"/>
    <n v="40000"/>
    <n v="0"/>
    <m/>
    <m/>
    <m/>
    <m/>
    <m/>
    <n v="0"/>
    <n v="0"/>
    <n v="0"/>
    <n v="0"/>
    <n v="0"/>
    <n v="0"/>
    <n v="40000"/>
    <n v="0"/>
    <n v="0"/>
    <n v="0"/>
    <n v="0"/>
    <m/>
    <m/>
    <m/>
    <n v="0"/>
  </r>
  <r>
    <n v="891900343"/>
    <s v="HOSPITAL DEPARTAMENTAL SAN ANTONIO ROLDANILLO"/>
    <s v="FEV"/>
    <n v="429212"/>
    <s v="FEV429212"/>
    <x v="17"/>
    <d v="2024-07-31T00:00:00"/>
    <d v="2024-12-09T00:00:00"/>
    <n v="7400"/>
    <n v="7400"/>
    <s v="evento"/>
    <s v="Roldanillo"/>
    <s v="Ambulatorio"/>
    <m/>
    <x v="0"/>
    <n v="7400"/>
    <n v="136877069"/>
    <m/>
    <m/>
    <s v="Finalizada"/>
    <d v="2024-07-31T00:00:00"/>
    <d v="2024-12-09T00:00:00"/>
    <d v="2024-12-19T00:00:00"/>
    <m/>
    <n v="7400"/>
    <n v="0"/>
    <n v="0"/>
    <n v="0"/>
    <m/>
    <m/>
    <s v="Yufrey Hernandez Truque"/>
    <n v="7400"/>
    <n v="0"/>
    <m/>
    <m/>
    <m/>
    <m/>
    <m/>
    <n v="0"/>
    <n v="0"/>
    <n v="0"/>
    <n v="0"/>
    <n v="0"/>
    <n v="0"/>
    <n v="7400"/>
    <n v="0"/>
    <n v="0"/>
    <n v="0"/>
    <n v="0"/>
    <m/>
    <m/>
    <m/>
    <n v="0"/>
  </r>
  <r>
    <n v="891900343"/>
    <s v="HOSPITAL DEPARTAMENTAL SAN ANTONIO ROLDANILLO"/>
    <s v="FEV"/>
    <n v="451001"/>
    <s v="FEV451001"/>
    <x v="18"/>
    <d v="2024-09-18T00:00:00"/>
    <d v="2024-12-09T00:00:00"/>
    <n v="7400"/>
    <n v="7400"/>
    <s v="evento"/>
    <s v="Roldanillo"/>
    <s v="Ambulatorio"/>
    <m/>
    <x v="0"/>
    <n v="7400"/>
    <n v="136877071"/>
    <m/>
    <m/>
    <s v="Finalizada"/>
    <d v="2024-09-18T00:00:00"/>
    <d v="2024-12-09T00:00:00"/>
    <d v="2024-12-19T00:00:00"/>
    <m/>
    <n v="7400"/>
    <n v="0"/>
    <n v="0"/>
    <n v="0"/>
    <m/>
    <m/>
    <s v="Yufrey Hernandez Truque"/>
    <n v="7400"/>
    <n v="0"/>
    <m/>
    <m/>
    <m/>
    <m/>
    <m/>
    <n v="0"/>
    <n v="0"/>
    <n v="0"/>
    <n v="0"/>
    <n v="0"/>
    <n v="0"/>
    <n v="7400"/>
    <n v="0"/>
    <n v="0"/>
    <n v="0"/>
    <n v="0"/>
    <m/>
    <m/>
    <m/>
    <n v="0"/>
  </r>
  <r>
    <n v="891900343"/>
    <s v="HOSPITAL DEPARTAMENTAL SAN ANTONIO ROLDANILLO"/>
    <s v="FEV"/>
    <n v="464929"/>
    <s v="FEV464929"/>
    <x v="19"/>
    <d v="2024-10-22T00:00:00"/>
    <d v="2024-12-09T00:00:00"/>
    <n v="7400"/>
    <n v="7400"/>
    <s v="evento"/>
    <s v="Roldanillo"/>
    <s v="Ambulatorio"/>
    <m/>
    <x v="0"/>
    <n v="7400"/>
    <n v="136877070"/>
    <m/>
    <m/>
    <s v="Finalizada"/>
    <d v="2024-10-22T00:00:00"/>
    <d v="2024-12-09T00:00:00"/>
    <d v="2024-12-19T00:00:00"/>
    <m/>
    <n v="7400"/>
    <n v="0"/>
    <n v="0"/>
    <n v="0"/>
    <m/>
    <m/>
    <s v="Yufrey Hernandez Truque"/>
    <n v="7400"/>
    <n v="0"/>
    <m/>
    <m/>
    <m/>
    <m/>
    <m/>
    <n v="0"/>
    <n v="0"/>
    <n v="0"/>
    <n v="0"/>
    <n v="0"/>
    <n v="0"/>
    <n v="7400"/>
    <n v="0"/>
    <n v="0"/>
    <n v="0"/>
    <n v="0"/>
    <m/>
    <m/>
    <m/>
    <n v="0"/>
  </r>
  <r>
    <n v="891900343"/>
    <s v="HOSPITAL DEPARTAMENTAL SAN ANTONIO ROLDANILLO"/>
    <s v="FEV"/>
    <n v="434306"/>
    <s v="FEV434306"/>
    <x v="20"/>
    <d v="2024-08-12T00:00:00"/>
    <d v="2024-12-09T00:00:00"/>
    <n v="33800"/>
    <n v="33800"/>
    <s v="evento"/>
    <s v="Roldanillo"/>
    <s v="URGENCIAS"/>
    <m/>
    <x v="0"/>
    <n v="29300"/>
    <n v="1222550583"/>
    <m/>
    <m/>
    <s v="Finalizada"/>
    <d v="2024-08-12T00:00:00"/>
    <d v="2024-12-09T00:00:00"/>
    <d v="2024-12-19T00:00:00"/>
    <m/>
    <n v="33800"/>
    <n v="0"/>
    <n v="0"/>
    <n v="0"/>
    <m/>
    <m/>
    <s v="Yufrey Hernandez Truque"/>
    <n v="29300"/>
    <n v="0"/>
    <m/>
    <m/>
    <m/>
    <m/>
    <m/>
    <n v="0"/>
    <n v="0"/>
    <n v="0"/>
    <n v="0"/>
    <n v="0"/>
    <n v="0"/>
    <n v="33800"/>
    <n v="0"/>
    <n v="0"/>
    <n v="0"/>
    <n v="0"/>
    <m/>
    <m/>
    <m/>
    <n v="0"/>
  </r>
  <r>
    <n v="891900343"/>
    <s v="HOSPITAL DEPARTAMENTAL SAN ANTONIO ROLDANILLO"/>
    <s v="FEV"/>
    <n v="412076"/>
    <s v="FEV412076"/>
    <x v="21"/>
    <d v="2024-06-24T00:00:00"/>
    <d v="2024-12-09T00:00:00"/>
    <n v="121490"/>
    <n v="121490"/>
    <s v="evento"/>
    <s v="Roldanillo"/>
    <s v="URGENCIAS"/>
    <m/>
    <x v="1"/>
    <n v="0"/>
    <m/>
    <m/>
    <m/>
    <s v="Devuelta"/>
    <d v="2024-06-24T00:00:00"/>
    <d v="2024-12-09T00:00:00"/>
    <m/>
    <d v="2024-12-30T00:00:00"/>
    <n v="121490"/>
    <n v="0"/>
    <n v="0"/>
    <n v="121490"/>
    <m/>
    <s v="Se realiza devolucion de la factura no cuenta con autorizacion para los servicios facturados por favor validar con el area encargada."/>
    <m/>
    <n v="0"/>
    <n v="121490"/>
    <s v="DEVOLUCION"/>
    <s v="Se realiza devolucion de la factura no cuenta con autorizacion para los servicios facturados por favor validar con el area encargada."/>
    <s v="AUTORIZACION"/>
    <s v="Atención inicial de urgencias"/>
    <s v="Urgencias"/>
    <n v="0"/>
    <n v="121490"/>
    <n v="0"/>
    <n v="0"/>
    <n v="0"/>
    <n v="0"/>
    <n v="0"/>
    <n v="0"/>
    <n v="0"/>
    <n v="0"/>
    <n v="0"/>
    <m/>
    <m/>
    <m/>
    <n v="0"/>
  </r>
  <r>
    <n v="891900343"/>
    <s v="HOSPITAL DEPARTAMENTAL SAN ANTONIO ROLDANILLO"/>
    <s v="FEV"/>
    <n v="440682"/>
    <s v="FEV440682"/>
    <x v="22"/>
    <d v="2024-08-26T00:00:00"/>
    <d v="2024-12-09T00:00:00"/>
    <n v="212775"/>
    <n v="212775"/>
    <s v="evento"/>
    <s v="Roldanillo"/>
    <s v="URGENCIAS"/>
    <m/>
    <x v="2"/>
    <n v="0"/>
    <m/>
    <m/>
    <m/>
    <s v="Para auditoria de pertinencia"/>
    <d v="2024-08-26T00:00:00"/>
    <d v="2024-12-09T00:00:00"/>
    <m/>
    <m/>
    <n v="212775"/>
    <n v="0"/>
    <n v="0"/>
    <n v="0"/>
    <m/>
    <m/>
    <m/>
    <n v="0"/>
    <n v="0"/>
    <m/>
    <m/>
    <m/>
    <m/>
    <m/>
    <n v="0"/>
    <n v="0"/>
    <n v="0"/>
    <n v="0"/>
    <n v="0"/>
    <n v="0"/>
    <n v="0"/>
    <n v="212775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2" cacheId="11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53">
    <pivotField showAll="0"/>
    <pivotField showAll="0"/>
    <pivotField showAll="0"/>
    <pivotField showAll="0"/>
    <pivotField showAll="0"/>
    <pivotField dataField="1" showAll="0">
      <items count="24">
        <item x="21"/>
        <item x="0"/>
        <item x="1"/>
        <item x="2"/>
        <item x="16"/>
        <item x="5"/>
        <item x="17"/>
        <item x="3"/>
        <item x="8"/>
        <item x="6"/>
        <item x="20"/>
        <item x="15"/>
        <item x="9"/>
        <item x="4"/>
        <item x="22"/>
        <item x="13"/>
        <item x="18"/>
        <item x="11"/>
        <item x="7"/>
        <item x="14"/>
        <item x="12"/>
        <item x="19"/>
        <item x="10"/>
        <item t="default"/>
      </items>
    </pivotField>
    <pivotField numFmtId="14" showAll="0"/>
    <pivotField numFmtId="14" showAll="0"/>
    <pivotField numFmtId="164" showAll="0"/>
    <pivotField dataField="1" numFmtId="164" showAll="0"/>
    <pivotField showAll="0"/>
    <pivotField showAll="0"/>
    <pivotField showAll="0"/>
    <pivotField showAll="0"/>
    <pivotField axis="axisRow" showAll="0">
      <items count="4">
        <item x="1"/>
        <item x="0"/>
        <item x="2"/>
        <item t="default"/>
      </items>
    </pivotField>
    <pivotField numFmtId="164" showAll="0"/>
    <pivotField showAll="0"/>
    <pivotField showAll="0"/>
    <pivotField showAll="0"/>
    <pivotField showAll="0"/>
    <pivotField numFmtId="14" showAll="0"/>
    <pivotField numFmtId="14" showAll="0"/>
    <pivotField showAll="0"/>
    <pivotField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  <pivotField numFmtId="44" showAll="0"/>
    <pivotField showAll="0"/>
    <pivotField showAll="0"/>
    <pivotField showAll="0"/>
    <pivotField showAll="0"/>
    <pivotField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showAll="0"/>
    <pivotField showAll="0"/>
    <pivotField showAll="0"/>
    <pivotField numFmtId="44" showAll="0"/>
  </pivotFields>
  <rowFields count="1">
    <field x="14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25"/>
  <sheetViews>
    <sheetView showGridLines="0" zoomScale="120" zoomScaleNormal="120" workbookViewId="0">
      <selection activeCell="D1" sqref="D1"/>
    </sheetView>
  </sheetViews>
  <sheetFormatPr baseColWidth="10" defaultRowHeight="14.5" x14ac:dyDescent="0.35"/>
  <cols>
    <col min="1" max="1" width="10.90625" style="10"/>
    <col min="2" max="2" width="13.453125" style="10" customWidth="1"/>
    <col min="3" max="3" width="9" style="10" customWidth="1"/>
    <col min="4" max="4" width="8.81640625" style="10" customWidth="1"/>
    <col min="5" max="5" width="10.1796875" style="10" customWidth="1"/>
    <col min="6" max="6" width="14.7265625" style="10" customWidth="1"/>
    <col min="7" max="7" width="9.26953125" style="10" customWidth="1"/>
    <col min="8" max="8" width="9.81640625" style="10" customWidth="1"/>
    <col min="9" max="9" width="15.7265625" style="10" bestFit="1" customWidth="1"/>
    <col min="10" max="10" width="11.453125" style="10" customWidth="1"/>
    <col min="11" max="11" width="15.1796875" style="10" customWidth="1"/>
    <col min="12" max="16384" width="10.90625" style="10"/>
  </cols>
  <sheetData>
    <row r="1" spans="1:12" s="7" customFormat="1" ht="15" thickBot="1" x14ac:dyDescent="0.4">
      <c r="A1" s="6" t="s">
        <v>6</v>
      </c>
      <c r="B1" s="6" t="s">
        <v>8</v>
      </c>
      <c r="C1" s="6" t="s">
        <v>0</v>
      </c>
      <c r="D1" s="6" t="s">
        <v>1</v>
      </c>
      <c r="E1" s="6" t="s">
        <v>2</v>
      </c>
      <c r="F1" s="6" t="s">
        <v>3</v>
      </c>
      <c r="G1" s="6" t="s">
        <v>4</v>
      </c>
      <c r="H1" s="6" t="s">
        <v>5</v>
      </c>
      <c r="I1" s="6" t="s">
        <v>7</v>
      </c>
      <c r="J1" s="6" t="s">
        <v>9</v>
      </c>
      <c r="K1" s="6" t="s">
        <v>10</v>
      </c>
      <c r="L1" s="6" t="s">
        <v>11</v>
      </c>
    </row>
    <row r="2" spans="1:12" ht="15" thickBot="1" x14ac:dyDescent="0.4">
      <c r="A2" s="8">
        <v>891900343</v>
      </c>
      <c r="B2" s="8" t="s">
        <v>15</v>
      </c>
      <c r="C2" s="8" t="s">
        <v>14</v>
      </c>
      <c r="D2" s="2">
        <v>412076</v>
      </c>
      <c r="E2" s="3">
        <v>45467</v>
      </c>
      <c r="F2" s="3">
        <v>45635</v>
      </c>
      <c r="G2" s="4">
        <v>121490</v>
      </c>
      <c r="H2" s="5">
        <v>121490</v>
      </c>
      <c r="I2" s="9" t="s">
        <v>12</v>
      </c>
      <c r="J2" s="1" t="s">
        <v>13</v>
      </c>
      <c r="K2" s="9" t="s">
        <v>16</v>
      </c>
      <c r="L2" s="1"/>
    </row>
    <row r="3" spans="1:12" ht="15" thickBot="1" x14ac:dyDescent="0.4">
      <c r="A3" s="8">
        <v>891900343</v>
      </c>
      <c r="B3" s="8" t="s">
        <v>15</v>
      </c>
      <c r="C3" s="8" t="s">
        <v>14</v>
      </c>
      <c r="D3" s="2">
        <v>413292</v>
      </c>
      <c r="E3" s="3">
        <v>45469</v>
      </c>
      <c r="F3" s="3">
        <v>45635</v>
      </c>
      <c r="G3" s="4">
        <v>222930</v>
      </c>
      <c r="H3" s="5">
        <v>153280</v>
      </c>
      <c r="I3" s="9" t="s">
        <v>12</v>
      </c>
      <c r="J3" s="1" t="s">
        <v>13</v>
      </c>
      <c r="K3" s="9" t="s">
        <v>16</v>
      </c>
      <c r="L3" s="1"/>
    </row>
    <row r="4" spans="1:12" ht="15" thickBot="1" x14ac:dyDescent="0.4">
      <c r="A4" s="8">
        <v>891900343</v>
      </c>
      <c r="B4" s="8" t="s">
        <v>15</v>
      </c>
      <c r="C4" s="8" t="s">
        <v>14</v>
      </c>
      <c r="D4" s="2">
        <v>414549</v>
      </c>
      <c r="E4" s="3">
        <v>45472</v>
      </c>
      <c r="F4" s="3">
        <v>45635</v>
      </c>
      <c r="G4" s="4">
        <v>232890</v>
      </c>
      <c r="H4" s="5">
        <v>232890</v>
      </c>
      <c r="I4" s="9" t="s">
        <v>12</v>
      </c>
      <c r="J4" s="1" t="s">
        <v>13</v>
      </c>
      <c r="K4" s="9" t="s">
        <v>16</v>
      </c>
      <c r="L4" s="8"/>
    </row>
    <row r="5" spans="1:12" ht="15" thickBot="1" x14ac:dyDescent="0.4">
      <c r="A5" s="8">
        <v>891900343</v>
      </c>
      <c r="B5" s="8" t="s">
        <v>15</v>
      </c>
      <c r="C5" s="8" t="s">
        <v>14</v>
      </c>
      <c r="D5" s="2">
        <v>420542</v>
      </c>
      <c r="E5" s="3">
        <v>45485</v>
      </c>
      <c r="F5" s="3">
        <v>45635</v>
      </c>
      <c r="G5" s="4">
        <v>144860</v>
      </c>
      <c r="H5" s="5">
        <v>144860</v>
      </c>
      <c r="I5" s="9" t="s">
        <v>12</v>
      </c>
      <c r="J5" s="1" t="s">
        <v>13</v>
      </c>
      <c r="K5" s="9" t="s">
        <v>16</v>
      </c>
      <c r="L5" s="8"/>
    </row>
    <row r="6" spans="1:12" ht="15" thickBot="1" x14ac:dyDescent="0.4">
      <c r="A6" s="8">
        <v>891900343</v>
      </c>
      <c r="B6" s="8" t="s">
        <v>15</v>
      </c>
      <c r="C6" s="8" t="s">
        <v>14</v>
      </c>
      <c r="D6" s="2">
        <v>423297</v>
      </c>
      <c r="E6" s="3">
        <v>45492</v>
      </c>
      <c r="F6" s="3">
        <v>45635</v>
      </c>
      <c r="G6" s="4">
        <v>40000</v>
      </c>
      <c r="H6" s="5">
        <v>40000</v>
      </c>
      <c r="I6" s="9" t="s">
        <v>12</v>
      </c>
      <c r="J6" s="1" t="s">
        <v>13</v>
      </c>
      <c r="K6" s="9" t="s">
        <v>17</v>
      </c>
      <c r="L6" s="8"/>
    </row>
    <row r="7" spans="1:12" ht="15" thickBot="1" x14ac:dyDescent="0.4">
      <c r="A7" s="8">
        <v>891900343</v>
      </c>
      <c r="B7" s="8" t="s">
        <v>15</v>
      </c>
      <c r="C7" s="8" t="s">
        <v>14</v>
      </c>
      <c r="D7" s="2">
        <v>427946</v>
      </c>
      <c r="E7" s="3">
        <v>45502</v>
      </c>
      <c r="F7" s="3">
        <v>45635</v>
      </c>
      <c r="G7" s="4">
        <v>241090</v>
      </c>
      <c r="H7" s="5">
        <v>241090</v>
      </c>
      <c r="I7" s="9" t="s">
        <v>12</v>
      </c>
      <c r="J7" s="1" t="s">
        <v>13</v>
      </c>
      <c r="K7" s="9" t="s">
        <v>18</v>
      </c>
      <c r="L7" s="8"/>
    </row>
    <row r="8" spans="1:12" ht="15" thickBot="1" x14ac:dyDescent="0.4">
      <c r="A8" s="8">
        <v>891900343</v>
      </c>
      <c r="B8" s="8" t="s">
        <v>15</v>
      </c>
      <c r="C8" s="8" t="s">
        <v>14</v>
      </c>
      <c r="D8" s="2">
        <v>429212</v>
      </c>
      <c r="E8" s="3">
        <v>45504</v>
      </c>
      <c r="F8" s="3">
        <v>45635</v>
      </c>
      <c r="G8" s="4">
        <v>7400</v>
      </c>
      <c r="H8" s="5">
        <v>7400</v>
      </c>
      <c r="I8" s="9" t="s">
        <v>12</v>
      </c>
      <c r="J8" s="1" t="s">
        <v>13</v>
      </c>
      <c r="K8" s="9" t="s">
        <v>17</v>
      </c>
      <c r="L8" s="8"/>
    </row>
    <row r="9" spans="1:12" ht="15" thickBot="1" x14ac:dyDescent="0.4">
      <c r="A9" s="8">
        <v>891900343</v>
      </c>
      <c r="B9" s="8" t="s">
        <v>15</v>
      </c>
      <c r="C9" s="8" t="s">
        <v>14</v>
      </c>
      <c r="D9" s="2">
        <v>430708</v>
      </c>
      <c r="E9" s="3">
        <v>45507</v>
      </c>
      <c r="F9" s="3">
        <v>45635</v>
      </c>
      <c r="G9" s="4">
        <v>385950</v>
      </c>
      <c r="H9" s="5">
        <v>385950</v>
      </c>
      <c r="I9" s="9" t="s">
        <v>12</v>
      </c>
      <c r="J9" s="1" t="s">
        <v>13</v>
      </c>
      <c r="K9" s="9" t="s">
        <v>16</v>
      </c>
      <c r="L9" s="8"/>
    </row>
    <row r="10" spans="1:12" ht="15" thickBot="1" x14ac:dyDescent="0.4">
      <c r="A10" s="8">
        <v>891900343</v>
      </c>
      <c r="B10" s="8" t="s">
        <v>15</v>
      </c>
      <c r="C10" s="8" t="s">
        <v>14</v>
      </c>
      <c r="D10" s="2">
        <v>431201</v>
      </c>
      <c r="E10" s="3">
        <v>45509</v>
      </c>
      <c r="F10" s="3">
        <v>45635</v>
      </c>
      <c r="G10" s="4">
        <v>1615140</v>
      </c>
      <c r="H10" s="5">
        <v>1615140</v>
      </c>
      <c r="I10" s="9" t="s">
        <v>12</v>
      </c>
      <c r="J10" s="1" t="s">
        <v>13</v>
      </c>
      <c r="K10" s="9" t="s">
        <v>17</v>
      </c>
      <c r="L10" s="8"/>
    </row>
    <row r="11" spans="1:12" ht="15" thickBot="1" x14ac:dyDescent="0.4">
      <c r="A11" s="8">
        <v>891900343</v>
      </c>
      <c r="B11" s="8" t="s">
        <v>15</v>
      </c>
      <c r="C11" s="8" t="s">
        <v>14</v>
      </c>
      <c r="D11" s="2">
        <v>431671</v>
      </c>
      <c r="E11" s="3">
        <v>45510</v>
      </c>
      <c r="F11" s="3">
        <v>45635</v>
      </c>
      <c r="G11" s="4">
        <v>241060</v>
      </c>
      <c r="H11" s="5">
        <v>241060</v>
      </c>
      <c r="I11" s="9" t="s">
        <v>12</v>
      </c>
      <c r="J11" s="1" t="s">
        <v>13</v>
      </c>
      <c r="K11" s="9" t="s">
        <v>16</v>
      </c>
      <c r="L11" s="8"/>
    </row>
    <row r="12" spans="1:12" ht="15" thickBot="1" x14ac:dyDescent="0.4">
      <c r="A12" s="8">
        <v>891900343</v>
      </c>
      <c r="B12" s="8" t="s">
        <v>15</v>
      </c>
      <c r="C12" s="8" t="s">
        <v>14</v>
      </c>
      <c r="D12" s="2">
        <v>434306</v>
      </c>
      <c r="E12" s="3">
        <v>45516</v>
      </c>
      <c r="F12" s="3">
        <v>45635</v>
      </c>
      <c r="G12" s="4">
        <v>33800</v>
      </c>
      <c r="H12" s="5">
        <v>33800</v>
      </c>
      <c r="I12" s="9" t="s">
        <v>12</v>
      </c>
      <c r="J12" s="1" t="s">
        <v>13</v>
      </c>
      <c r="K12" s="9" t="s">
        <v>16</v>
      </c>
      <c r="L12" s="8"/>
    </row>
    <row r="13" spans="1:12" ht="15" thickBot="1" x14ac:dyDescent="0.4">
      <c r="A13" s="8">
        <v>891900343</v>
      </c>
      <c r="B13" s="8" t="s">
        <v>15</v>
      </c>
      <c r="C13" s="8" t="s">
        <v>14</v>
      </c>
      <c r="D13" s="2">
        <v>434958</v>
      </c>
      <c r="E13" s="3">
        <v>45517</v>
      </c>
      <c r="F13" s="3">
        <v>45635</v>
      </c>
      <c r="G13" s="4">
        <v>44900</v>
      </c>
      <c r="H13" s="5">
        <v>44900</v>
      </c>
      <c r="I13" s="9" t="s">
        <v>12</v>
      </c>
      <c r="J13" s="1" t="s">
        <v>13</v>
      </c>
      <c r="K13" s="9" t="s">
        <v>17</v>
      </c>
      <c r="L13" s="8"/>
    </row>
    <row r="14" spans="1:12" ht="15" thickBot="1" x14ac:dyDescent="0.4">
      <c r="A14" s="8">
        <v>891900343</v>
      </c>
      <c r="B14" s="8" t="s">
        <v>15</v>
      </c>
      <c r="C14" s="8" t="s">
        <v>14</v>
      </c>
      <c r="D14" s="2">
        <v>439218</v>
      </c>
      <c r="E14" s="3">
        <v>45526</v>
      </c>
      <c r="F14" s="3">
        <v>45635</v>
      </c>
      <c r="G14" s="4">
        <v>179600</v>
      </c>
      <c r="H14" s="5">
        <v>179600</v>
      </c>
      <c r="I14" s="9" t="s">
        <v>12</v>
      </c>
      <c r="J14" s="1" t="s">
        <v>13</v>
      </c>
      <c r="K14" s="9" t="s">
        <v>16</v>
      </c>
      <c r="L14" s="8"/>
    </row>
    <row r="15" spans="1:12" ht="15" thickBot="1" x14ac:dyDescent="0.4">
      <c r="A15" s="8">
        <v>891900343</v>
      </c>
      <c r="B15" s="8" t="s">
        <v>15</v>
      </c>
      <c r="C15" s="8" t="s">
        <v>14</v>
      </c>
      <c r="D15" s="2">
        <v>439894</v>
      </c>
      <c r="E15" s="3">
        <v>45529</v>
      </c>
      <c r="F15" s="3">
        <v>45635</v>
      </c>
      <c r="G15" s="4">
        <v>322670</v>
      </c>
      <c r="H15" s="5">
        <v>322670</v>
      </c>
      <c r="I15" s="9" t="s">
        <v>12</v>
      </c>
      <c r="J15" s="1" t="s">
        <v>13</v>
      </c>
      <c r="K15" s="9" t="s">
        <v>16</v>
      </c>
      <c r="L15" s="8"/>
    </row>
    <row r="16" spans="1:12" ht="15" thickBot="1" x14ac:dyDescent="0.4">
      <c r="A16" s="8">
        <v>891900343</v>
      </c>
      <c r="B16" s="8" t="s">
        <v>15</v>
      </c>
      <c r="C16" s="8" t="s">
        <v>14</v>
      </c>
      <c r="D16" s="2">
        <v>440682</v>
      </c>
      <c r="E16" s="3">
        <v>45530</v>
      </c>
      <c r="F16" s="3">
        <v>45635</v>
      </c>
      <c r="G16" s="4">
        <v>212775</v>
      </c>
      <c r="H16" s="5">
        <v>212775</v>
      </c>
      <c r="I16" s="9" t="s">
        <v>12</v>
      </c>
      <c r="J16" s="1" t="s">
        <v>13</v>
      </c>
      <c r="K16" s="9" t="s">
        <v>16</v>
      </c>
      <c r="L16" s="8"/>
    </row>
    <row r="17" spans="1:12" ht="15" thickBot="1" x14ac:dyDescent="0.4">
      <c r="A17" s="8">
        <v>891900343</v>
      </c>
      <c r="B17" s="8" t="s">
        <v>15</v>
      </c>
      <c r="C17" s="8" t="s">
        <v>14</v>
      </c>
      <c r="D17" s="2">
        <v>441416</v>
      </c>
      <c r="E17" s="3">
        <v>45531</v>
      </c>
      <c r="F17" s="3">
        <v>45635</v>
      </c>
      <c r="G17" s="4">
        <v>87670</v>
      </c>
      <c r="H17" s="5">
        <v>87670</v>
      </c>
      <c r="I17" s="9" t="s">
        <v>12</v>
      </c>
      <c r="J17" s="1" t="s">
        <v>13</v>
      </c>
      <c r="K17" s="9" t="s">
        <v>19</v>
      </c>
      <c r="L17" s="8"/>
    </row>
    <row r="18" spans="1:12" ht="15" thickBot="1" x14ac:dyDescent="0.4">
      <c r="A18" s="8">
        <v>891900343</v>
      </c>
      <c r="B18" s="8" t="s">
        <v>15</v>
      </c>
      <c r="C18" s="8" t="s">
        <v>14</v>
      </c>
      <c r="D18" s="2">
        <v>451001</v>
      </c>
      <c r="E18" s="3">
        <v>45553</v>
      </c>
      <c r="F18" s="3">
        <v>45635</v>
      </c>
      <c r="G18" s="4">
        <v>7400</v>
      </c>
      <c r="H18" s="5">
        <v>7400</v>
      </c>
      <c r="I18" s="9" t="s">
        <v>12</v>
      </c>
      <c r="J18" s="1" t="s">
        <v>13</v>
      </c>
      <c r="K18" s="9" t="s">
        <v>17</v>
      </c>
      <c r="L18" s="8"/>
    </row>
    <row r="19" spans="1:12" ht="15" thickBot="1" x14ac:dyDescent="0.4">
      <c r="A19" s="8">
        <v>891900343</v>
      </c>
      <c r="B19" s="8" t="s">
        <v>15</v>
      </c>
      <c r="C19" s="8" t="s">
        <v>14</v>
      </c>
      <c r="D19" s="2">
        <v>457130</v>
      </c>
      <c r="E19" s="3">
        <v>45568</v>
      </c>
      <c r="F19" s="3">
        <v>45635</v>
      </c>
      <c r="G19" s="4">
        <v>104870</v>
      </c>
      <c r="H19" s="5">
        <v>104870</v>
      </c>
      <c r="I19" s="9" t="s">
        <v>12</v>
      </c>
      <c r="J19" s="1" t="s">
        <v>13</v>
      </c>
      <c r="K19" s="9" t="s">
        <v>16</v>
      </c>
      <c r="L19" s="8"/>
    </row>
    <row r="20" spans="1:12" ht="15" thickBot="1" x14ac:dyDescent="0.4">
      <c r="A20" s="8">
        <v>891900343</v>
      </c>
      <c r="B20" s="8" t="s">
        <v>15</v>
      </c>
      <c r="C20" s="8" t="s">
        <v>14</v>
      </c>
      <c r="D20" s="2">
        <v>458124</v>
      </c>
      <c r="E20" s="3">
        <v>45569</v>
      </c>
      <c r="F20" s="3">
        <v>45635</v>
      </c>
      <c r="G20" s="4">
        <v>212210</v>
      </c>
      <c r="H20" s="5">
        <v>212210</v>
      </c>
      <c r="I20" s="9" t="s">
        <v>12</v>
      </c>
      <c r="J20" s="1" t="s">
        <v>13</v>
      </c>
      <c r="K20" s="9" t="s">
        <v>16</v>
      </c>
      <c r="L20" s="8"/>
    </row>
    <row r="21" spans="1:12" ht="15" thickBot="1" x14ac:dyDescent="0.4">
      <c r="A21" s="8">
        <v>891900343</v>
      </c>
      <c r="B21" s="8" t="s">
        <v>15</v>
      </c>
      <c r="C21" s="8" t="s">
        <v>14</v>
      </c>
      <c r="D21" s="2">
        <v>462047</v>
      </c>
      <c r="E21" s="3">
        <v>45580</v>
      </c>
      <c r="F21" s="3">
        <v>45635</v>
      </c>
      <c r="G21" s="4">
        <v>84890</v>
      </c>
      <c r="H21" s="5">
        <v>84890</v>
      </c>
      <c r="I21" s="9" t="s">
        <v>12</v>
      </c>
      <c r="J21" s="1" t="s">
        <v>13</v>
      </c>
      <c r="K21" s="9" t="s">
        <v>16</v>
      </c>
      <c r="L21" s="8"/>
    </row>
    <row r="22" spans="1:12" ht="15" thickBot="1" x14ac:dyDescent="0.4">
      <c r="A22" s="8">
        <v>891900343</v>
      </c>
      <c r="B22" s="8" t="s">
        <v>15</v>
      </c>
      <c r="C22" s="8" t="s">
        <v>14</v>
      </c>
      <c r="D22" s="2">
        <v>463800</v>
      </c>
      <c r="E22" s="3">
        <v>45584</v>
      </c>
      <c r="F22" s="3">
        <v>45635</v>
      </c>
      <c r="G22" s="4">
        <v>90680</v>
      </c>
      <c r="H22" s="5">
        <v>90680</v>
      </c>
      <c r="I22" s="9" t="s">
        <v>12</v>
      </c>
      <c r="J22" s="1" t="s">
        <v>13</v>
      </c>
      <c r="K22" s="9" t="s">
        <v>16</v>
      </c>
      <c r="L22" s="8"/>
    </row>
    <row r="23" spans="1:12" ht="15" thickBot="1" x14ac:dyDescent="0.4">
      <c r="A23" s="8">
        <v>891900343</v>
      </c>
      <c r="B23" s="8" t="s">
        <v>15</v>
      </c>
      <c r="C23" s="8" t="s">
        <v>14</v>
      </c>
      <c r="D23" s="2">
        <v>464929</v>
      </c>
      <c r="E23" s="3">
        <v>45587</v>
      </c>
      <c r="F23" s="3">
        <v>45635</v>
      </c>
      <c r="G23" s="4">
        <v>7400</v>
      </c>
      <c r="H23" s="5">
        <v>7400</v>
      </c>
      <c r="I23" s="9" t="s">
        <v>12</v>
      </c>
      <c r="J23" s="1" t="s">
        <v>13</v>
      </c>
      <c r="K23" s="9" t="s">
        <v>17</v>
      </c>
      <c r="L23" s="8"/>
    </row>
    <row r="24" spans="1:12" ht="15" thickBot="1" x14ac:dyDescent="0.4">
      <c r="A24" s="8">
        <v>891900343</v>
      </c>
      <c r="B24" s="8" t="s">
        <v>15</v>
      </c>
      <c r="C24" s="8" t="s">
        <v>14</v>
      </c>
      <c r="D24" s="2">
        <v>481914</v>
      </c>
      <c r="E24" s="3">
        <v>45630</v>
      </c>
      <c r="F24" s="3">
        <v>45636</v>
      </c>
      <c r="G24" s="4">
        <v>116680</v>
      </c>
      <c r="H24" s="5">
        <v>116680</v>
      </c>
      <c r="I24" s="9" t="s">
        <v>12</v>
      </c>
      <c r="J24" s="1" t="s">
        <v>13</v>
      </c>
      <c r="K24" s="9" t="s">
        <v>16</v>
      </c>
      <c r="L24" s="8"/>
    </row>
    <row r="25" spans="1:12" x14ac:dyDescent="0.35">
      <c r="H25" s="10">
        <f>SUM(H2:H24)</f>
        <v>4688705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4.5" x14ac:dyDescent="0.35"/>
  <cols>
    <col min="1" max="1" width="38.08984375" customWidth="1"/>
    <col min="2" max="2" width="14.81640625" customWidth="1"/>
    <col min="3" max="3" width="22.90625" bestFit="1" customWidth="1"/>
  </cols>
  <sheetData>
    <row r="3" spans="1:3" x14ac:dyDescent="0.35">
      <c r="A3" s="29" t="s">
        <v>109</v>
      </c>
      <c r="B3" t="s">
        <v>111</v>
      </c>
      <c r="C3" t="s">
        <v>112</v>
      </c>
    </row>
    <row r="4" spans="1:3" x14ac:dyDescent="0.35">
      <c r="A4" s="30" t="s">
        <v>100</v>
      </c>
      <c r="B4" s="31">
        <v>1</v>
      </c>
      <c r="C4" s="31">
        <v>121490</v>
      </c>
    </row>
    <row r="5" spans="1:3" x14ac:dyDescent="0.35">
      <c r="A5" s="30" t="s">
        <v>56</v>
      </c>
      <c r="B5" s="31">
        <v>21</v>
      </c>
      <c r="C5" s="31">
        <v>4354440</v>
      </c>
    </row>
    <row r="6" spans="1:3" x14ac:dyDescent="0.35">
      <c r="A6" s="30" t="s">
        <v>107</v>
      </c>
      <c r="B6" s="31">
        <v>1</v>
      </c>
      <c r="C6" s="31">
        <v>212775</v>
      </c>
    </row>
    <row r="7" spans="1:3" x14ac:dyDescent="0.35">
      <c r="A7" s="30" t="s">
        <v>110</v>
      </c>
      <c r="B7" s="31">
        <v>23</v>
      </c>
      <c r="C7" s="31">
        <v>4688705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25"/>
  <sheetViews>
    <sheetView showGridLines="0" tabSelected="1" workbookViewId="0">
      <pane ySplit="2" topLeftCell="A3" activePane="bottomLeft" state="frozen"/>
      <selection pane="bottomLeft" activeCell="I7" sqref="I7"/>
    </sheetView>
  </sheetViews>
  <sheetFormatPr baseColWidth="10" defaultRowHeight="14.5" x14ac:dyDescent="0.35"/>
  <sheetData>
    <row r="1" spans="1:44" s="26" customFormat="1" ht="10" x14ac:dyDescent="0.35">
      <c r="I1" s="27">
        <f>+SUBTOTAL(9,I3:I2228)</f>
        <v>4758355</v>
      </c>
      <c r="J1" s="27">
        <f>+SUBTOTAL(9,J3:J2228)</f>
        <v>4688705</v>
      </c>
      <c r="K1" s="28">
        <f>+J1-SUM(AD1:AL1)</f>
        <v>0</v>
      </c>
      <c r="O1" s="27">
        <f>+SUBTOTAL(9,O3:O2228)</f>
        <v>4419590</v>
      </c>
      <c r="X1" s="27">
        <f>+SUBTOTAL(9,X3:X2228)</f>
        <v>121490</v>
      </c>
      <c r="AD1" s="27">
        <f t="shared" ref="AD1:AN1" si="0">+SUBTOTAL(9,AD3:AD2228)</f>
        <v>0</v>
      </c>
      <c r="AE1" s="27">
        <f t="shared" si="0"/>
        <v>121490</v>
      </c>
      <c r="AF1" s="27">
        <f t="shared" si="0"/>
        <v>0</v>
      </c>
      <c r="AG1" s="27">
        <f t="shared" si="0"/>
        <v>0</v>
      </c>
      <c r="AH1" s="27">
        <f t="shared" si="0"/>
        <v>0</v>
      </c>
      <c r="AI1" s="27">
        <f t="shared" si="0"/>
        <v>0</v>
      </c>
      <c r="AJ1" s="27">
        <f t="shared" si="0"/>
        <v>4354440</v>
      </c>
      <c r="AK1" s="27">
        <f t="shared" si="0"/>
        <v>212775</v>
      </c>
      <c r="AL1" s="27">
        <f t="shared" si="0"/>
        <v>0</v>
      </c>
      <c r="AM1" s="27">
        <f t="shared" si="0"/>
        <v>0</v>
      </c>
      <c r="AN1" s="27">
        <f t="shared" si="0"/>
        <v>0</v>
      </c>
    </row>
    <row r="2" spans="1:44" ht="30" x14ac:dyDescent="0.35">
      <c r="A2" s="11" t="s">
        <v>6</v>
      </c>
      <c r="B2" s="11" t="s">
        <v>8</v>
      </c>
      <c r="C2" s="11" t="s">
        <v>0</v>
      </c>
      <c r="D2" s="11" t="s">
        <v>1</v>
      </c>
      <c r="E2" s="11" t="s">
        <v>20</v>
      </c>
      <c r="F2" s="11" t="s">
        <v>21</v>
      </c>
      <c r="G2" s="11" t="s">
        <v>2</v>
      </c>
      <c r="H2" s="11" t="s">
        <v>3</v>
      </c>
      <c r="I2" s="12" t="s">
        <v>4</v>
      </c>
      <c r="J2" s="12" t="s">
        <v>5</v>
      </c>
      <c r="K2" s="11" t="s">
        <v>7</v>
      </c>
      <c r="L2" s="11" t="s">
        <v>9</v>
      </c>
      <c r="M2" s="11" t="s">
        <v>10</v>
      </c>
      <c r="N2" s="13" t="s">
        <v>22</v>
      </c>
      <c r="O2" s="14" t="s">
        <v>23</v>
      </c>
      <c r="P2" s="13" t="s">
        <v>24</v>
      </c>
      <c r="Q2" s="15" t="s">
        <v>25</v>
      </c>
      <c r="R2" s="15" t="s">
        <v>26</v>
      </c>
      <c r="S2" s="16" t="s">
        <v>27</v>
      </c>
      <c r="T2" s="16" t="s">
        <v>28</v>
      </c>
      <c r="U2" s="16" t="s">
        <v>29</v>
      </c>
      <c r="V2" s="16" t="s">
        <v>30</v>
      </c>
      <c r="W2" s="16" t="s">
        <v>31</v>
      </c>
      <c r="X2" s="17" t="s">
        <v>35</v>
      </c>
      <c r="Y2" s="17" t="s">
        <v>36</v>
      </c>
      <c r="Z2" s="17" t="s">
        <v>37</v>
      </c>
      <c r="AA2" s="17" t="s">
        <v>38</v>
      </c>
      <c r="AB2" s="17" t="s">
        <v>39</v>
      </c>
      <c r="AC2" s="17" t="s">
        <v>40</v>
      </c>
      <c r="AD2" s="18" t="s">
        <v>41</v>
      </c>
      <c r="AE2" s="18" t="s">
        <v>42</v>
      </c>
      <c r="AF2" s="18" t="s">
        <v>43</v>
      </c>
      <c r="AG2" s="18" t="s">
        <v>33</v>
      </c>
      <c r="AH2" s="18" t="s">
        <v>44</v>
      </c>
      <c r="AI2" s="18" t="s">
        <v>32</v>
      </c>
      <c r="AJ2" s="18" t="s">
        <v>45</v>
      </c>
      <c r="AK2" s="18" t="s">
        <v>46</v>
      </c>
      <c r="AL2" s="18" t="s">
        <v>47</v>
      </c>
      <c r="AM2" s="19" t="s">
        <v>48</v>
      </c>
      <c r="AN2" s="19" t="s">
        <v>49</v>
      </c>
      <c r="AO2" s="19" t="s">
        <v>50</v>
      </c>
      <c r="AP2" s="19" t="s">
        <v>51</v>
      </c>
      <c r="AQ2" s="19" t="s">
        <v>52</v>
      </c>
      <c r="AR2" s="19" t="s">
        <v>53</v>
      </c>
    </row>
    <row r="3" spans="1:44" x14ac:dyDescent="0.35">
      <c r="A3" s="20">
        <v>891900343</v>
      </c>
      <c r="B3" s="20" t="s">
        <v>15</v>
      </c>
      <c r="C3" s="20" t="s">
        <v>14</v>
      </c>
      <c r="D3" s="20">
        <v>413292</v>
      </c>
      <c r="E3" s="20" t="s">
        <v>54</v>
      </c>
      <c r="F3" s="20" t="s">
        <v>55</v>
      </c>
      <c r="G3" s="21">
        <v>45469</v>
      </c>
      <c r="H3" s="21">
        <v>45635</v>
      </c>
      <c r="I3" s="22">
        <v>222930</v>
      </c>
      <c r="J3" s="22">
        <v>153280</v>
      </c>
      <c r="K3" s="23" t="s">
        <v>12</v>
      </c>
      <c r="L3" s="24" t="s">
        <v>13</v>
      </c>
      <c r="M3" s="23" t="s">
        <v>16</v>
      </c>
      <c r="N3" s="20" t="s">
        <v>56</v>
      </c>
      <c r="O3" s="22">
        <v>222930</v>
      </c>
      <c r="P3" s="20">
        <v>1222556534</v>
      </c>
      <c r="Q3" s="20"/>
      <c r="R3" s="20"/>
      <c r="S3" s="20" t="s">
        <v>57</v>
      </c>
      <c r="T3" s="21">
        <v>45469</v>
      </c>
      <c r="U3" s="21">
        <v>45635</v>
      </c>
      <c r="V3" s="21">
        <v>45656</v>
      </c>
      <c r="W3" s="21"/>
      <c r="X3" s="25">
        <v>0</v>
      </c>
      <c r="Y3" s="20"/>
      <c r="Z3" s="20"/>
      <c r="AA3" s="20"/>
      <c r="AB3" s="20"/>
      <c r="AC3" s="20"/>
      <c r="AD3" s="25">
        <v>0</v>
      </c>
      <c r="AE3" s="25">
        <v>0</v>
      </c>
      <c r="AF3" s="25">
        <v>0</v>
      </c>
      <c r="AG3" s="25">
        <v>0</v>
      </c>
      <c r="AH3" s="25">
        <v>0</v>
      </c>
      <c r="AI3" s="25">
        <v>0</v>
      </c>
      <c r="AJ3" s="25">
        <v>153280</v>
      </c>
      <c r="AK3" s="25">
        <v>0</v>
      </c>
      <c r="AL3" s="25">
        <v>0</v>
      </c>
      <c r="AM3" s="25">
        <v>0</v>
      </c>
      <c r="AN3" s="25">
        <v>0</v>
      </c>
      <c r="AO3" s="20"/>
      <c r="AP3" s="20"/>
      <c r="AQ3" s="20"/>
      <c r="AR3" s="25">
        <v>0</v>
      </c>
    </row>
    <row r="4" spans="1:44" x14ac:dyDescent="0.35">
      <c r="A4" s="20">
        <v>891900343</v>
      </c>
      <c r="B4" s="20" t="s">
        <v>15</v>
      </c>
      <c r="C4" s="20" t="s">
        <v>14</v>
      </c>
      <c r="D4" s="20">
        <v>414549</v>
      </c>
      <c r="E4" s="20" t="s">
        <v>58</v>
      </c>
      <c r="F4" s="20" t="s">
        <v>59</v>
      </c>
      <c r="G4" s="21">
        <v>45472</v>
      </c>
      <c r="H4" s="21">
        <v>45635</v>
      </c>
      <c r="I4" s="22">
        <v>232890</v>
      </c>
      <c r="J4" s="22">
        <v>232890</v>
      </c>
      <c r="K4" s="23" t="s">
        <v>12</v>
      </c>
      <c r="L4" s="24" t="s">
        <v>13</v>
      </c>
      <c r="M4" s="23" t="s">
        <v>16</v>
      </c>
      <c r="N4" s="20" t="s">
        <v>56</v>
      </c>
      <c r="O4" s="22">
        <v>232890</v>
      </c>
      <c r="P4" s="20">
        <v>1222556555</v>
      </c>
      <c r="Q4" s="20"/>
      <c r="R4" s="20"/>
      <c r="S4" s="20" t="s">
        <v>57</v>
      </c>
      <c r="T4" s="21">
        <v>45472</v>
      </c>
      <c r="U4" s="21">
        <v>45635</v>
      </c>
      <c r="V4" s="21">
        <v>45656</v>
      </c>
      <c r="W4" s="21"/>
      <c r="X4" s="25">
        <v>0</v>
      </c>
      <c r="Y4" s="20"/>
      <c r="Z4" s="20"/>
      <c r="AA4" s="20"/>
      <c r="AB4" s="20"/>
      <c r="AC4" s="20"/>
      <c r="AD4" s="25">
        <v>0</v>
      </c>
      <c r="AE4" s="25">
        <v>0</v>
      </c>
      <c r="AF4" s="25">
        <v>0</v>
      </c>
      <c r="AG4" s="25">
        <v>0</v>
      </c>
      <c r="AH4" s="25">
        <v>0</v>
      </c>
      <c r="AI4" s="25">
        <v>0</v>
      </c>
      <c r="AJ4" s="25">
        <v>232890</v>
      </c>
      <c r="AK4" s="25">
        <v>0</v>
      </c>
      <c r="AL4" s="25">
        <v>0</v>
      </c>
      <c r="AM4" s="25">
        <v>0</v>
      </c>
      <c r="AN4" s="25">
        <v>0</v>
      </c>
      <c r="AO4" s="20"/>
      <c r="AP4" s="20"/>
      <c r="AQ4" s="20"/>
      <c r="AR4" s="25">
        <v>0</v>
      </c>
    </row>
    <row r="5" spans="1:44" x14ac:dyDescent="0.35">
      <c r="A5" s="20">
        <v>891900343</v>
      </c>
      <c r="B5" s="20" t="s">
        <v>15</v>
      </c>
      <c r="C5" s="20" t="s">
        <v>14</v>
      </c>
      <c r="D5" s="20">
        <v>420542</v>
      </c>
      <c r="E5" s="20" t="s">
        <v>60</v>
      </c>
      <c r="F5" s="20" t="s">
        <v>61</v>
      </c>
      <c r="G5" s="21">
        <v>45485</v>
      </c>
      <c r="H5" s="21">
        <v>45635</v>
      </c>
      <c r="I5" s="22">
        <v>144860</v>
      </c>
      <c r="J5" s="22">
        <v>144860</v>
      </c>
      <c r="K5" s="23" t="s">
        <v>12</v>
      </c>
      <c r="L5" s="24" t="s">
        <v>13</v>
      </c>
      <c r="M5" s="23" t="s">
        <v>16</v>
      </c>
      <c r="N5" s="20" t="s">
        <v>56</v>
      </c>
      <c r="O5" s="22">
        <v>144860</v>
      </c>
      <c r="P5" s="20">
        <v>1222555584</v>
      </c>
      <c r="Q5" s="20"/>
      <c r="R5" s="20"/>
      <c r="S5" s="20" t="s">
        <v>57</v>
      </c>
      <c r="T5" s="21">
        <v>45485</v>
      </c>
      <c r="U5" s="21">
        <v>45635</v>
      </c>
      <c r="V5" s="21">
        <v>45653</v>
      </c>
      <c r="W5" s="21"/>
      <c r="X5" s="25">
        <v>0</v>
      </c>
      <c r="Y5" s="20"/>
      <c r="Z5" s="20"/>
      <c r="AA5" s="20"/>
      <c r="AB5" s="20"/>
      <c r="AC5" s="20"/>
      <c r="AD5" s="25">
        <v>0</v>
      </c>
      <c r="AE5" s="25">
        <v>0</v>
      </c>
      <c r="AF5" s="25">
        <v>0</v>
      </c>
      <c r="AG5" s="25">
        <v>0</v>
      </c>
      <c r="AH5" s="25">
        <v>0</v>
      </c>
      <c r="AI5" s="25">
        <v>0</v>
      </c>
      <c r="AJ5" s="25">
        <v>144860</v>
      </c>
      <c r="AK5" s="25">
        <v>0</v>
      </c>
      <c r="AL5" s="25">
        <v>0</v>
      </c>
      <c r="AM5" s="25">
        <v>0</v>
      </c>
      <c r="AN5" s="25">
        <v>0</v>
      </c>
      <c r="AO5" s="20"/>
      <c r="AP5" s="20"/>
      <c r="AQ5" s="20"/>
      <c r="AR5" s="25">
        <v>0</v>
      </c>
    </row>
    <row r="6" spans="1:44" x14ac:dyDescent="0.35">
      <c r="A6" s="20">
        <v>891900343</v>
      </c>
      <c r="B6" s="20" t="s">
        <v>15</v>
      </c>
      <c r="C6" s="20" t="s">
        <v>14</v>
      </c>
      <c r="D6" s="20">
        <v>430708</v>
      </c>
      <c r="E6" s="20" t="s">
        <v>62</v>
      </c>
      <c r="F6" s="20" t="s">
        <v>63</v>
      </c>
      <c r="G6" s="21">
        <v>45507</v>
      </c>
      <c r="H6" s="21">
        <v>45635</v>
      </c>
      <c r="I6" s="22">
        <v>385950</v>
      </c>
      <c r="J6" s="22">
        <v>385950</v>
      </c>
      <c r="K6" s="23" t="s">
        <v>12</v>
      </c>
      <c r="L6" s="24" t="s">
        <v>13</v>
      </c>
      <c r="M6" s="23" t="s">
        <v>16</v>
      </c>
      <c r="N6" s="20" t="s">
        <v>56</v>
      </c>
      <c r="O6" s="22">
        <v>385950</v>
      </c>
      <c r="P6" s="20">
        <v>1222551967</v>
      </c>
      <c r="Q6" s="20"/>
      <c r="R6" s="20"/>
      <c r="S6" s="20" t="s">
        <v>57</v>
      </c>
      <c r="T6" s="21">
        <v>45507</v>
      </c>
      <c r="U6" s="21">
        <v>45635</v>
      </c>
      <c r="V6" s="21">
        <v>45650</v>
      </c>
      <c r="W6" s="21"/>
      <c r="X6" s="25">
        <v>0</v>
      </c>
      <c r="Y6" s="20"/>
      <c r="Z6" s="20"/>
      <c r="AA6" s="20"/>
      <c r="AB6" s="20"/>
      <c r="AC6" s="20"/>
      <c r="AD6" s="25">
        <v>0</v>
      </c>
      <c r="AE6" s="25">
        <v>0</v>
      </c>
      <c r="AF6" s="25">
        <v>0</v>
      </c>
      <c r="AG6" s="25">
        <v>0</v>
      </c>
      <c r="AH6" s="25">
        <v>0</v>
      </c>
      <c r="AI6" s="25">
        <v>0</v>
      </c>
      <c r="AJ6" s="25">
        <v>385950</v>
      </c>
      <c r="AK6" s="25">
        <v>0</v>
      </c>
      <c r="AL6" s="25">
        <v>0</v>
      </c>
      <c r="AM6" s="25">
        <v>0</v>
      </c>
      <c r="AN6" s="25">
        <v>0</v>
      </c>
      <c r="AO6" s="20"/>
      <c r="AP6" s="20"/>
      <c r="AQ6" s="20"/>
      <c r="AR6" s="25">
        <v>0</v>
      </c>
    </row>
    <row r="7" spans="1:44" x14ac:dyDescent="0.35">
      <c r="A7" s="20">
        <v>891900343</v>
      </c>
      <c r="B7" s="20" t="s">
        <v>15</v>
      </c>
      <c r="C7" s="20" t="s">
        <v>14</v>
      </c>
      <c r="D7" s="20">
        <v>439894</v>
      </c>
      <c r="E7" s="20" t="s">
        <v>64</v>
      </c>
      <c r="F7" s="20" t="s">
        <v>65</v>
      </c>
      <c r="G7" s="21">
        <v>45529</v>
      </c>
      <c r="H7" s="21">
        <v>45635</v>
      </c>
      <c r="I7" s="22">
        <v>322670</v>
      </c>
      <c r="J7" s="22">
        <v>322670</v>
      </c>
      <c r="K7" s="23" t="s">
        <v>12</v>
      </c>
      <c r="L7" s="24" t="s">
        <v>13</v>
      </c>
      <c r="M7" s="23" t="s">
        <v>16</v>
      </c>
      <c r="N7" s="20" t="s">
        <v>56</v>
      </c>
      <c r="O7" s="22">
        <v>322670</v>
      </c>
      <c r="P7" s="20">
        <v>1222551970</v>
      </c>
      <c r="Q7" s="20"/>
      <c r="R7" s="20"/>
      <c r="S7" s="20" t="s">
        <v>57</v>
      </c>
      <c r="T7" s="21">
        <v>45529</v>
      </c>
      <c r="U7" s="21">
        <v>45635</v>
      </c>
      <c r="V7" s="21">
        <v>45650</v>
      </c>
      <c r="W7" s="21"/>
      <c r="X7" s="25">
        <v>0</v>
      </c>
      <c r="Y7" s="20"/>
      <c r="Z7" s="20"/>
      <c r="AA7" s="20"/>
      <c r="AB7" s="20"/>
      <c r="AC7" s="20"/>
      <c r="AD7" s="25">
        <v>0</v>
      </c>
      <c r="AE7" s="25">
        <v>0</v>
      </c>
      <c r="AF7" s="25">
        <v>0</v>
      </c>
      <c r="AG7" s="25">
        <v>0</v>
      </c>
      <c r="AH7" s="25">
        <v>0</v>
      </c>
      <c r="AI7" s="25">
        <v>0</v>
      </c>
      <c r="AJ7" s="25">
        <v>322670</v>
      </c>
      <c r="AK7" s="25">
        <v>0</v>
      </c>
      <c r="AL7" s="25">
        <v>0</v>
      </c>
      <c r="AM7" s="25">
        <v>0</v>
      </c>
      <c r="AN7" s="25">
        <v>0</v>
      </c>
      <c r="AO7" s="20"/>
      <c r="AP7" s="20"/>
      <c r="AQ7" s="20"/>
      <c r="AR7" s="25">
        <v>0</v>
      </c>
    </row>
    <row r="8" spans="1:44" x14ac:dyDescent="0.35">
      <c r="A8" s="20">
        <v>891900343</v>
      </c>
      <c r="B8" s="20" t="s">
        <v>15</v>
      </c>
      <c r="C8" s="20" t="s">
        <v>14</v>
      </c>
      <c r="D8" s="20">
        <v>427946</v>
      </c>
      <c r="E8" s="20" t="s">
        <v>66</v>
      </c>
      <c r="F8" s="20" t="s">
        <v>67</v>
      </c>
      <c r="G8" s="21">
        <v>45502</v>
      </c>
      <c r="H8" s="21">
        <v>45635</v>
      </c>
      <c r="I8" s="22">
        <v>241090</v>
      </c>
      <c r="J8" s="22">
        <v>241090</v>
      </c>
      <c r="K8" s="23" t="s">
        <v>12</v>
      </c>
      <c r="L8" s="24" t="s">
        <v>13</v>
      </c>
      <c r="M8" s="23" t="s">
        <v>18</v>
      </c>
      <c r="N8" s="20" t="s">
        <v>56</v>
      </c>
      <c r="O8" s="22">
        <v>241090</v>
      </c>
      <c r="P8" s="20">
        <v>1222551965</v>
      </c>
      <c r="Q8" s="20"/>
      <c r="R8" s="20"/>
      <c r="S8" s="20" t="s">
        <v>57</v>
      </c>
      <c r="T8" s="21">
        <v>45502</v>
      </c>
      <c r="U8" s="21">
        <v>45635</v>
      </c>
      <c r="V8" s="21">
        <v>45650</v>
      </c>
      <c r="W8" s="21"/>
      <c r="X8" s="25">
        <v>0</v>
      </c>
      <c r="Y8" s="20"/>
      <c r="Z8" s="20"/>
      <c r="AA8" s="20"/>
      <c r="AB8" s="20"/>
      <c r="AC8" s="20"/>
      <c r="AD8" s="25">
        <v>0</v>
      </c>
      <c r="AE8" s="25">
        <v>0</v>
      </c>
      <c r="AF8" s="25">
        <v>0</v>
      </c>
      <c r="AG8" s="25">
        <v>0</v>
      </c>
      <c r="AH8" s="25">
        <v>0</v>
      </c>
      <c r="AI8" s="25">
        <v>0</v>
      </c>
      <c r="AJ8" s="25">
        <v>241090</v>
      </c>
      <c r="AK8" s="25">
        <v>0</v>
      </c>
      <c r="AL8" s="25">
        <v>0</v>
      </c>
      <c r="AM8" s="25">
        <v>0</v>
      </c>
      <c r="AN8" s="25">
        <v>0</v>
      </c>
      <c r="AO8" s="20"/>
      <c r="AP8" s="20"/>
      <c r="AQ8" s="20"/>
      <c r="AR8" s="25">
        <v>0</v>
      </c>
    </row>
    <row r="9" spans="1:44" x14ac:dyDescent="0.35">
      <c r="A9" s="20">
        <v>891900343</v>
      </c>
      <c r="B9" s="20" t="s">
        <v>15</v>
      </c>
      <c r="C9" s="20" t="s">
        <v>14</v>
      </c>
      <c r="D9" s="20">
        <v>431671</v>
      </c>
      <c r="E9" s="20" t="s">
        <v>68</v>
      </c>
      <c r="F9" s="20" t="s">
        <v>69</v>
      </c>
      <c r="G9" s="21">
        <v>45510</v>
      </c>
      <c r="H9" s="21">
        <v>45635</v>
      </c>
      <c r="I9" s="22">
        <v>241060</v>
      </c>
      <c r="J9" s="22">
        <v>241060</v>
      </c>
      <c r="K9" s="23" t="s">
        <v>12</v>
      </c>
      <c r="L9" s="24" t="s">
        <v>13</v>
      </c>
      <c r="M9" s="23" t="s">
        <v>16</v>
      </c>
      <c r="N9" s="20" t="s">
        <v>56</v>
      </c>
      <c r="O9" s="22">
        <v>241060</v>
      </c>
      <c r="P9" s="20">
        <v>1222551968</v>
      </c>
      <c r="Q9" s="20"/>
      <c r="R9" s="20"/>
      <c r="S9" s="20" t="s">
        <v>57</v>
      </c>
      <c r="T9" s="21">
        <v>45510</v>
      </c>
      <c r="U9" s="21">
        <v>45635</v>
      </c>
      <c r="V9" s="21">
        <v>45650</v>
      </c>
      <c r="W9" s="21"/>
      <c r="X9" s="25">
        <v>0</v>
      </c>
      <c r="Y9" s="20"/>
      <c r="Z9" s="20"/>
      <c r="AA9" s="20"/>
      <c r="AB9" s="20"/>
      <c r="AC9" s="20"/>
      <c r="AD9" s="25">
        <v>0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5">
        <v>241060</v>
      </c>
      <c r="AK9" s="25">
        <v>0</v>
      </c>
      <c r="AL9" s="25">
        <v>0</v>
      </c>
      <c r="AM9" s="25">
        <v>0</v>
      </c>
      <c r="AN9" s="25">
        <v>0</v>
      </c>
      <c r="AO9" s="20"/>
      <c r="AP9" s="20"/>
      <c r="AQ9" s="20"/>
      <c r="AR9" s="25">
        <v>0</v>
      </c>
    </row>
    <row r="10" spans="1:44" x14ac:dyDescent="0.35">
      <c r="A10" s="20">
        <v>891900343</v>
      </c>
      <c r="B10" s="20" t="s">
        <v>15</v>
      </c>
      <c r="C10" s="20" t="s">
        <v>14</v>
      </c>
      <c r="D10" s="20">
        <v>458124</v>
      </c>
      <c r="E10" s="20" t="s">
        <v>70</v>
      </c>
      <c r="F10" s="20" t="s">
        <v>71</v>
      </c>
      <c r="G10" s="21">
        <v>45569</v>
      </c>
      <c r="H10" s="21">
        <v>45635</v>
      </c>
      <c r="I10" s="22">
        <v>212210</v>
      </c>
      <c r="J10" s="22">
        <v>212210</v>
      </c>
      <c r="K10" s="23" t="s">
        <v>12</v>
      </c>
      <c r="L10" s="24" t="s">
        <v>13</v>
      </c>
      <c r="M10" s="23" t="s">
        <v>16</v>
      </c>
      <c r="N10" s="20" t="s">
        <v>56</v>
      </c>
      <c r="O10" s="22">
        <v>212210</v>
      </c>
      <c r="P10" s="20">
        <v>1222551977</v>
      </c>
      <c r="Q10" s="20"/>
      <c r="R10" s="20"/>
      <c r="S10" s="20" t="s">
        <v>57</v>
      </c>
      <c r="T10" s="21">
        <v>45569</v>
      </c>
      <c r="U10" s="21">
        <v>45635</v>
      </c>
      <c r="V10" s="21">
        <v>45650</v>
      </c>
      <c r="W10" s="21"/>
      <c r="X10" s="25">
        <v>0</v>
      </c>
      <c r="Y10" s="20"/>
      <c r="Z10" s="20"/>
      <c r="AA10" s="20"/>
      <c r="AB10" s="20"/>
      <c r="AC10" s="20"/>
      <c r="AD10" s="25">
        <v>0</v>
      </c>
      <c r="AE10" s="25">
        <v>0</v>
      </c>
      <c r="AF10" s="25">
        <v>0</v>
      </c>
      <c r="AG10" s="25">
        <v>0</v>
      </c>
      <c r="AH10" s="25">
        <v>0</v>
      </c>
      <c r="AI10" s="25">
        <v>0</v>
      </c>
      <c r="AJ10" s="25">
        <v>212210</v>
      </c>
      <c r="AK10" s="25">
        <v>0</v>
      </c>
      <c r="AL10" s="25">
        <v>0</v>
      </c>
      <c r="AM10" s="25">
        <v>0</v>
      </c>
      <c r="AN10" s="25">
        <v>0</v>
      </c>
      <c r="AO10" s="20"/>
      <c r="AP10" s="20"/>
      <c r="AQ10" s="20"/>
      <c r="AR10" s="25">
        <v>0</v>
      </c>
    </row>
    <row r="11" spans="1:44" x14ac:dyDescent="0.35">
      <c r="A11" s="20">
        <v>891900343</v>
      </c>
      <c r="B11" s="20" t="s">
        <v>15</v>
      </c>
      <c r="C11" s="20" t="s">
        <v>14</v>
      </c>
      <c r="D11" s="20">
        <v>431201</v>
      </c>
      <c r="E11" s="20" t="s">
        <v>72</v>
      </c>
      <c r="F11" s="20" t="s">
        <v>73</v>
      </c>
      <c r="G11" s="21">
        <v>45509</v>
      </c>
      <c r="H11" s="21">
        <v>45635</v>
      </c>
      <c r="I11" s="22">
        <v>1615140</v>
      </c>
      <c r="J11" s="22">
        <v>1615140</v>
      </c>
      <c r="K11" s="23" t="s">
        <v>12</v>
      </c>
      <c r="L11" s="24" t="s">
        <v>13</v>
      </c>
      <c r="M11" s="23" t="s">
        <v>17</v>
      </c>
      <c r="N11" s="20" t="s">
        <v>56</v>
      </c>
      <c r="O11" s="22">
        <v>1615140</v>
      </c>
      <c r="P11" s="20">
        <v>1222550620</v>
      </c>
      <c r="Q11" s="20"/>
      <c r="R11" s="20"/>
      <c r="S11" s="20" t="s">
        <v>57</v>
      </c>
      <c r="T11" s="21">
        <v>45509</v>
      </c>
      <c r="U11" s="21">
        <v>45635</v>
      </c>
      <c r="V11" s="21">
        <v>45646</v>
      </c>
      <c r="W11" s="21"/>
      <c r="X11" s="25">
        <v>0</v>
      </c>
      <c r="Y11" s="20"/>
      <c r="Z11" s="20"/>
      <c r="AA11" s="20"/>
      <c r="AB11" s="20"/>
      <c r="AC11" s="20"/>
      <c r="AD11" s="25">
        <v>0</v>
      </c>
      <c r="AE11" s="25">
        <v>0</v>
      </c>
      <c r="AF11" s="25">
        <v>0</v>
      </c>
      <c r="AG11" s="25">
        <v>0</v>
      </c>
      <c r="AH11" s="25">
        <v>0</v>
      </c>
      <c r="AI11" s="25">
        <v>0</v>
      </c>
      <c r="AJ11" s="25">
        <v>1615140</v>
      </c>
      <c r="AK11" s="25">
        <v>0</v>
      </c>
      <c r="AL11" s="25">
        <v>0</v>
      </c>
      <c r="AM11" s="25">
        <v>0</v>
      </c>
      <c r="AN11" s="25">
        <v>0</v>
      </c>
      <c r="AO11" s="20"/>
      <c r="AP11" s="20"/>
      <c r="AQ11" s="20"/>
      <c r="AR11" s="25">
        <v>0</v>
      </c>
    </row>
    <row r="12" spans="1:44" x14ac:dyDescent="0.35">
      <c r="A12" s="20">
        <v>891900343</v>
      </c>
      <c r="B12" s="20" t="s">
        <v>15</v>
      </c>
      <c r="C12" s="20" t="s">
        <v>14</v>
      </c>
      <c r="D12" s="20">
        <v>439218</v>
      </c>
      <c r="E12" s="20" t="s">
        <v>74</v>
      </c>
      <c r="F12" s="20" t="s">
        <v>75</v>
      </c>
      <c r="G12" s="21">
        <v>45526</v>
      </c>
      <c r="H12" s="21">
        <v>45635</v>
      </c>
      <c r="I12" s="22">
        <v>179600</v>
      </c>
      <c r="J12" s="22">
        <v>179600</v>
      </c>
      <c r="K12" s="23" t="s">
        <v>12</v>
      </c>
      <c r="L12" s="24" t="s">
        <v>13</v>
      </c>
      <c r="M12" s="23" t="s">
        <v>16</v>
      </c>
      <c r="N12" s="20" t="s">
        <v>56</v>
      </c>
      <c r="O12" s="22">
        <v>179600</v>
      </c>
      <c r="P12" s="20">
        <v>1222550704</v>
      </c>
      <c r="Q12" s="20"/>
      <c r="R12" s="20"/>
      <c r="S12" s="20" t="s">
        <v>57</v>
      </c>
      <c r="T12" s="21">
        <v>45526</v>
      </c>
      <c r="U12" s="21">
        <v>45635</v>
      </c>
      <c r="V12" s="21">
        <v>45646</v>
      </c>
      <c r="W12" s="21"/>
      <c r="X12" s="25">
        <v>0</v>
      </c>
      <c r="Y12" s="20"/>
      <c r="Z12" s="20"/>
      <c r="AA12" s="20"/>
      <c r="AB12" s="20"/>
      <c r="AC12" s="20"/>
      <c r="AD12" s="25">
        <v>0</v>
      </c>
      <c r="AE12" s="25">
        <v>0</v>
      </c>
      <c r="AF12" s="25">
        <v>0</v>
      </c>
      <c r="AG12" s="25">
        <v>0</v>
      </c>
      <c r="AH12" s="25">
        <v>0</v>
      </c>
      <c r="AI12" s="25">
        <v>0</v>
      </c>
      <c r="AJ12" s="25">
        <v>179600</v>
      </c>
      <c r="AK12" s="25">
        <v>0</v>
      </c>
      <c r="AL12" s="25">
        <v>0</v>
      </c>
      <c r="AM12" s="25">
        <v>0</v>
      </c>
      <c r="AN12" s="25">
        <v>0</v>
      </c>
      <c r="AO12" s="20"/>
      <c r="AP12" s="20"/>
      <c r="AQ12" s="20"/>
      <c r="AR12" s="25">
        <v>0</v>
      </c>
    </row>
    <row r="13" spans="1:44" x14ac:dyDescent="0.35">
      <c r="A13" s="20">
        <v>891900343</v>
      </c>
      <c r="B13" s="20" t="s">
        <v>15</v>
      </c>
      <c r="C13" s="20" t="s">
        <v>14</v>
      </c>
      <c r="D13" s="20">
        <v>481914</v>
      </c>
      <c r="E13" s="20" t="s">
        <v>76</v>
      </c>
      <c r="F13" s="20" t="s">
        <v>77</v>
      </c>
      <c r="G13" s="21">
        <v>45630</v>
      </c>
      <c r="H13" s="21">
        <v>45636</v>
      </c>
      <c r="I13" s="22">
        <v>116680</v>
      </c>
      <c r="J13" s="22">
        <v>116680</v>
      </c>
      <c r="K13" s="23" t="s">
        <v>12</v>
      </c>
      <c r="L13" s="24" t="s">
        <v>13</v>
      </c>
      <c r="M13" s="23" t="s">
        <v>16</v>
      </c>
      <c r="N13" s="20" t="s">
        <v>56</v>
      </c>
      <c r="O13" s="22">
        <v>116680</v>
      </c>
      <c r="P13" s="20">
        <v>1222551227</v>
      </c>
      <c r="Q13" s="20"/>
      <c r="R13" s="20"/>
      <c r="S13" s="20" t="s">
        <v>57</v>
      </c>
      <c r="T13" s="21">
        <v>45630</v>
      </c>
      <c r="U13" s="21">
        <v>45636</v>
      </c>
      <c r="V13" s="21">
        <v>45646</v>
      </c>
      <c r="W13" s="21"/>
      <c r="X13" s="25">
        <v>0</v>
      </c>
      <c r="Y13" s="20"/>
      <c r="Z13" s="20"/>
      <c r="AA13" s="20"/>
      <c r="AB13" s="20"/>
      <c r="AC13" s="20"/>
      <c r="AD13" s="25">
        <v>0</v>
      </c>
      <c r="AE13" s="25">
        <v>0</v>
      </c>
      <c r="AF13" s="25">
        <v>0</v>
      </c>
      <c r="AG13" s="25">
        <v>0</v>
      </c>
      <c r="AH13" s="25">
        <v>0</v>
      </c>
      <c r="AI13" s="25">
        <v>0</v>
      </c>
      <c r="AJ13" s="25">
        <v>116680</v>
      </c>
      <c r="AK13" s="25">
        <v>0</v>
      </c>
      <c r="AL13" s="25">
        <v>0</v>
      </c>
      <c r="AM13" s="25">
        <v>0</v>
      </c>
      <c r="AN13" s="25">
        <v>0</v>
      </c>
      <c r="AO13" s="20"/>
      <c r="AP13" s="20"/>
      <c r="AQ13" s="20"/>
      <c r="AR13" s="25">
        <v>0</v>
      </c>
    </row>
    <row r="14" spans="1:44" x14ac:dyDescent="0.35">
      <c r="A14" s="20">
        <v>891900343</v>
      </c>
      <c r="B14" s="20" t="s">
        <v>15</v>
      </c>
      <c r="C14" s="20" t="s">
        <v>14</v>
      </c>
      <c r="D14" s="20">
        <v>457130</v>
      </c>
      <c r="E14" s="20" t="s">
        <v>78</v>
      </c>
      <c r="F14" s="20" t="s">
        <v>79</v>
      </c>
      <c r="G14" s="21">
        <v>45568</v>
      </c>
      <c r="H14" s="21">
        <v>45635</v>
      </c>
      <c r="I14" s="22">
        <v>104870</v>
      </c>
      <c r="J14" s="22">
        <v>104870</v>
      </c>
      <c r="K14" s="23" t="s">
        <v>12</v>
      </c>
      <c r="L14" s="24" t="s">
        <v>13</v>
      </c>
      <c r="M14" s="23" t="s">
        <v>16</v>
      </c>
      <c r="N14" s="20" t="s">
        <v>56</v>
      </c>
      <c r="O14" s="22">
        <v>104870</v>
      </c>
      <c r="P14" s="20">
        <v>1222550712</v>
      </c>
      <c r="Q14" s="20"/>
      <c r="R14" s="20"/>
      <c r="S14" s="20" t="s">
        <v>57</v>
      </c>
      <c r="T14" s="21">
        <v>45568</v>
      </c>
      <c r="U14" s="21">
        <v>45635</v>
      </c>
      <c r="V14" s="21">
        <v>45646</v>
      </c>
      <c r="W14" s="21"/>
      <c r="X14" s="25">
        <v>0</v>
      </c>
      <c r="Y14" s="20"/>
      <c r="Z14" s="20"/>
      <c r="AA14" s="20"/>
      <c r="AB14" s="20"/>
      <c r="AC14" s="20"/>
      <c r="AD14" s="25">
        <v>0</v>
      </c>
      <c r="AE14" s="25">
        <v>0</v>
      </c>
      <c r="AF14" s="25">
        <v>0</v>
      </c>
      <c r="AG14" s="25">
        <v>0</v>
      </c>
      <c r="AH14" s="25">
        <v>0</v>
      </c>
      <c r="AI14" s="25">
        <v>0</v>
      </c>
      <c r="AJ14" s="25">
        <v>104870</v>
      </c>
      <c r="AK14" s="25">
        <v>0</v>
      </c>
      <c r="AL14" s="25">
        <v>0</v>
      </c>
      <c r="AM14" s="25">
        <v>0</v>
      </c>
      <c r="AN14" s="25">
        <v>0</v>
      </c>
      <c r="AO14" s="20"/>
      <c r="AP14" s="20"/>
      <c r="AQ14" s="20"/>
      <c r="AR14" s="25">
        <v>0</v>
      </c>
    </row>
    <row r="15" spans="1:44" x14ac:dyDescent="0.35">
      <c r="A15" s="20">
        <v>891900343</v>
      </c>
      <c r="B15" s="20" t="s">
        <v>15</v>
      </c>
      <c r="C15" s="20" t="s">
        <v>14</v>
      </c>
      <c r="D15" s="20">
        <v>463800</v>
      </c>
      <c r="E15" s="20" t="s">
        <v>80</v>
      </c>
      <c r="F15" s="20" t="s">
        <v>81</v>
      </c>
      <c r="G15" s="21">
        <v>45584</v>
      </c>
      <c r="H15" s="21">
        <v>45635</v>
      </c>
      <c r="I15" s="22">
        <v>90680</v>
      </c>
      <c r="J15" s="22">
        <v>90680</v>
      </c>
      <c r="K15" s="23" t="s">
        <v>12</v>
      </c>
      <c r="L15" s="24" t="s">
        <v>13</v>
      </c>
      <c r="M15" s="23" t="s">
        <v>16</v>
      </c>
      <c r="N15" s="20" t="s">
        <v>56</v>
      </c>
      <c r="O15" s="22">
        <v>90680</v>
      </c>
      <c r="P15" s="20">
        <v>1222550720</v>
      </c>
      <c r="Q15" s="20"/>
      <c r="R15" s="20"/>
      <c r="S15" s="20" t="s">
        <v>57</v>
      </c>
      <c r="T15" s="21">
        <v>45584</v>
      </c>
      <c r="U15" s="21">
        <v>45635</v>
      </c>
      <c r="V15" s="21">
        <v>45646</v>
      </c>
      <c r="W15" s="21"/>
      <c r="X15" s="25">
        <v>0</v>
      </c>
      <c r="Y15" s="20"/>
      <c r="Z15" s="20"/>
      <c r="AA15" s="20"/>
      <c r="AB15" s="20"/>
      <c r="AC15" s="20"/>
      <c r="AD15" s="25">
        <v>0</v>
      </c>
      <c r="AE15" s="25">
        <v>0</v>
      </c>
      <c r="AF15" s="25">
        <v>0</v>
      </c>
      <c r="AG15" s="25">
        <v>0</v>
      </c>
      <c r="AH15" s="25">
        <v>0</v>
      </c>
      <c r="AI15" s="25">
        <v>0</v>
      </c>
      <c r="AJ15" s="25">
        <v>90680</v>
      </c>
      <c r="AK15" s="25">
        <v>0</v>
      </c>
      <c r="AL15" s="25">
        <v>0</v>
      </c>
      <c r="AM15" s="25">
        <v>0</v>
      </c>
      <c r="AN15" s="25">
        <v>0</v>
      </c>
      <c r="AO15" s="20"/>
      <c r="AP15" s="20"/>
      <c r="AQ15" s="20"/>
      <c r="AR15" s="25">
        <v>0</v>
      </c>
    </row>
    <row r="16" spans="1:44" x14ac:dyDescent="0.35">
      <c r="A16" s="20">
        <v>891900343</v>
      </c>
      <c r="B16" s="20" t="s">
        <v>15</v>
      </c>
      <c r="C16" s="20" t="s">
        <v>14</v>
      </c>
      <c r="D16" s="20">
        <v>441416</v>
      </c>
      <c r="E16" s="20" t="s">
        <v>82</v>
      </c>
      <c r="F16" s="20" t="s">
        <v>83</v>
      </c>
      <c r="G16" s="21">
        <v>45531</v>
      </c>
      <c r="H16" s="21">
        <v>45635</v>
      </c>
      <c r="I16" s="22">
        <v>87670</v>
      </c>
      <c r="J16" s="22">
        <v>87670</v>
      </c>
      <c r="K16" s="23" t="s">
        <v>12</v>
      </c>
      <c r="L16" s="24" t="s">
        <v>13</v>
      </c>
      <c r="M16" s="23" t="s">
        <v>19</v>
      </c>
      <c r="N16" s="20" t="s">
        <v>56</v>
      </c>
      <c r="O16" s="22">
        <v>87670</v>
      </c>
      <c r="P16" s="20">
        <v>1222550705</v>
      </c>
      <c r="Q16" s="20"/>
      <c r="R16" s="20"/>
      <c r="S16" s="20" t="s">
        <v>57</v>
      </c>
      <c r="T16" s="21">
        <v>45531</v>
      </c>
      <c r="U16" s="21">
        <v>45635</v>
      </c>
      <c r="V16" s="21">
        <v>45646</v>
      </c>
      <c r="W16" s="21"/>
      <c r="X16" s="25">
        <v>0</v>
      </c>
      <c r="Y16" s="20"/>
      <c r="Z16" s="20"/>
      <c r="AA16" s="20"/>
      <c r="AB16" s="20"/>
      <c r="AC16" s="20"/>
      <c r="AD16" s="25">
        <v>0</v>
      </c>
      <c r="AE16" s="25">
        <v>0</v>
      </c>
      <c r="AF16" s="25">
        <v>0</v>
      </c>
      <c r="AG16" s="25">
        <v>0</v>
      </c>
      <c r="AH16" s="25">
        <v>0</v>
      </c>
      <c r="AI16" s="25">
        <v>0</v>
      </c>
      <c r="AJ16" s="25">
        <v>87670</v>
      </c>
      <c r="AK16" s="25">
        <v>0</v>
      </c>
      <c r="AL16" s="25">
        <v>0</v>
      </c>
      <c r="AM16" s="25">
        <v>0</v>
      </c>
      <c r="AN16" s="25">
        <v>0</v>
      </c>
      <c r="AO16" s="20"/>
      <c r="AP16" s="20"/>
      <c r="AQ16" s="20"/>
      <c r="AR16" s="25">
        <v>0</v>
      </c>
    </row>
    <row r="17" spans="1:44" x14ac:dyDescent="0.35">
      <c r="A17" s="20">
        <v>891900343</v>
      </c>
      <c r="B17" s="20" t="s">
        <v>15</v>
      </c>
      <c r="C17" s="20" t="s">
        <v>14</v>
      </c>
      <c r="D17" s="20">
        <v>462047</v>
      </c>
      <c r="E17" s="20" t="s">
        <v>84</v>
      </c>
      <c r="F17" s="20" t="s">
        <v>85</v>
      </c>
      <c r="G17" s="21">
        <v>45580</v>
      </c>
      <c r="H17" s="21">
        <v>45635</v>
      </c>
      <c r="I17" s="22">
        <v>84890</v>
      </c>
      <c r="J17" s="22">
        <v>84890</v>
      </c>
      <c r="K17" s="23" t="s">
        <v>12</v>
      </c>
      <c r="L17" s="24" t="s">
        <v>13</v>
      </c>
      <c r="M17" s="23" t="s">
        <v>16</v>
      </c>
      <c r="N17" s="20" t="s">
        <v>56</v>
      </c>
      <c r="O17" s="22">
        <v>84890</v>
      </c>
      <c r="P17" s="20">
        <v>1222550716</v>
      </c>
      <c r="Q17" s="20"/>
      <c r="R17" s="20"/>
      <c r="S17" s="20" t="s">
        <v>57</v>
      </c>
      <c r="T17" s="21">
        <v>45580</v>
      </c>
      <c r="U17" s="21">
        <v>45635</v>
      </c>
      <c r="V17" s="21">
        <v>45646</v>
      </c>
      <c r="W17" s="21"/>
      <c r="X17" s="25">
        <v>0</v>
      </c>
      <c r="Y17" s="20"/>
      <c r="Z17" s="20"/>
      <c r="AA17" s="20"/>
      <c r="AB17" s="20"/>
      <c r="AC17" s="20"/>
      <c r="AD17" s="25">
        <v>0</v>
      </c>
      <c r="AE17" s="25">
        <v>0</v>
      </c>
      <c r="AF17" s="25">
        <v>0</v>
      </c>
      <c r="AG17" s="25">
        <v>0</v>
      </c>
      <c r="AH17" s="25">
        <v>0</v>
      </c>
      <c r="AI17" s="25">
        <v>0</v>
      </c>
      <c r="AJ17" s="25">
        <v>84890</v>
      </c>
      <c r="AK17" s="25">
        <v>0</v>
      </c>
      <c r="AL17" s="25">
        <v>0</v>
      </c>
      <c r="AM17" s="25">
        <v>0</v>
      </c>
      <c r="AN17" s="25">
        <v>0</v>
      </c>
      <c r="AO17" s="20"/>
      <c r="AP17" s="20"/>
      <c r="AQ17" s="20"/>
      <c r="AR17" s="25">
        <v>0</v>
      </c>
    </row>
    <row r="18" spans="1:44" x14ac:dyDescent="0.35">
      <c r="A18" s="20">
        <v>891900343</v>
      </c>
      <c r="B18" s="20" t="s">
        <v>15</v>
      </c>
      <c r="C18" s="20" t="s">
        <v>14</v>
      </c>
      <c r="D18" s="20">
        <v>434958</v>
      </c>
      <c r="E18" s="20" t="s">
        <v>86</v>
      </c>
      <c r="F18" s="20" t="s">
        <v>87</v>
      </c>
      <c r="G18" s="21">
        <v>45517</v>
      </c>
      <c r="H18" s="21">
        <v>45635</v>
      </c>
      <c r="I18" s="22">
        <v>44900</v>
      </c>
      <c r="J18" s="22">
        <v>44900</v>
      </c>
      <c r="K18" s="23" t="s">
        <v>12</v>
      </c>
      <c r="L18" s="24" t="s">
        <v>13</v>
      </c>
      <c r="M18" s="23" t="s">
        <v>17</v>
      </c>
      <c r="N18" s="20" t="s">
        <v>56</v>
      </c>
      <c r="O18" s="22">
        <v>44900</v>
      </c>
      <c r="P18" s="20">
        <v>1222550581</v>
      </c>
      <c r="Q18" s="20"/>
      <c r="R18" s="20"/>
      <c r="S18" s="20" t="s">
        <v>57</v>
      </c>
      <c r="T18" s="21">
        <v>45517</v>
      </c>
      <c r="U18" s="21">
        <v>45635</v>
      </c>
      <c r="V18" s="21">
        <v>45645</v>
      </c>
      <c r="W18" s="21"/>
      <c r="X18" s="25">
        <v>0</v>
      </c>
      <c r="Y18" s="20"/>
      <c r="Z18" s="20"/>
      <c r="AA18" s="20"/>
      <c r="AB18" s="20"/>
      <c r="AC18" s="20"/>
      <c r="AD18" s="25">
        <v>0</v>
      </c>
      <c r="AE18" s="25">
        <v>0</v>
      </c>
      <c r="AF18" s="25">
        <v>0</v>
      </c>
      <c r="AG18" s="25">
        <v>0</v>
      </c>
      <c r="AH18" s="25">
        <v>0</v>
      </c>
      <c r="AI18" s="25">
        <v>0</v>
      </c>
      <c r="AJ18" s="25">
        <v>44900</v>
      </c>
      <c r="AK18" s="25">
        <v>0</v>
      </c>
      <c r="AL18" s="25">
        <v>0</v>
      </c>
      <c r="AM18" s="25">
        <v>0</v>
      </c>
      <c r="AN18" s="25">
        <v>0</v>
      </c>
      <c r="AO18" s="20"/>
      <c r="AP18" s="20"/>
      <c r="AQ18" s="20"/>
      <c r="AR18" s="25">
        <v>0</v>
      </c>
    </row>
    <row r="19" spans="1:44" x14ac:dyDescent="0.35">
      <c r="A19" s="20">
        <v>891900343</v>
      </c>
      <c r="B19" s="20" t="s">
        <v>15</v>
      </c>
      <c r="C19" s="20" t="s">
        <v>14</v>
      </c>
      <c r="D19" s="20">
        <v>423297</v>
      </c>
      <c r="E19" s="20" t="s">
        <v>88</v>
      </c>
      <c r="F19" s="20" t="s">
        <v>89</v>
      </c>
      <c r="G19" s="21">
        <v>45492</v>
      </c>
      <c r="H19" s="21">
        <v>45635</v>
      </c>
      <c r="I19" s="22">
        <v>40000</v>
      </c>
      <c r="J19" s="22">
        <v>40000</v>
      </c>
      <c r="K19" s="23" t="s">
        <v>12</v>
      </c>
      <c r="L19" s="24" t="s">
        <v>13</v>
      </c>
      <c r="M19" s="23" t="s">
        <v>17</v>
      </c>
      <c r="N19" s="20" t="s">
        <v>56</v>
      </c>
      <c r="O19" s="22">
        <v>40000</v>
      </c>
      <c r="P19" s="20">
        <v>1222550573</v>
      </c>
      <c r="Q19" s="20"/>
      <c r="R19" s="20"/>
      <c r="S19" s="20" t="s">
        <v>57</v>
      </c>
      <c r="T19" s="21">
        <v>45492</v>
      </c>
      <c r="U19" s="21">
        <v>45635</v>
      </c>
      <c r="V19" s="21">
        <v>45645</v>
      </c>
      <c r="W19" s="21"/>
      <c r="X19" s="25">
        <v>0</v>
      </c>
      <c r="Y19" s="20"/>
      <c r="Z19" s="20"/>
      <c r="AA19" s="20"/>
      <c r="AB19" s="20"/>
      <c r="AC19" s="20"/>
      <c r="AD19" s="25">
        <v>0</v>
      </c>
      <c r="AE19" s="25">
        <v>0</v>
      </c>
      <c r="AF19" s="25">
        <v>0</v>
      </c>
      <c r="AG19" s="25">
        <v>0</v>
      </c>
      <c r="AH19" s="25">
        <v>0</v>
      </c>
      <c r="AI19" s="25">
        <v>0</v>
      </c>
      <c r="AJ19" s="25">
        <v>40000</v>
      </c>
      <c r="AK19" s="25">
        <v>0</v>
      </c>
      <c r="AL19" s="25">
        <v>0</v>
      </c>
      <c r="AM19" s="25">
        <v>0</v>
      </c>
      <c r="AN19" s="25">
        <v>0</v>
      </c>
      <c r="AO19" s="20"/>
      <c r="AP19" s="20"/>
      <c r="AQ19" s="20"/>
      <c r="AR19" s="25">
        <v>0</v>
      </c>
    </row>
    <row r="20" spans="1:44" x14ac:dyDescent="0.35">
      <c r="A20" s="20">
        <v>891900343</v>
      </c>
      <c r="B20" s="20" t="s">
        <v>15</v>
      </c>
      <c r="C20" s="20" t="s">
        <v>14</v>
      </c>
      <c r="D20" s="20">
        <v>429212</v>
      </c>
      <c r="E20" s="20" t="s">
        <v>90</v>
      </c>
      <c r="F20" s="20" t="s">
        <v>91</v>
      </c>
      <c r="G20" s="21">
        <v>45504</v>
      </c>
      <c r="H20" s="21">
        <v>45635</v>
      </c>
      <c r="I20" s="22">
        <v>7400</v>
      </c>
      <c r="J20" s="22">
        <v>7400</v>
      </c>
      <c r="K20" s="23" t="s">
        <v>12</v>
      </c>
      <c r="L20" s="24" t="s">
        <v>13</v>
      </c>
      <c r="M20" s="23" t="s">
        <v>17</v>
      </c>
      <c r="N20" s="20" t="s">
        <v>56</v>
      </c>
      <c r="O20" s="22">
        <v>7400</v>
      </c>
      <c r="P20" s="20">
        <v>136877069</v>
      </c>
      <c r="Q20" s="20"/>
      <c r="R20" s="20"/>
      <c r="S20" s="20" t="s">
        <v>57</v>
      </c>
      <c r="T20" s="21">
        <v>45504</v>
      </c>
      <c r="U20" s="21">
        <v>45635</v>
      </c>
      <c r="V20" s="21">
        <v>45645</v>
      </c>
      <c r="W20" s="21"/>
      <c r="X20" s="25">
        <v>0</v>
      </c>
      <c r="Y20" s="20"/>
      <c r="Z20" s="20"/>
      <c r="AA20" s="20"/>
      <c r="AB20" s="20"/>
      <c r="AC20" s="20"/>
      <c r="AD20" s="25">
        <v>0</v>
      </c>
      <c r="AE20" s="25">
        <v>0</v>
      </c>
      <c r="AF20" s="25">
        <v>0</v>
      </c>
      <c r="AG20" s="25">
        <v>0</v>
      </c>
      <c r="AH20" s="25">
        <v>0</v>
      </c>
      <c r="AI20" s="25">
        <v>0</v>
      </c>
      <c r="AJ20" s="25">
        <v>7400</v>
      </c>
      <c r="AK20" s="25">
        <v>0</v>
      </c>
      <c r="AL20" s="25">
        <v>0</v>
      </c>
      <c r="AM20" s="25">
        <v>0</v>
      </c>
      <c r="AN20" s="25">
        <v>0</v>
      </c>
      <c r="AO20" s="20"/>
      <c r="AP20" s="20"/>
      <c r="AQ20" s="20"/>
      <c r="AR20" s="25">
        <v>0</v>
      </c>
    </row>
    <row r="21" spans="1:44" x14ac:dyDescent="0.35">
      <c r="A21" s="20">
        <v>891900343</v>
      </c>
      <c r="B21" s="20" t="s">
        <v>15</v>
      </c>
      <c r="C21" s="20" t="s">
        <v>14</v>
      </c>
      <c r="D21" s="20">
        <v>451001</v>
      </c>
      <c r="E21" s="20" t="s">
        <v>92</v>
      </c>
      <c r="F21" s="20" t="s">
        <v>93</v>
      </c>
      <c r="G21" s="21">
        <v>45553</v>
      </c>
      <c r="H21" s="21">
        <v>45635</v>
      </c>
      <c r="I21" s="22">
        <v>7400</v>
      </c>
      <c r="J21" s="22">
        <v>7400</v>
      </c>
      <c r="K21" s="23" t="s">
        <v>12</v>
      </c>
      <c r="L21" s="24" t="s">
        <v>13</v>
      </c>
      <c r="M21" s="23" t="s">
        <v>17</v>
      </c>
      <c r="N21" s="20" t="s">
        <v>56</v>
      </c>
      <c r="O21" s="22">
        <v>7400</v>
      </c>
      <c r="P21" s="20">
        <v>136877071</v>
      </c>
      <c r="Q21" s="20"/>
      <c r="R21" s="20"/>
      <c r="S21" s="20" t="s">
        <v>57</v>
      </c>
      <c r="T21" s="21">
        <v>45553</v>
      </c>
      <c r="U21" s="21">
        <v>45635</v>
      </c>
      <c r="V21" s="21">
        <v>45645</v>
      </c>
      <c r="W21" s="21"/>
      <c r="X21" s="25">
        <v>0</v>
      </c>
      <c r="Y21" s="20"/>
      <c r="Z21" s="20"/>
      <c r="AA21" s="20"/>
      <c r="AB21" s="20"/>
      <c r="AC21" s="20"/>
      <c r="AD21" s="25">
        <v>0</v>
      </c>
      <c r="AE21" s="25">
        <v>0</v>
      </c>
      <c r="AF21" s="25">
        <v>0</v>
      </c>
      <c r="AG21" s="25">
        <v>0</v>
      </c>
      <c r="AH21" s="25">
        <v>0</v>
      </c>
      <c r="AI21" s="25">
        <v>0</v>
      </c>
      <c r="AJ21" s="25">
        <v>7400</v>
      </c>
      <c r="AK21" s="25">
        <v>0</v>
      </c>
      <c r="AL21" s="25">
        <v>0</v>
      </c>
      <c r="AM21" s="25">
        <v>0</v>
      </c>
      <c r="AN21" s="25">
        <v>0</v>
      </c>
      <c r="AO21" s="20"/>
      <c r="AP21" s="20"/>
      <c r="AQ21" s="20"/>
      <c r="AR21" s="25">
        <v>0</v>
      </c>
    </row>
    <row r="22" spans="1:44" x14ac:dyDescent="0.35">
      <c r="A22" s="20">
        <v>891900343</v>
      </c>
      <c r="B22" s="20" t="s">
        <v>15</v>
      </c>
      <c r="C22" s="20" t="s">
        <v>14</v>
      </c>
      <c r="D22" s="20">
        <v>464929</v>
      </c>
      <c r="E22" s="20" t="s">
        <v>94</v>
      </c>
      <c r="F22" s="20" t="s">
        <v>95</v>
      </c>
      <c r="G22" s="21">
        <v>45587</v>
      </c>
      <c r="H22" s="21">
        <v>45635</v>
      </c>
      <c r="I22" s="22">
        <v>7400</v>
      </c>
      <c r="J22" s="22">
        <v>7400</v>
      </c>
      <c r="K22" s="23" t="s">
        <v>12</v>
      </c>
      <c r="L22" s="24" t="s">
        <v>13</v>
      </c>
      <c r="M22" s="23" t="s">
        <v>17</v>
      </c>
      <c r="N22" s="20" t="s">
        <v>56</v>
      </c>
      <c r="O22" s="22">
        <v>7400</v>
      </c>
      <c r="P22" s="20">
        <v>136877070</v>
      </c>
      <c r="Q22" s="20"/>
      <c r="R22" s="20"/>
      <c r="S22" s="20" t="s">
        <v>57</v>
      </c>
      <c r="T22" s="21">
        <v>45587</v>
      </c>
      <c r="U22" s="21">
        <v>45635</v>
      </c>
      <c r="V22" s="21">
        <v>45645</v>
      </c>
      <c r="W22" s="21"/>
      <c r="X22" s="25">
        <v>0</v>
      </c>
      <c r="Y22" s="20"/>
      <c r="Z22" s="20"/>
      <c r="AA22" s="20"/>
      <c r="AB22" s="20"/>
      <c r="AC22" s="20"/>
      <c r="AD22" s="25">
        <v>0</v>
      </c>
      <c r="AE22" s="25">
        <v>0</v>
      </c>
      <c r="AF22" s="25">
        <v>0</v>
      </c>
      <c r="AG22" s="25">
        <v>0</v>
      </c>
      <c r="AH22" s="25">
        <v>0</v>
      </c>
      <c r="AI22" s="25">
        <v>0</v>
      </c>
      <c r="AJ22" s="25">
        <v>7400</v>
      </c>
      <c r="AK22" s="25">
        <v>0</v>
      </c>
      <c r="AL22" s="25">
        <v>0</v>
      </c>
      <c r="AM22" s="25">
        <v>0</v>
      </c>
      <c r="AN22" s="25">
        <v>0</v>
      </c>
      <c r="AO22" s="20"/>
      <c r="AP22" s="20"/>
      <c r="AQ22" s="20"/>
      <c r="AR22" s="25">
        <v>0</v>
      </c>
    </row>
    <row r="23" spans="1:44" x14ac:dyDescent="0.35">
      <c r="A23" s="20">
        <v>891900343</v>
      </c>
      <c r="B23" s="20" t="s">
        <v>15</v>
      </c>
      <c r="C23" s="20" t="s">
        <v>14</v>
      </c>
      <c r="D23" s="20">
        <v>434306</v>
      </c>
      <c r="E23" s="20" t="s">
        <v>96</v>
      </c>
      <c r="F23" s="20" t="s">
        <v>97</v>
      </c>
      <c r="G23" s="21">
        <v>45516</v>
      </c>
      <c r="H23" s="21">
        <v>45635</v>
      </c>
      <c r="I23" s="22">
        <v>33800</v>
      </c>
      <c r="J23" s="22">
        <v>33800</v>
      </c>
      <c r="K23" s="23" t="s">
        <v>12</v>
      </c>
      <c r="L23" s="24" t="s">
        <v>13</v>
      </c>
      <c r="M23" s="23" t="s">
        <v>16</v>
      </c>
      <c r="N23" s="20" t="s">
        <v>56</v>
      </c>
      <c r="O23" s="22">
        <v>29300</v>
      </c>
      <c r="P23" s="20">
        <v>1222550583</v>
      </c>
      <c r="Q23" s="20"/>
      <c r="R23" s="20"/>
      <c r="S23" s="20" t="s">
        <v>57</v>
      </c>
      <c r="T23" s="21">
        <v>45516</v>
      </c>
      <c r="U23" s="21">
        <v>45635</v>
      </c>
      <c r="V23" s="21">
        <v>45645</v>
      </c>
      <c r="W23" s="21"/>
      <c r="X23" s="25">
        <v>0</v>
      </c>
      <c r="Y23" s="20"/>
      <c r="Z23" s="20"/>
      <c r="AA23" s="20"/>
      <c r="AB23" s="20"/>
      <c r="AC23" s="20"/>
      <c r="AD23" s="25">
        <v>0</v>
      </c>
      <c r="AE23" s="25">
        <v>0</v>
      </c>
      <c r="AF23" s="25">
        <v>0</v>
      </c>
      <c r="AG23" s="25">
        <v>0</v>
      </c>
      <c r="AH23" s="25">
        <v>0</v>
      </c>
      <c r="AI23" s="25">
        <v>0</v>
      </c>
      <c r="AJ23" s="25">
        <v>33800</v>
      </c>
      <c r="AK23" s="25">
        <v>0</v>
      </c>
      <c r="AL23" s="25">
        <v>0</v>
      </c>
      <c r="AM23" s="25">
        <v>0</v>
      </c>
      <c r="AN23" s="25">
        <v>0</v>
      </c>
      <c r="AO23" s="20"/>
      <c r="AP23" s="20"/>
      <c r="AQ23" s="20"/>
      <c r="AR23" s="25">
        <v>0</v>
      </c>
    </row>
    <row r="24" spans="1:44" x14ac:dyDescent="0.35">
      <c r="A24" s="20">
        <v>891900343</v>
      </c>
      <c r="B24" s="20" t="s">
        <v>15</v>
      </c>
      <c r="C24" s="20" t="s">
        <v>14</v>
      </c>
      <c r="D24" s="20">
        <v>412076</v>
      </c>
      <c r="E24" s="20" t="s">
        <v>98</v>
      </c>
      <c r="F24" s="20" t="s">
        <v>99</v>
      </c>
      <c r="G24" s="21">
        <v>45467</v>
      </c>
      <c r="H24" s="21">
        <v>45635</v>
      </c>
      <c r="I24" s="22">
        <v>121490</v>
      </c>
      <c r="J24" s="22">
        <v>121490</v>
      </c>
      <c r="K24" s="23" t="s">
        <v>12</v>
      </c>
      <c r="L24" s="24" t="s">
        <v>13</v>
      </c>
      <c r="M24" s="23" t="s">
        <v>16</v>
      </c>
      <c r="N24" s="20" t="s">
        <v>100</v>
      </c>
      <c r="O24" s="22">
        <v>0</v>
      </c>
      <c r="P24" s="20"/>
      <c r="Q24" s="20"/>
      <c r="R24" s="20"/>
      <c r="S24" s="20" t="s">
        <v>101</v>
      </c>
      <c r="T24" s="21">
        <v>45467</v>
      </c>
      <c r="U24" s="21">
        <v>45635</v>
      </c>
      <c r="V24" s="21"/>
      <c r="W24" s="21">
        <v>45656</v>
      </c>
      <c r="X24" s="25">
        <v>121490</v>
      </c>
      <c r="Y24" s="20" t="s">
        <v>34</v>
      </c>
      <c r="Z24" s="20" t="s">
        <v>102</v>
      </c>
      <c r="AA24" s="20" t="s">
        <v>103</v>
      </c>
      <c r="AB24" s="20" t="s">
        <v>104</v>
      </c>
      <c r="AC24" s="20" t="s">
        <v>18</v>
      </c>
      <c r="AD24" s="25">
        <v>0</v>
      </c>
      <c r="AE24" s="25">
        <v>121490</v>
      </c>
      <c r="AF24" s="25">
        <v>0</v>
      </c>
      <c r="AG24" s="25">
        <v>0</v>
      </c>
      <c r="AH24" s="25">
        <v>0</v>
      </c>
      <c r="AI24" s="25">
        <v>0</v>
      </c>
      <c r="AJ24" s="25">
        <v>0</v>
      </c>
      <c r="AK24" s="25">
        <v>0</v>
      </c>
      <c r="AL24" s="25">
        <v>0</v>
      </c>
      <c r="AM24" s="25">
        <v>0</v>
      </c>
      <c r="AN24" s="25">
        <v>0</v>
      </c>
      <c r="AO24" s="20"/>
      <c r="AP24" s="20"/>
      <c r="AQ24" s="20"/>
      <c r="AR24" s="25">
        <v>0</v>
      </c>
    </row>
    <row r="25" spans="1:44" x14ac:dyDescent="0.35">
      <c r="A25" s="20">
        <v>891900343</v>
      </c>
      <c r="B25" s="20" t="s">
        <v>15</v>
      </c>
      <c r="C25" s="20" t="s">
        <v>14</v>
      </c>
      <c r="D25" s="20">
        <v>440682</v>
      </c>
      <c r="E25" s="20" t="s">
        <v>105</v>
      </c>
      <c r="F25" s="20" t="s">
        <v>106</v>
      </c>
      <c r="G25" s="21">
        <v>45530</v>
      </c>
      <c r="H25" s="21">
        <v>45635</v>
      </c>
      <c r="I25" s="22">
        <v>212775</v>
      </c>
      <c r="J25" s="22">
        <v>212775</v>
      </c>
      <c r="K25" s="23" t="s">
        <v>12</v>
      </c>
      <c r="L25" s="24" t="s">
        <v>13</v>
      </c>
      <c r="M25" s="23" t="s">
        <v>16</v>
      </c>
      <c r="N25" s="20" t="s">
        <v>107</v>
      </c>
      <c r="O25" s="22">
        <v>0</v>
      </c>
      <c r="P25" s="20"/>
      <c r="Q25" s="20"/>
      <c r="R25" s="20"/>
      <c r="S25" s="20" t="s">
        <v>108</v>
      </c>
      <c r="T25" s="21">
        <v>45530</v>
      </c>
      <c r="U25" s="21">
        <v>45635</v>
      </c>
      <c r="V25" s="21"/>
      <c r="W25" s="21"/>
      <c r="X25" s="25">
        <v>0</v>
      </c>
      <c r="Y25" s="20"/>
      <c r="Z25" s="20"/>
      <c r="AA25" s="20"/>
      <c r="AB25" s="20"/>
      <c r="AC25" s="20"/>
      <c r="AD25" s="25">
        <v>0</v>
      </c>
      <c r="AE25" s="25">
        <v>0</v>
      </c>
      <c r="AF25" s="25">
        <v>0</v>
      </c>
      <c r="AG25" s="25">
        <v>0</v>
      </c>
      <c r="AH25" s="25">
        <v>0</v>
      </c>
      <c r="AI25" s="25">
        <v>0</v>
      </c>
      <c r="AJ25" s="25">
        <v>0</v>
      </c>
      <c r="AK25" s="25">
        <v>212775</v>
      </c>
      <c r="AL25" s="25">
        <v>0</v>
      </c>
      <c r="AM25" s="25">
        <v>0</v>
      </c>
      <c r="AN25" s="25">
        <v>0</v>
      </c>
      <c r="AO25" s="20"/>
      <c r="AP25" s="20"/>
      <c r="AQ25" s="20"/>
      <c r="AR25" s="25">
        <v>0</v>
      </c>
    </row>
  </sheetData>
  <autoFilter ref="A2:AU2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42"/>
  <sheetViews>
    <sheetView showGridLines="0" topLeftCell="A13" zoomScaleNormal="100" workbookViewId="0">
      <selection activeCell="L18" sqref="L18:O28"/>
    </sheetView>
  </sheetViews>
  <sheetFormatPr baseColWidth="10" defaultRowHeight="12.5" x14ac:dyDescent="0.25"/>
  <cols>
    <col min="1" max="1" width="1" style="32" customWidth="1"/>
    <col min="2" max="2" width="10.90625" style="32"/>
    <col min="3" max="3" width="17.54296875" style="32" customWidth="1"/>
    <col min="4" max="4" width="11.54296875" style="32" customWidth="1"/>
    <col min="5" max="8" width="10.90625" style="32"/>
    <col min="9" max="9" width="22.54296875" style="32" customWidth="1"/>
    <col min="10" max="10" width="14" style="32" customWidth="1"/>
    <col min="11" max="11" width="1.7265625" style="32" customWidth="1"/>
    <col min="12" max="16384" width="10.90625" style="32"/>
  </cols>
  <sheetData>
    <row r="1" spans="2:10" ht="6" customHeight="1" thickBot="1" x14ac:dyDescent="0.3"/>
    <row r="2" spans="2:10" ht="19.5" customHeight="1" x14ac:dyDescent="0.25">
      <c r="B2" s="33"/>
      <c r="C2" s="34"/>
      <c r="D2" s="35" t="s">
        <v>113</v>
      </c>
      <c r="E2" s="36"/>
      <c r="F2" s="36"/>
      <c r="G2" s="36"/>
      <c r="H2" s="36"/>
      <c r="I2" s="37"/>
      <c r="J2" s="38" t="s">
        <v>114</v>
      </c>
    </row>
    <row r="3" spans="2:10" ht="15.75" customHeight="1" thickBot="1" x14ac:dyDescent="0.3">
      <c r="B3" s="39"/>
      <c r="C3" s="40"/>
      <c r="D3" s="41"/>
      <c r="E3" s="42"/>
      <c r="F3" s="42"/>
      <c r="G3" s="42"/>
      <c r="H3" s="42"/>
      <c r="I3" s="43"/>
      <c r="J3" s="44"/>
    </row>
    <row r="4" spans="2:10" ht="13" x14ac:dyDescent="0.25">
      <c r="B4" s="39"/>
      <c r="C4" s="40"/>
      <c r="D4" s="45"/>
      <c r="E4" s="46"/>
      <c r="F4" s="46"/>
      <c r="G4" s="46"/>
      <c r="H4" s="46"/>
      <c r="I4" s="47"/>
      <c r="J4" s="48"/>
    </row>
    <row r="5" spans="2:10" ht="13" x14ac:dyDescent="0.25">
      <c r="B5" s="39"/>
      <c r="C5" s="40"/>
      <c r="D5" s="49" t="s">
        <v>115</v>
      </c>
      <c r="E5" s="50"/>
      <c r="F5" s="50"/>
      <c r="G5" s="50"/>
      <c r="H5" s="50"/>
      <c r="I5" s="51"/>
      <c r="J5" s="51" t="s">
        <v>116</v>
      </c>
    </row>
    <row r="6" spans="2:10" ht="13.5" thickBot="1" x14ac:dyDescent="0.3">
      <c r="B6" s="52"/>
      <c r="C6" s="53"/>
      <c r="D6" s="54"/>
      <c r="E6" s="55"/>
      <c r="F6" s="55"/>
      <c r="G6" s="55"/>
      <c r="H6" s="55"/>
      <c r="I6" s="56"/>
      <c r="J6" s="57"/>
    </row>
    <row r="7" spans="2:10" x14ac:dyDescent="0.25">
      <c r="B7" s="58"/>
      <c r="J7" s="59"/>
    </row>
    <row r="8" spans="2:10" x14ac:dyDescent="0.25">
      <c r="B8" s="58"/>
      <c r="J8" s="59"/>
    </row>
    <row r="9" spans="2:10" x14ac:dyDescent="0.25">
      <c r="B9" s="58"/>
      <c r="C9" s="32" t="s">
        <v>149</v>
      </c>
      <c r="J9" s="59"/>
    </row>
    <row r="10" spans="2:10" ht="13" x14ac:dyDescent="0.3">
      <c r="B10" s="58"/>
      <c r="C10" s="60"/>
      <c r="E10" s="61"/>
      <c r="H10" s="62"/>
      <c r="J10" s="59"/>
    </row>
    <row r="11" spans="2:10" x14ac:dyDescent="0.25">
      <c r="B11" s="58"/>
      <c r="J11" s="59"/>
    </row>
    <row r="12" spans="2:10" ht="13" x14ac:dyDescent="0.3">
      <c r="B12" s="58"/>
      <c r="C12" s="60" t="s">
        <v>150</v>
      </c>
      <c r="J12" s="59"/>
    </row>
    <row r="13" spans="2:10" ht="13" x14ac:dyDescent="0.3">
      <c r="B13" s="58"/>
      <c r="C13" s="60" t="s">
        <v>151</v>
      </c>
      <c r="J13" s="59"/>
    </row>
    <row r="14" spans="2:10" x14ac:dyDescent="0.25">
      <c r="B14" s="58"/>
      <c r="J14" s="59"/>
    </row>
    <row r="15" spans="2:10" x14ac:dyDescent="0.25">
      <c r="B15" s="58"/>
      <c r="C15" s="32" t="s">
        <v>117</v>
      </c>
      <c r="J15" s="59"/>
    </row>
    <row r="16" spans="2:10" x14ac:dyDescent="0.25">
      <c r="B16" s="58"/>
      <c r="C16" s="63"/>
      <c r="J16" s="59"/>
    </row>
    <row r="17" spans="2:10" ht="13" x14ac:dyDescent="0.3">
      <c r="B17" s="58"/>
      <c r="C17" s="32" t="s">
        <v>118</v>
      </c>
      <c r="D17" s="61"/>
      <c r="H17" s="64"/>
      <c r="I17" s="65"/>
      <c r="J17" s="59"/>
    </row>
    <row r="18" spans="2:10" ht="13" x14ac:dyDescent="0.3">
      <c r="B18" s="58"/>
      <c r="C18" s="60" t="s">
        <v>119</v>
      </c>
      <c r="D18" s="60"/>
      <c r="E18" s="60"/>
      <c r="F18" s="60"/>
      <c r="H18" s="66">
        <v>23</v>
      </c>
      <c r="I18" s="67">
        <v>4688705</v>
      </c>
      <c r="J18" s="59"/>
    </row>
    <row r="19" spans="2:10" x14ac:dyDescent="0.25">
      <c r="B19" s="58"/>
      <c r="C19" s="32" t="s">
        <v>120</v>
      </c>
      <c r="H19" s="68">
        <v>0</v>
      </c>
      <c r="I19" s="69">
        <v>0</v>
      </c>
      <c r="J19" s="59"/>
    </row>
    <row r="20" spans="2:10" x14ac:dyDescent="0.25">
      <c r="B20" s="58"/>
      <c r="C20" s="32" t="s">
        <v>121</v>
      </c>
      <c r="H20" s="68">
        <v>1</v>
      </c>
      <c r="I20" s="69">
        <v>121490</v>
      </c>
      <c r="J20" s="59"/>
    </row>
    <row r="21" spans="2:10" x14ac:dyDescent="0.25">
      <c r="B21" s="58"/>
      <c r="C21" s="32" t="s">
        <v>122</v>
      </c>
      <c r="H21" s="68">
        <v>0</v>
      </c>
      <c r="I21" s="69">
        <v>0</v>
      </c>
      <c r="J21" s="59"/>
    </row>
    <row r="22" spans="2:10" x14ac:dyDescent="0.25">
      <c r="B22" s="58"/>
      <c r="C22" s="32" t="s">
        <v>123</v>
      </c>
      <c r="H22" s="68">
        <v>0</v>
      </c>
      <c r="I22" s="69">
        <v>0</v>
      </c>
      <c r="J22" s="59"/>
    </row>
    <row r="23" spans="2:10" x14ac:dyDescent="0.25">
      <c r="B23" s="58"/>
      <c r="C23" s="32" t="s">
        <v>124</v>
      </c>
      <c r="H23" s="68">
        <v>0</v>
      </c>
      <c r="I23" s="69">
        <v>0</v>
      </c>
      <c r="J23" s="59"/>
    </row>
    <row r="24" spans="2:10" ht="13" thickBot="1" x14ac:dyDescent="0.3">
      <c r="B24" s="58"/>
      <c r="C24" s="32" t="s">
        <v>125</v>
      </c>
      <c r="H24" s="70">
        <v>0</v>
      </c>
      <c r="I24" s="71">
        <v>0</v>
      </c>
      <c r="J24" s="59"/>
    </row>
    <row r="25" spans="2:10" ht="13" x14ac:dyDescent="0.3">
      <c r="B25" s="58"/>
      <c r="C25" s="60" t="s">
        <v>126</v>
      </c>
      <c r="D25" s="60"/>
      <c r="E25" s="60"/>
      <c r="F25" s="60"/>
      <c r="H25" s="66">
        <f>H19+H20+H21+H22+H24+H23</f>
        <v>1</v>
      </c>
      <c r="I25" s="67">
        <f>I19+I20+I21+I22+I24+I23</f>
        <v>121490</v>
      </c>
      <c r="J25" s="59"/>
    </row>
    <row r="26" spans="2:10" x14ac:dyDescent="0.25">
      <c r="B26" s="58"/>
      <c r="C26" s="32" t="s">
        <v>127</v>
      </c>
      <c r="H26" s="68">
        <v>21</v>
      </c>
      <c r="I26" s="69">
        <v>4354440</v>
      </c>
      <c r="J26" s="59"/>
    </row>
    <row r="27" spans="2:10" ht="13" thickBot="1" x14ac:dyDescent="0.3">
      <c r="B27" s="58"/>
      <c r="C27" s="32" t="s">
        <v>46</v>
      </c>
      <c r="H27" s="70">
        <v>1</v>
      </c>
      <c r="I27" s="71">
        <v>212775</v>
      </c>
      <c r="J27" s="59"/>
    </row>
    <row r="28" spans="2:10" ht="13" x14ac:dyDescent="0.3">
      <c r="B28" s="58"/>
      <c r="C28" s="60" t="s">
        <v>128</v>
      </c>
      <c r="D28" s="60"/>
      <c r="E28" s="60"/>
      <c r="F28" s="60"/>
      <c r="H28" s="66">
        <f>H26+H27</f>
        <v>22</v>
      </c>
      <c r="I28" s="67">
        <f>I26+I27</f>
        <v>4567215</v>
      </c>
      <c r="J28" s="59"/>
    </row>
    <row r="29" spans="2:10" ht="13.5" thickBot="1" x14ac:dyDescent="0.35">
      <c r="B29" s="58"/>
      <c r="C29" s="32" t="s">
        <v>129</v>
      </c>
      <c r="D29" s="60"/>
      <c r="E29" s="60"/>
      <c r="F29" s="60"/>
      <c r="H29" s="70">
        <v>0</v>
      </c>
      <c r="I29" s="71">
        <v>0</v>
      </c>
      <c r="J29" s="59"/>
    </row>
    <row r="30" spans="2:10" ht="13" x14ac:dyDescent="0.3">
      <c r="B30" s="58"/>
      <c r="C30" s="60" t="s">
        <v>130</v>
      </c>
      <c r="D30" s="60"/>
      <c r="E30" s="60"/>
      <c r="F30" s="60"/>
      <c r="H30" s="68">
        <f>H29</f>
        <v>0</v>
      </c>
      <c r="I30" s="69">
        <f>I29</f>
        <v>0</v>
      </c>
      <c r="J30" s="59"/>
    </row>
    <row r="31" spans="2:10" ht="13" x14ac:dyDescent="0.3">
      <c r="B31" s="58"/>
      <c r="C31" s="60"/>
      <c r="D31" s="60"/>
      <c r="E31" s="60"/>
      <c r="F31" s="60"/>
      <c r="H31" s="72"/>
      <c r="I31" s="67"/>
      <c r="J31" s="59"/>
    </row>
    <row r="32" spans="2:10" ht="13.5" thickBot="1" x14ac:dyDescent="0.35">
      <c r="B32" s="58"/>
      <c r="C32" s="60" t="s">
        <v>131</v>
      </c>
      <c r="D32" s="60"/>
      <c r="H32" s="73">
        <f>H25+H28+H30</f>
        <v>23</v>
      </c>
      <c r="I32" s="74">
        <f>I25+I28+I30</f>
        <v>4688705</v>
      </c>
      <c r="J32" s="59"/>
    </row>
    <row r="33" spans="2:10" ht="13.5" thickTop="1" x14ac:dyDescent="0.3">
      <c r="B33" s="58"/>
      <c r="C33" s="60"/>
      <c r="D33" s="60"/>
      <c r="H33" s="75">
        <f>+H18-H32</f>
        <v>0</v>
      </c>
      <c r="I33" s="69">
        <f>+I18-I32</f>
        <v>0</v>
      </c>
      <c r="J33" s="59"/>
    </row>
    <row r="34" spans="2:10" x14ac:dyDescent="0.25">
      <c r="B34" s="58"/>
      <c r="G34" s="75"/>
      <c r="H34" s="75"/>
      <c r="I34" s="75"/>
      <c r="J34" s="59"/>
    </row>
    <row r="35" spans="2:10" x14ac:dyDescent="0.25">
      <c r="B35" s="58"/>
      <c r="G35" s="75"/>
      <c r="H35" s="75"/>
      <c r="I35" s="75"/>
      <c r="J35" s="59"/>
    </row>
    <row r="36" spans="2:10" ht="13" x14ac:dyDescent="0.3">
      <c r="B36" s="58"/>
      <c r="C36" s="60"/>
      <c r="G36" s="75"/>
      <c r="H36" s="75"/>
      <c r="I36" s="75"/>
      <c r="J36" s="59"/>
    </row>
    <row r="37" spans="2:10" ht="13.5" thickBot="1" x14ac:dyDescent="0.35">
      <c r="B37" s="58"/>
      <c r="C37" s="76" t="s">
        <v>132</v>
      </c>
      <c r="D37" s="77"/>
      <c r="H37" s="76" t="s">
        <v>133</v>
      </c>
      <c r="I37" s="77"/>
      <c r="J37" s="59"/>
    </row>
    <row r="38" spans="2:10" ht="13" x14ac:dyDescent="0.3">
      <c r="B38" s="58"/>
      <c r="C38" s="60" t="s">
        <v>134</v>
      </c>
      <c r="D38" s="75"/>
      <c r="H38" s="78" t="s">
        <v>135</v>
      </c>
      <c r="I38" s="75"/>
      <c r="J38" s="59"/>
    </row>
    <row r="39" spans="2:10" ht="13" x14ac:dyDescent="0.3">
      <c r="B39" s="58"/>
      <c r="C39" s="60" t="s">
        <v>136</v>
      </c>
      <c r="H39" s="60" t="s">
        <v>137</v>
      </c>
      <c r="I39" s="75"/>
      <c r="J39" s="59"/>
    </row>
    <row r="40" spans="2:10" x14ac:dyDescent="0.25">
      <c r="B40" s="58"/>
      <c r="G40" s="75"/>
      <c r="H40" s="75"/>
      <c r="I40" s="75"/>
      <c r="J40" s="59"/>
    </row>
    <row r="41" spans="2:10" ht="12.75" customHeight="1" x14ac:dyDescent="0.25">
      <c r="B41" s="58"/>
      <c r="C41" s="79" t="s">
        <v>138</v>
      </c>
      <c r="D41" s="79"/>
      <c r="E41" s="79"/>
      <c r="F41" s="79"/>
      <c r="G41" s="79"/>
      <c r="H41" s="79"/>
      <c r="I41" s="79"/>
      <c r="J41" s="59"/>
    </row>
    <row r="42" spans="2:10" ht="18.75" customHeight="1" thickBot="1" x14ac:dyDescent="0.3">
      <c r="B42" s="80"/>
      <c r="C42" s="81"/>
      <c r="D42" s="81"/>
      <c r="E42" s="81"/>
      <c r="F42" s="81"/>
      <c r="G42" s="81"/>
      <c r="H42" s="81"/>
      <c r="I42" s="81"/>
      <c r="J42" s="82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B1:J30"/>
  <sheetViews>
    <sheetView showGridLines="0" topLeftCell="A4" zoomScale="84" zoomScaleNormal="84" zoomScaleSheetLayoutView="100" workbookViewId="0">
      <selection activeCell="M17" sqref="M17"/>
    </sheetView>
  </sheetViews>
  <sheetFormatPr baseColWidth="10" defaultColWidth="11.453125" defaultRowHeight="12.5" x14ac:dyDescent="0.25"/>
  <cols>
    <col min="1" max="1" width="4.453125" style="32" customWidth="1"/>
    <col min="2" max="2" width="11.453125" style="32"/>
    <col min="3" max="3" width="12.81640625" style="32" customWidth="1"/>
    <col min="4" max="4" width="22" style="32" customWidth="1"/>
    <col min="5" max="8" width="11.453125" style="32"/>
    <col min="9" max="9" width="24.7265625" style="32" customWidth="1"/>
    <col min="10" max="10" width="12.54296875" style="32" customWidth="1"/>
    <col min="11" max="11" width="1.7265625" style="32" customWidth="1"/>
    <col min="12" max="16384" width="11.453125" style="32"/>
  </cols>
  <sheetData>
    <row r="1" spans="2:10" ht="18" customHeight="1" thickBot="1" x14ac:dyDescent="0.3"/>
    <row r="2" spans="2:10" ht="19.5" customHeight="1" x14ac:dyDescent="0.25">
      <c r="B2" s="33"/>
      <c r="C2" s="34"/>
      <c r="D2" s="35" t="s">
        <v>139</v>
      </c>
      <c r="E2" s="36"/>
      <c r="F2" s="36"/>
      <c r="G2" s="36"/>
      <c r="H2" s="36"/>
      <c r="I2" s="37"/>
      <c r="J2" s="38" t="s">
        <v>114</v>
      </c>
    </row>
    <row r="3" spans="2:10" ht="15.75" customHeight="1" thickBot="1" x14ac:dyDescent="0.3">
      <c r="B3" s="39"/>
      <c r="C3" s="40"/>
      <c r="D3" s="41"/>
      <c r="E3" s="42"/>
      <c r="F3" s="42"/>
      <c r="G3" s="42"/>
      <c r="H3" s="42"/>
      <c r="I3" s="43"/>
      <c r="J3" s="44"/>
    </row>
    <row r="4" spans="2:10" ht="13" x14ac:dyDescent="0.25">
      <c r="B4" s="39"/>
      <c r="C4" s="40"/>
      <c r="E4" s="46"/>
      <c r="F4" s="46"/>
      <c r="G4" s="46"/>
      <c r="H4" s="46"/>
      <c r="I4" s="47"/>
      <c r="J4" s="48"/>
    </row>
    <row r="5" spans="2:10" ht="13" x14ac:dyDescent="0.25">
      <c r="B5" s="39"/>
      <c r="C5" s="40"/>
      <c r="D5" s="83" t="s">
        <v>140</v>
      </c>
      <c r="E5" s="84"/>
      <c r="F5" s="84"/>
      <c r="G5" s="84"/>
      <c r="H5" s="84"/>
      <c r="I5" s="85"/>
      <c r="J5" s="51" t="s">
        <v>141</v>
      </c>
    </row>
    <row r="6" spans="2:10" ht="13.5" thickBot="1" x14ac:dyDescent="0.3">
      <c r="B6" s="52"/>
      <c r="C6" s="53"/>
      <c r="D6" s="54"/>
      <c r="E6" s="55"/>
      <c r="F6" s="55"/>
      <c r="G6" s="55"/>
      <c r="H6" s="55"/>
      <c r="I6" s="56"/>
      <c r="J6" s="57"/>
    </row>
    <row r="7" spans="2:10" x14ac:dyDescent="0.25">
      <c r="B7" s="58"/>
      <c r="J7" s="59"/>
    </row>
    <row r="8" spans="2:10" x14ac:dyDescent="0.25">
      <c r="B8" s="58"/>
      <c r="J8" s="59"/>
    </row>
    <row r="9" spans="2:10" x14ac:dyDescent="0.25">
      <c r="B9" s="58"/>
      <c r="C9" s="32" t="str">
        <f ca="1">+CONCATENATE("Santiago de Cali, ",TEXT(TODAY(),"MMMM DD YYYY"))</f>
        <v>Santiago de Cali, enero 21 2025</v>
      </c>
      <c r="D9" s="62"/>
      <c r="E9" s="61"/>
      <c r="J9" s="59"/>
    </row>
    <row r="10" spans="2:10" ht="13" x14ac:dyDescent="0.3">
      <c r="B10" s="58"/>
      <c r="C10" s="60"/>
      <c r="J10" s="59"/>
    </row>
    <row r="11" spans="2:10" ht="13" x14ac:dyDescent="0.3">
      <c r="B11" s="58"/>
      <c r="C11" s="60" t="str">
        <f>+'FOR-CSA-018'!C12</f>
        <v>Señores : HOSPITAL DEPARTAMENTAL SAN ANTONIO ROLDANILLO</v>
      </c>
      <c r="J11" s="59"/>
    </row>
    <row r="12" spans="2:10" ht="13" x14ac:dyDescent="0.3">
      <c r="B12" s="58"/>
      <c r="C12" s="60" t="str">
        <f>+'FOR-CSA-018'!C13</f>
        <v>NIT: 891900343</v>
      </c>
      <c r="J12" s="59"/>
    </row>
    <row r="13" spans="2:10" x14ac:dyDescent="0.25">
      <c r="B13" s="58"/>
      <c r="J13" s="59"/>
    </row>
    <row r="14" spans="2:10" x14ac:dyDescent="0.25">
      <c r="B14" s="58"/>
      <c r="C14" s="32" t="s">
        <v>142</v>
      </c>
      <c r="J14" s="59"/>
    </row>
    <row r="15" spans="2:10" x14ac:dyDescent="0.25">
      <c r="B15" s="58"/>
      <c r="C15" s="63"/>
      <c r="J15" s="59"/>
    </row>
    <row r="16" spans="2:10" ht="13" x14ac:dyDescent="0.3">
      <c r="B16" s="58"/>
      <c r="C16" s="86"/>
      <c r="D16" s="61"/>
      <c r="H16" s="87" t="s">
        <v>143</v>
      </c>
      <c r="I16" s="87" t="s">
        <v>144</v>
      </c>
      <c r="J16" s="59"/>
    </row>
    <row r="17" spans="2:10" ht="13" x14ac:dyDescent="0.3">
      <c r="B17" s="58"/>
      <c r="C17" s="60" t="s">
        <v>145</v>
      </c>
      <c r="D17" s="60"/>
      <c r="E17" s="60"/>
      <c r="F17" s="60"/>
      <c r="H17" s="64">
        <f>+SUM(H18:H21)</f>
        <v>1</v>
      </c>
      <c r="I17" s="88">
        <f>+SUM(I18:I21)</f>
        <v>121490</v>
      </c>
      <c r="J17" s="59"/>
    </row>
    <row r="18" spans="2:10" x14ac:dyDescent="0.25">
      <c r="B18" s="58"/>
      <c r="C18" s="32" t="s">
        <v>120</v>
      </c>
      <c r="H18" s="89">
        <f>+'FOR-CSA-018'!H19</f>
        <v>0</v>
      </c>
      <c r="I18" s="90">
        <f>+'FOR-CSA-018'!I19</f>
        <v>0</v>
      </c>
      <c r="J18" s="59"/>
    </row>
    <row r="19" spans="2:10" x14ac:dyDescent="0.25">
      <c r="B19" s="58"/>
      <c r="C19" s="32" t="s">
        <v>121</v>
      </c>
      <c r="H19" s="89">
        <f>+'FOR-CSA-018'!H20</f>
        <v>1</v>
      </c>
      <c r="I19" s="90">
        <f>+'FOR-CSA-018'!I20</f>
        <v>121490</v>
      </c>
      <c r="J19" s="59"/>
    </row>
    <row r="20" spans="2:10" x14ac:dyDescent="0.25">
      <c r="B20" s="58"/>
      <c r="C20" s="32" t="s">
        <v>123</v>
      </c>
      <c r="H20" s="89">
        <f>+'FOR-CSA-018'!H22</f>
        <v>0</v>
      </c>
      <c r="I20" s="90">
        <f>+'FOR-CSA-018'!I22</f>
        <v>0</v>
      </c>
      <c r="J20" s="59"/>
    </row>
    <row r="21" spans="2:10" x14ac:dyDescent="0.25">
      <c r="B21" s="58"/>
      <c r="C21" s="32" t="s">
        <v>146</v>
      </c>
      <c r="H21" s="89">
        <f>+'FOR-CSA-018'!H24</f>
        <v>0</v>
      </c>
      <c r="I21" s="90">
        <f>+'FOR-CSA-018'!I24</f>
        <v>0</v>
      </c>
      <c r="J21" s="59"/>
    </row>
    <row r="22" spans="2:10" ht="13" x14ac:dyDescent="0.3">
      <c r="B22" s="58"/>
      <c r="C22" s="60" t="s">
        <v>147</v>
      </c>
      <c r="D22" s="60"/>
      <c r="E22" s="60"/>
      <c r="F22" s="60"/>
      <c r="H22" s="64">
        <f>SUM(H18:H21)</f>
        <v>1</v>
      </c>
      <c r="I22" s="88">
        <f>+SUBTOTAL(9,I18:I21)</f>
        <v>121490</v>
      </c>
      <c r="J22" s="59"/>
    </row>
    <row r="23" spans="2:10" ht="13.5" thickBot="1" x14ac:dyDescent="0.35">
      <c r="B23" s="58"/>
      <c r="C23" s="60"/>
      <c r="D23" s="60"/>
      <c r="H23" s="91"/>
      <c r="I23" s="92"/>
      <c r="J23" s="59"/>
    </row>
    <row r="24" spans="2:10" ht="13.5" thickTop="1" x14ac:dyDescent="0.3">
      <c r="B24" s="58"/>
      <c r="C24" s="60"/>
      <c r="D24" s="60"/>
      <c r="H24" s="75"/>
      <c r="I24" s="69"/>
      <c r="J24" s="59"/>
    </row>
    <row r="25" spans="2:10" ht="13" x14ac:dyDescent="0.3">
      <c r="B25" s="58"/>
      <c r="C25" s="60"/>
      <c r="D25" s="60"/>
      <c r="H25" s="75"/>
      <c r="I25" s="69"/>
      <c r="J25" s="59"/>
    </row>
    <row r="26" spans="2:10" ht="13" x14ac:dyDescent="0.3">
      <c r="B26" s="58"/>
      <c r="C26" s="60"/>
      <c r="D26" s="60"/>
      <c r="H26" s="75"/>
      <c r="I26" s="69"/>
      <c r="J26" s="59"/>
    </row>
    <row r="27" spans="2:10" x14ac:dyDescent="0.25">
      <c r="B27" s="58"/>
      <c r="G27" s="75"/>
      <c r="H27" s="75"/>
      <c r="I27" s="75"/>
      <c r="J27" s="59"/>
    </row>
    <row r="28" spans="2:10" ht="13.5" thickBot="1" x14ac:dyDescent="0.35">
      <c r="B28" s="58"/>
      <c r="C28" s="76" t="str">
        <f>+'FOR-CSA-018'!C37</f>
        <v>Nombre</v>
      </c>
      <c r="D28" s="76"/>
      <c r="G28" s="76" t="s">
        <v>133</v>
      </c>
      <c r="H28" s="77"/>
      <c r="I28" s="75"/>
      <c r="J28" s="59"/>
    </row>
    <row r="29" spans="2:10" ht="13" x14ac:dyDescent="0.3">
      <c r="B29" s="58"/>
      <c r="C29" s="78" t="str">
        <f>+'FOR-CSA-018'!C38</f>
        <v>Cargo</v>
      </c>
      <c r="D29" s="78"/>
      <c r="G29" s="78" t="s">
        <v>148</v>
      </c>
      <c r="H29" s="75"/>
      <c r="I29" s="75"/>
      <c r="J29" s="59"/>
    </row>
    <row r="30" spans="2:10" ht="18.75" customHeight="1" thickBot="1" x14ac:dyDescent="0.3">
      <c r="B30" s="80"/>
      <c r="C30" s="81"/>
      <c r="D30" s="81"/>
      <c r="E30" s="81"/>
      <c r="F30" s="81"/>
      <c r="G30" s="77"/>
      <c r="H30" s="77"/>
      <c r="I30" s="77"/>
      <c r="J30" s="82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2025-01-21T21:02:12Z</dcterms:modified>
</cp:coreProperties>
</file>