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48954_CLINICA VERSALLES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FACTURA'!$A$2:$BF$36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45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H18" i="4"/>
  <c r="C9" i="4"/>
  <c r="I30" i="3"/>
  <c r="H30" i="3"/>
  <c r="I28" i="3"/>
  <c r="H28" i="3"/>
  <c r="I25" i="3"/>
  <c r="H25" i="3"/>
  <c r="C12" i="4"/>
  <c r="C11" i="4"/>
  <c r="AV1" i="2"/>
  <c r="AU1" i="2"/>
  <c r="H32" i="3" l="1"/>
  <c r="H33" i="3" s="1"/>
  <c r="H17" i="4"/>
  <c r="I32" i="3"/>
  <c r="I33" i="3" s="1"/>
  <c r="I17" i="4"/>
  <c r="H22" i="4"/>
  <c r="I22" i="4"/>
  <c r="BB1" i="2" l="1"/>
  <c r="BA1" i="2"/>
  <c r="AT1" i="2"/>
  <c r="AS1" i="2"/>
  <c r="AR1" i="2"/>
  <c r="AQ1" i="2"/>
  <c r="AP1" i="2"/>
  <c r="AO1" i="2"/>
  <c r="AN1" i="2"/>
  <c r="AM1" i="2"/>
  <c r="AL1" i="2"/>
  <c r="AF1" i="2"/>
  <c r="AE1" i="2"/>
  <c r="AA1" i="2"/>
  <c r="Z1" i="2"/>
  <c r="Y1" i="2"/>
  <c r="X1" i="2"/>
  <c r="N1" i="2"/>
  <c r="J1" i="2"/>
  <c r="I1" i="2"/>
  <c r="K1" i="2" l="1"/>
  <c r="G43" i="1"/>
</calcChain>
</file>

<file path=xl/sharedStrings.xml><?xml version="1.0" encoding="utf-8"?>
<sst xmlns="http://schemas.openxmlformats.org/spreadsheetml/2006/main" count="580" uniqueCount="231">
  <si>
    <t>Nit</t>
  </si>
  <si>
    <t>Entidad</t>
  </si>
  <si>
    <t>Fuente</t>
  </si>
  <si>
    <t>Factura</t>
  </si>
  <si>
    <t>Fecha Factura</t>
  </si>
  <si>
    <t>Fecha Radicacion</t>
  </si>
  <si>
    <t>Saldo Factura</t>
  </si>
  <si>
    <t>CARTERA CLINICA VERSALLES</t>
  </si>
  <si>
    <t>Nit. 800.048.954-0</t>
  </si>
  <si>
    <t>890303093</t>
  </si>
  <si>
    <t>COMFENALCO EPS</t>
  </si>
  <si>
    <t>FV</t>
  </si>
  <si>
    <t/>
  </si>
  <si>
    <t>Cartera con Corte a Diciembre 31 de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</si>
  <si>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</si>
  <si>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</si>
  <si>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</si>
  <si>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</si>
  <si>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</si>
  <si>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</si>
  <si>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</si>
  <si>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</si>
  <si>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</si>
  <si>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</si>
  <si>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</si>
  <si>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</si>
  <si>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27-01-2025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</si>
  <si>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</si>
  <si>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</si>
  <si>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</si>
  <si>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</si>
  <si>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</si>
  <si>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</si>
  <si>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</si>
  <si>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</si>
  <si>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</si>
  <si>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</si>
  <si>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</si>
  <si>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</si>
  <si>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</si>
  <si>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</si>
  <si>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</si>
  <si>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</si>
  <si>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</si>
  <si>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</si>
  <si>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</si>
  <si>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</si>
  <si>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</si>
  <si>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</si>
  <si>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</si>
  <si>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</si>
  <si>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</si>
  <si>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</si>
  <si>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</si>
  <si>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</si>
  <si>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</si>
  <si>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</si>
  <si>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</si>
  <si>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</si>
  <si>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</si>
  <si>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</si>
  <si>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</si>
  <si>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</si>
  <si>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</si>
  <si>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VERSALLES</t>
  </si>
  <si>
    <t>FV779384</t>
  </si>
  <si>
    <t>800048954_FV779384</t>
  </si>
  <si>
    <t>Facturacion Covid-19</t>
  </si>
  <si>
    <t>ESTADO DOS</t>
  </si>
  <si>
    <t>DEVOLUCION CUENTAS</t>
  </si>
  <si>
    <t>PARA LA FECHA DE AFILIACION EL PACIENTE NO ESTA COMPENSADO</t>
  </si>
  <si>
    <t>Finalizada</t>
  </si>
  <si>
    <t>Ana Milena Lozano Rivera</t>
  </si>
  <si>
    <t>FV693791</t>
  </si>
  <si>
    <t>800048954_FV693791</t>
  </si>
  <si>
    <t>NO PASO VALIDACION</t>
  </si>
  <si>
    <t>FV878603</t>
  </si>
  <si>
    <t>800048954_FV878603</t>
  </si>
  <si>
    <t>Factura devuelta</t>
  </si>
  <si>
    <t>Devuelta</t>
  </si>
  <si>
    <t>Se devuelve factura:  solo esta  autorizada la atención inicial de urgencias, no se evidencia envíos del anexo III solicitando autorización para procedimiento   431002  GASTROSTOMÍA VÍA PERCUTÁNEA (ENDOSCÓPICA)-PAQUETES- Se glosa insumo 392085  SONDA ALIMENT GASTRICA YEYUNAL REF 8250-22 AVANOS 22FR X 45CM  Vr.  $4.000.000,   incluido en pqte  431002;   caso  comentado con el Dr. Diego Fernando Collazos  auditor de cuentas salud de la EPS. Tarifa de $4.000.000 para la sonda no pactada, no se evidencia cotización  avalada por la EPS  para  este valor.    Ana Milena  Lozano  /JAM</t>
  </si>
  <si>
    <t>FACTURACION</t>
  </si>
  <si>
    <t>Urgencias</t>
  </si>
  <si>
    <t>FV860904</t>
  </si>
  <si>
    <t>800048954_FV860904</t>
  </si>
  <si>
    <t>Factura pendiente en programacion de pago</t>
  </si>
  <si>
    <t>FV858424</t>
  </si>
  <si>
    <t>800048954_FV858424</t>
  </si>
  <si>
    <t>FV855500</t>
  </si>
  <si>
    <t>800048954_FV855500</t>
  </si>
  <si>
    <t>FV860907</t>
  </si>
  <si>
    <t>800048954_FV860907</t>
  </si>
  <si>
    <t>FV860910</t>
  </si>
  <si>
    <t>800048954_FV860910</t>
  </si>
  <si>
    <t>FV764120</t>
  </si>
  <si>
    <t>800048954_FV764120</t>
  </si>
  <si>
    <t>FV611632</t>
  </si>
  <si>
    <t>800048954_FV611632</t>
  </si>
  <si>
    <t>Elizabeth Fernandez Chilito</t>
  </si>
  <si>
    <t>FV607940</t>
  </si>
  <si>
    <t>800048954_FV607940</t>
  </si>
  <si>
    <t>FV690821</t>
  </si>
  <si>
    <t>800048954_FV690821</t>
  </si>
  <si>
    <t>Glosa por contestar IPS</t>
  </si>
  <si>
    <t>Para respuesta prestador</t>
  </si>
  <si>
    <t>GLOSA</t>
  </si>
  <si>
    <t>10M004 Estancia: Facturan: 4 camas (4 días: Octubre 6- 10).  Paciente al cual el l 7 de Octubre le definen procedimiento quirúrgico que  le realizan el 10 de Octubre. Por lo anterior se objeta la estancia de los días Octubre 8- 9 por inoportunidad en procedimiento quirúrgico. No se encuentra justificación para dicha inoportunidad. ($70.010) x 2</t>
  </si>
  <si>
    <t>PERTINENCIA MEDICA</t>
  </si>
  <si>
    <t>Servicios hospitalarios | Urgencias</t>
  </si>
  <si>
    <t>Hospitalario</t>
  </si>
  <si>
    <t>FV688163</t>
  </si>
  <si>
    <t>800048954_FV688163</t>
  </si>
  <si>
    <t>SE REALIZA OBJECION FACTURAN CANTIDAD # 2 PERFIL BIOFISICO- CODIGO 881434 SE OBJETA #1  SOLO AUTORIZAN # 1. ORDENADO 1 SOPOTADO 1.</t>
  </si>
  <si>
    <t>AUTORIZACION</t>
  </si>
  <si>
    <t>Consultas ambulatorias | Exámenes de laboratorio, imágenes y otras ayudas diagnósticas ambulatorias</t>
  </si>
  <si>
    <t>Ambulatorio</t>
  </si>
  <si>
    <t>FV824794</t>
  </si>
  <si>
    <t>800048954_FV824794</t>
  </si>
  <si>
    <t>mayor valor cobrado en codigo 879131 facturan $ 158829 tarifa convenio $ 106525 diferencia $ 52304</t>
  </si>
  <si>
    <t>TARIFA</t>
  </si>
  <si>
    <t>Servicios hospitalarios</t>
  </si>
  <si>
    <t>FV623234</t>
  </si>
  <si>
    <t>800048954_FV623234</t>
  </si>
  <si>
    <t xml:space="preserve">608 Paraclínicos no interpretados en la HC: 871121 Rx de Tórax- Rx de abdomen. ($67.140)  $ 67.140 608 Paraclínicos no interpretados en la HC: 903603 Calcio- Cloro- Fósforo-  Magnesio- Potasio- Sodio. ($65.371)  $ 65.371 </t>
  </si>
  <si>
    <t>FV645079</t>
  </si>
  <si>
    <t>800048954_FV645079</t>
  </si>
  <si>
    <t xml:space="preserve">601 Estancia: Facturan UCI Neonatal (Junio 20- 28). Considero sin criterios del UCI los días 26- 27 de Junio, se reconoce como UCIN. Paciente hemodiamicamente estable, sin soporte vasoactivo, con Oxigeno por VMNI. Se objeta la diferencia. ($905.583- 395.542) x 2  $ 1.020.082 </t>
  </si>
  <si>
    <t>FV655721</t>
  </si>
  <si>
    <t>800048954_FV655721</t>
  </si>
  <si>
    <t>Claudia Marcela Diaz Perez</t>
  </si>
  <si>
    <t>Se aplica glosa al servicio facturado (998701-SOPORTE ANESTÉSICO PARA CONSULTA O APOYO DIAGNÓSTICO) al validar informacion se evidencia que la tarifa pactada para este servicio es de 390.000 y facturan mayor valor 508.200 Se reconoce a tarifa pactada y se glosa la diferencia.</t>
  </si>
  <si>
    <t>FV878180</t>
  </si>
  <si>
    <t>800048954_FV878180</t>
  </si>
  <si>
    <t>Jose Avilio Manquillo Gallo</t>
  </si>
  <si>
    <t>Se glosa 901221 HEMOCULTIVO AEROBIO AUTOMATIZADO CADA MUESTRA-UND:NAR    2. x  $49,875. = $99,750. Laboratorios no soportados,  no  interpretados en la HC  Ana Milena Lozano  /JAM</t>
  </si>
  <si>
    <t>Exámenes de laboratorio, imágenes y otras ayudas diagnósticas ambulatorias</t>
  </si>
  <si>
    <t>FV779381</t>
  </si>
  <si>
    <t>800048954_FV779381</t>
  </si>
  <si>
    <t xml:space="preserve">Se  glosas laboratorio no soportado:   906321 Influenza ANTÍGENO-UND:NAR 1.00    $85,000; </t>
  </si>
  <si>
    <t>FV855605</t>
  </si>
  <si>
    <t>800048954_FV855605</t>
  </si>
  <si>
    <t>110A01 Estancia: Facturan : UCI Noviembre 7-8-9- Múltiple Noviembre 10. Considero paciente sin criterios de UCI, se reconocen los días Noviembre 7-8-9 como UCIN. ($905.583- 345.542) x 3</t>
  </si>
  <si>
    <t>FV843304</t>
  </si>
  <si>
    <t>800048954_FV843304</t>
  </si>
  <si>
    <t>MAYOR VALOR COBRADO EN CODIGO 879301 FACTURAN $ 150576 CONVENIO $ 131840 DIFERENCIA $ 18736 CODIGO 879430 FACTURAN $ 230000 CONVENIO $140690 DIFERENCIA $ 89310 NO FACYTURABLE HUMIDIFICADOR OXIGENO $ 11711 TOTAL OBJEION $ 119757</t>
  </si>
  <si>
    <t>FV571305</t>
  </si>
  <si>
    <t>800048954_FV571305</t>
  </si>
  <si>
    <t>FV671941</t>
  </si>
  <si>
    <t>800048954_FV671941</t>
  </si>
  <si>
    <t>FV686905</t>
  </si>
  <si>
    <t>800048954_FV686905</t>
  </si>
  <si>
    <t>FV654449</t>
  </si>
  <si>
    <t>800048954_FV654449</t>
  </si>
  <si>
    <t>FV680711</t>
  </si>
  <si>
    <t>800048954_FV680711</t>
  </si>
  <si>
    <t>FV686908</t>
  </si>
  <si>
    <t>800048954_FV686908</t>
  </si>
  <si>
    <t>FV686911</t>
  </si>
  <si>
    <t>800048954_FV686911</t>
  </si>
  <si>
    <t>FV686906</t>
  </si>
  <si>
    <t>800048954_FV686906</t>
  </si>
  <si>
    <t>FV686914</t>
  </si>
  <si>
    <t>800048954_FV686914</t>
  </si>
  <si>
    <t>FV672626</t>
  </si>
  <si>
    <t>800048954_FV672626</t>
  </si>
  <si>
    <t>FV660811</t>
  </si>
  <si>
    <t>800048954_FV660811</t>
  </si>
  <si>
    <t>FV655834</t>
  </si>
  <si>
    <t>800048954_FV655834</t>
  </si>
  <si>
    <t>FV585750</t>
  </si>
  <si>
    <t>800048954_FV585750</t>
  </si>
  <si>
    <t>FACTURA PENDIENTE EN PROGRAMACION DE PAGO</t>
  </si>
  <si>
    <t>FACTURA PENDIENTE EN PROGRAMACION DE PAGO - GLOSA PENDIENTE POR CONCILIAR</t>
  </si>
  <si>
    <t xml:space="preserve">GLOSA PENDIENTE POR CONCILIAR </t>
  </si>
  <si>
    <t xml:space="preserve">FACTURA CANCELADA PARCIALMENTE - GLOSA PENDIENTE POR CONCILIAR  </t>
  </si>
  <si>
    <t>FACTURA CANCELADA PARCIALMENTE - GLOSA ACEPTADA POR LA IPS - SALDO PENDIENTE EN PROGRAMACION DE PAGO</t>
  </si>
  <si>
    <t>FACTURA PENDIENTE EN PROGRAMACION DE PAGO - GLOSA ACEPTADA POR LA IPS</t>
  </si>
  <si>
    <t xml:space="preserve">FACTURA CANCELADA PARCIALMENTE - GLOSA ACEPTADA POR LA IPS </t>
  </si>
  <si>
    <t>GLOSA ACEPTADA POR LA IPS</t>
  </si>
  <si>
    <t>PAGO DIRECTO RC 2DO PROC. NOVIEMBRE</t>
  </si>
  <si>
    <t>(en blanco)</t>
  </si>
  <si>
    <t>PAGO DIRECTO RC 3DO PROC. OCTUBRE</t>
  </si>
  <si>
    <t>PAGO DIRECTO RC 2DO PROC. DICIEMBRE</t>
  </si>
  <si>
    <t>PAGO DIRECTO REGIMEN SUBSIDIADO FEBRERO 2024</t>
  </si>
  <si>
    <t>INGRESO X RECONOC. PRUEBAS COVID 25 OCTUBRE 2024</t>
  </si>
  <si>
    <t>Factura aceptada por la IPS</t>
  </si>
  <si>
    <t>Factura cancelada</t>
  </si>
  <si>
    <t>Factura cancelada parcialmente - Glosa aceptada por la IPS - Saldo en programacion de pago</t>
  </si>
  <si>
    <t>Factura pendiente en programacion de pago - Glosa por contestar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</si>
  <si>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</si>
  <si>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</si>
  <si>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</si>
  <si>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</si>
  <si>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</si>
  <si>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</si>
  <si>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</si>
  <si>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</si>
  <si>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</si>
  <si>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</si>
  <si>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</si>
  <si>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</si>
  <si>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</si>
  <si>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</si>
  <si>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</si>
  <si>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</si>
  <si>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</si>
  <si>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</si>
  <si>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</si>
  <si>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</si>
  <si>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</si>
  <si>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</si>
  <si>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</si>
  <si>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</si>
  <si>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</si>
  <si>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</si>
  <si>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</si>
  <si>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</si>
  <si>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</si>
  <si>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</si>
  <si>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</si>
  <si>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</si>
  <si>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</si>
  <si>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</si>
  <si>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</si>
  <si>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</si>
  <si>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</si>
  <si>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</si>
  <si>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</si>
  <si>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enero 27 2025</t>
  </si>
  <si>
    <t>Señores : CLINICA VERSALLES</t>
  </si>
  <si>
    <t>NIT: 800048954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</si>
</sst>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dd/mm/yyyy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dashed">
        <color theme="0" tint="-0.34998626667073579"/>
      </left>
      <right style="dashed">
        <color theme="0" tint="-0.34998626667073579"/>
      </right>
      <top style="dashed">
        <color theme="0" tint="-0.34998626667073579"/>
      </top>
      <bottom style="dashed">
        <color theme="0" tint="-0.34998626667073579"/>
      </bottom>
      <diagonal/>
    </border>
    <border>
      <left style="dashed">
        <color theme="0" tint="-0.34998626667073579"/>
      </left>
      <right/>
      <top style="dashed">
        <color theme="0" tint="-0.34998626667073579"/>
      </top>
      <bottom/>
      <diagonal/>
    </border>
    <border>
      <left/>
      <right/>
      <top style="dashed">
        <color theme="0" tint="-0.34998626667073579"/>
      </top>
      <bottom/>
      <diagonal/>
    </border>
    <border>
      <left/>
      <right style="dashed">
        <color theme="0" tint="-0.34998626667073579"/>
      </right>
      <top style="dashed">
        <color theme="0" tint="-0.34998626667073579"/>
      </top>
      <bottom/>
      <diagonal/>
    </border>
    <border>
      <left style="dashed">
        <color theme="0" tint="-0.34998626667073579"/>
      </left>
      <right/>
      <top/>
      <bottom/>
      <diagonal/>
    </border>
    <border>
      <left/>
      <right style="dashed">
        <color theme="0" tint="-0.34998626667073579"/>
      </right>
      <top/>
      <bottom/>
      <diagonal/>
    </border>
    <border>
      <left style="dashed">
        <color theme="0" tint="-0.34998626667073579"/>
      </left>
      <right/>
      <top/>
      <bottom style="dashed">
        <color theme="0" tint="-0.34998626667073579"/>
      </bottom>
      <diagonal/>
    </border>
    <border>
      <left/>
      <right/>
      <top/>
      <bottom style="dashed">
        <color theme="0" tint="-0.34998626667073579"/>
      </bottom>
      <diagonal/>
    </border>
    <border>
      <left/>
      <right style="dashed">
        <color theme="0" tint="-0.34998626667073579"/>
      </right>
      <top/>
      <bottom style="dashed">
        <color theme="0" tint="-0.34998626667073579"/>
      </bottom>
      <diagonal/>
    </border>
    <border>
      <left style="dashed">
        <color theme="0" tint="-0.34998626667073579"/>
      </left>
      <right/>
      <top style="dashed">
        <color theme="0" tint="-0.34998626667073579"/>
      </top>
      <bottom style="dashed">
        <color theme="0" tint="-0.34998626667073579"/>
      </bottom>
      <diagonal/>
    </border>
    <border>
      <left style="dashed">
        <color theme="0" tint="-0.34998626667073579"/>
      </left>
      <right style="dashed">
        <color theme="0" tint="-0.34998626667073579"/>
      </right>
      <top/>
      <bottom style="dashed">
        <color theme="0" tint="-0.34998626667073579"/>
      </bottom>
      <diagonal/>
    </border>
    <border>
      <left style="dashed">
        <color theme="0" tint="-0.34998626667073579"/>
      </left>
      <right style="dashed">
        <color theme="0" tint="-0.34998626667073579"/>
      </right>
      <top style="dashed">
        <color theme="0" tint="-0.34998626667073579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8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9">
    <xf numFmtId="0" fontId="0" fillId="0" borderId="0" xfId="0"/>
    <xf numFmtId="0" fontId="3" fillId="2" borderId="2" xfId="0" applyFont="1" applyFill="1" applyBorder="1"/>
    <xf numFmtId="0" fontId="3" fillId="2" borderId="3" xfId="0" applyFont="1" applyFill="1" applyBorder="1"/>
    <xf numFmtId="0" fontId="3" fillId="2" borderId="4" xfId="0" applyFont="1" applyFill="1" applyBorder="1"/>
    <xf numFmtId="0" fontId="2" fillId="2" borderId="7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/>
    </xf>
    <xf numFmtId="0" fontId="2" fillId="2" borderId="9" xfId="0" applyFont="1" applyFill="1" applyBorder="1" applyAlignment="1">
      <alignment horizontal="center"/>
    </xf>
    <xf numFmtId="0" fontId="0" fillId="0" borderId="1" xfId="0" applyFont="1" applyBorder="1" applyAlignment="1">
      <alignment horizontal="center" vertical="center"/>
    </xf>
    <xf numFmtId="1" fontId="0" fillId="0" borderId="1" xfId="0" applyNumberFormat="1" applyFont="1" applyBorder="1" applyAlignment="1">
      <alignment horizontal="center" vertical="center"/>
    </xf>
    <xf numFmtId="165" fontId="0" fillId="0" borderId="1" xfId="0" applyNumberFormat="1" applyFont="1" applyBorder="1" applyAlignment="1">
      <alignment horizontal="center" vertical="center"/>
    </xf>
    <xf numFmtId="164" fontId="0" fillId="0" borderId="1" xfId="1" applyNumberFormat="1" applyFont="1" applyBorder="1" applyAlignment="1">
      <alignment vertical="center"/>
    </xf>
    <xf numFmtId="1" fontId="0" fillId="0" borderId="11" xfId="0" applyNumberFormat="1" applyFont="1" applyBorder="1" applyAlignment="1">
      <alignment horizontal="center" vertical="center"/>
    </xf>
    <xf numFmtId="165" fontId="0" fillId="0" borderId="11" xfId="0" applyNumberFormat="1" applyFont="1" applyBorder="1" applyAlignment="1">
      <alignment horizontal="center" vertical="center"/>
    </xf>
    <xf numFmtId="164" fontId="2" fillId="2" borderId="11" xfId="1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 wrapText="1"/>
    </xf>
    <xf numFmtId="164" fontId="4" fillId="2" borderId="12" xfId="1" applyNumberFormat="1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1" fontId="5" fillId="0" borderId="0" xfId="0" applyNumberFormat="1" applyFont="1" applyBorder="1" applyAlignment="1">
      <alignment vertical="center"/>
    </xf>
    <xf numFmtId="165" fontId="5" fillId="0" borderId="0" xfId="0" applyNumberFormat="1" applyFont="1" applyBorder="1" applyAlignment="1">
      <alignment vertical="center"/>
    </xf>
    <xf numFmtId="164" fontId="5" fillId="0" borderId="0" xfId="1" applyNumberFormat="1" applyFont="1" applyBorder="1" applyAlignment="1">
      <alignment vertical="center"/>
    </xf>
    <xf numFmtId="0" fontId="5" fillId="0" borderId="7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 wrapText="1"/>
    </xf>
    <xf numFmtId="14" fontId="6" fillId="0" borderId="13" xfId="0" applyNumberFormat="1" applyFont="1" applyBorder="1" applyAlignment="1">
      <alignment horizontal="center" vertical="center" wrapText="1"/>
    </xf>
    <xf numFmtId="164" fontId="6" fillId="0" borderId="13" xfId="1" applyNumberFormat="1" applyFont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6" fillId="4" borderId="13" xfId="0" applyFont="1" applyFill="1" applyBorder="1" applyAlignment="1">
      <alignment horizontal="center" vertical="center" wrapText="1"/>
    </xf>
    <xf numFmtId="164" fontId="6" fillId="4" borderId="13" xfId="1" applyNumberFormat="1" applyFont="1" applyFill="1" applyBorder="1" applyAlignment="1">
      <alignment horizontal="center" vertical="center" wrapText="1"/>
    </xf>
    <xf numFmtId="0" fontId="6" fillId="4" borderId="13" xfId="0" applyNumberFormat="1" applyFont="1" applyFill="1" applyBorder="1" applyAlignment="1">
      <alignment horizontal="center" vertical="center" wrapText="1"/>
    </xf>
    <xf numFmtId="2" fontId="6" fillId="4" borderId="13" xfId="0" applyNumberFormat="1" applyFont="1" applyFill="1" applyBorder="1" applyAlignment="1">
      <alignment horizontal="center" vertical="center" wrapText="1"/>
    </xf>
    <xf numFmtId="0" fontId="6" fillId="5" borderId="13" xfId="0" applyFont="1" applyFill="1" applyBorder="1" applyAlignment="1">
      <alignment horizontal="center" vertical="center" wrapText="1"/>
    </xf>
    <xf numFmtId="14" fontId="6" fillId="5" borderId="13" xfId="0" applyNumberFormat="1" applyFont="1" applyFill="1" applyBorder="1" applyAlignment="1">
      <alignment horizontal="center" vertical="center" wrapText="1"/>
    </xf>
    <xf numFmtId="164" fontId="6" fillId="5" borderId="13" xfId="1" applyNumberFormat="1" applyFont="1" applyFill="1" applyBorder="1" applyAlignment="1">
      <alignment horizontal="center" vertical="center" wrapText="1"/>
    </xf>
    <xf numFmtId="164" fontId="6" fillId="6" borderId="13" xfId="1" applyNumberFormat="1" applyFont="1" applyFill="1" applyBorder="1" applyAlignment="1">
      <alignment horizontal="center" vertical="center" wrapText="1"/>
    </xf>
    <xf numFmtId="0" fontId="6" fillId="6" borderId="13" xfId="0" applyFont="1" applyFill="1" applyBorder="1" applyAlignment="1">
      <alignment horizontal="center" vertical="center" wrapText="1"/>
    </xf>
    <xf numFmtId="164" fontId="6" fillId="7" borderId="13" xfId="1" applyNumberFormat="1" applyFont="1" applyFill="1" applyBorder="1" applyAlignment="1">
      <alignment horizontal="center" vertical="center" wrapText="1"/>
    </xf>
    <xf numFmtId="164" fontId="6" fillId="8" borderId="13" xfId="1" applyNumberFormat="1" applyFont="1" applyFill="1" applyBorder="1" applyAlignment="1">
      <alignment horizontal="center" vertical="center" wrapText="1"/>
    </xf>
    <xf numFmtId="0" fontId="6" fillId="8" borderId="13" xfId="0" applyFont="1" applyFill="1" applyBorder="1" applyAlignment="1">
      <alignment horizontal="center" vertical="center" wrapText="1"/>
    </xf>
    <xf numFmtId="14" fontId="6" fillId="8" borderId="13" xfId="0" applyNumberFormat="1" applyFont="1" applyFill="1" applyBorder="1" applyAlignment="1">
      <alignment horizontal="center" vertical="center" wrapText="1"/>
    </xf>
    <xf numFmtId="0" fontId="7" fillId="0" borderId="13" xfId="0" applyFont="1" applyBorder="1" applyAlignment="1">
      <alignment vertical="center"/>
    </xf>
    <xf numFmtId="14" fontId="7" fillId="0" borderId="13" xfId="0" applyNumberFormat="1" applyFont="1" applyBorder="1" applyAlignment="1">
      <alignment vertical="center"/>
    </xf>
    <xf numFmtId="164" fontId="7" fillId="0" borderId="13" xfId="1" applyNumberFormat="1" applyFont="1" applyBorder="1" applyAlignment="1">
      <alignment vertical="center"/>
    </xf>
    <xf numFmtId="0" fontId="7" fillId="0" borderId="13" xfId="1" applyNumberFormat="1" applyFont="1" applyBorder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4" fontId="7" fillId="0" borderId="0" xfId="1" applyNumberFormat="1" applyFont="1" applyAlignment="1">
      <alignment vertical="center"/>
    </xf>
    <xf numFmtId="0" fontId="7" fillId="0" borderId="0" xfId="0" applyNumberFormat="1" applyFont="1" applyAlignment="1">
      <alignment vertical="center"/>
    </xf>
    <xf numFmtId="0" fontId="7" fillId="0" borderId="0" xfId="0" applyFont="1"/>
    <xf numFmtId="0" fontId="9" fillId="0" borderId="0" xfId="2" applyFont="1"/>
    <xf numFmtId="0" fontId="9" fillId="0" borderId="14" xfId="2" applyFont="1" applyBorder="1" applyAlignment="1">
      <alignment horizontal="centerContinuous"/>
    </xf>
    <xf numFmtId="0" fontId="9" fillId="0" borderId="15" xfId="2" applyFont="1" applyBorder="1" applyAlignment="1">
      <alignment horizontal="centerContinuous"/>
    </xf>
    <xf numFmtId="0" fontId="9" fillId="0" borderId="18" xfId="2" applyFont="1" applyBorder="1" applyAlignment="1">
      <alignment horizontal="centerContinuous"/>
    </xf>
    <xf numFmtId="0" fontId="9" fillId="0" borderId="19" xfId="2" applyFont="1" applyBorder="1" applyAlignment="1">
      <alignment horizontal="centerContinuous"/>
    </xf>
    <xf numFmtId="0" fontId="10" fillId="0" borderId="14" xfId="2" applyFont="1" applyBorder="1" applyAlignment="1">
      <alignment horizontal="centerContinuous" vertical="center"/>
    </xf>
    <xf numFmtId="0" fontId="10" fillId="0" borderId="16" xfId="2" applyFont="1" applyBorder="1" applyAlignment="1">
      <alignment horizontal="centerContinuous" vertical="center"/>
    </xf>
    <xf numFmtId="0" fontId="10" fillId="0" borderId="15" xfId="2" applyFont="1" applyBorder="1" applyAlignment="1">
      <alignment horizontal="centerContinuous" vertical="center"/>
    </xf>
    <xf numFmtId="0" fontId="10" fillId="0" borderId="17" xfId="2" applyFont="1" applyBorder="1" applyAlignment="1">
      <alignment horizontal="centerContinuous" vertical="center"/>
    </xf>
    <xf numFmtId="0" fontId="10" fillId="0" borderId="18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24" xfId="2" applyFont="1" applyBorder="1" applyAlignment="1">
      <alignment horizontal="centerContinuous" vertical="center"/>
    </xf>
    <xf numFmtId="0" fontId="9" fillId="0" borderId="20" xfId="2" applyFont="1" applyBorder="1" applyAlignment="1">
      <alignment horizontal="centerContinuous"/>
    </xf>
    <xf numFmtId="0" fontId="9" fillId="0" borderId="22" xfId="2" applyFont="1" applyBorder="1" applyAlignment="1">
      <alignment horizontal="centerContinuous"/>
    </xf>
    <xf numFmtId="0" fontId="10" fillId="0" borderId="20" xfId="2" applyFont="1" applyBorder="1" applyAlignment="1">
      <alignment horizontal="centerContinuous" vertical="center"/>
    </xf>
    <xf numFmtId="0" fontId="10" fillId="0" borderId="21" xfId="2" applyFont="1" applyBorder="1" applyAlignment="1">
      <alignment horizontal="centerContinuous" vertical="center"/>
    </xf>
    <xf numFmtId="0" fontId="10" fillId="0" borderId="22" xfId="2" applyFont="1" applyBorder="1" applyAlignment="1">
      <alignment horizontal="centerContinuous" vertical="center"/>
    </xf>
    <xf numFmtId="0" fontId="10" fillId="0" borderId="23" xfId="2" applyFont="1" applyBorder="1" applyAlignment="1">
      <alignment horizontal="centerContinuous" vertical="center"/>
    </xf>
    <xf numFmtId="0" fontId="9" fillId="0" borderId="18" xfId="2" applyFont="1" applyBorder="1"/>
    <xf numFmtId="0" fontId="9" fillId="0" borderId="19" xfId="2" applyFont="1" applyBorder="1"/>
    <xf numFmtId="0" fontId="10" fillId="0" borderId="0" xfId="2" applyFont="1"/>
    <xf numFmtId="14" fontId="9" fillId="0" borderId="0" xfId="2" applyNumberFormat="1" applyFont="1"/>
    <xf numFmtId="166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center" vertical="center"/>
    </xf>
    <xf numFmtId="168" fontId="10" fillId="0" borderId="0" xfId="2" applyNumberFormat="1" applyFont="1" applyAlignment="1">
      <alignment horizontal="center" vertical="center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9" fillId="0" borderId="21" xfId="2" applyNumberFormat="1" applyFont="1" applyBorder="1" applyAlignment="1">
      <alignment horizontal="center"/>
    </xf>
    <xf numFmtId="169" fontId="9" fillId="0" borderId="21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25" xfId="2" applyNumberFormat="1" applyFont="1" applyBorder="1" applyAlignment="1">
      <alignment horizontal="center"/>
    </xf>
    <xf numFmtId="169" fontId="10" fillId="0" borderId="25" xfId="2" applyNumberFormat="1" applyFont="1" applyBorder="1" applyAlignment="1">
      <alignment horizontal="right"/>
    </xf>
    <xf numFmtId="169" fontId="9" fillId="0" borderId="0" xfId="2" applyNumberFormat="1" applyFont="1"/>
    <xf numFmtId="169" fontId="10" fillId="0" borderId="21" xfId="2" applyNumberFormat="1" applyFont="1" applyBorder="1"/>
    <xf numFmtId="169" fontId="9" fillId="0" borderId="21" xfId="2" applyNumberFormat="1" applyFont="1" applyBorder="1"/>
    <xf numFmtId="169" fontId="10" fillId="0" borderId="0" xfId="2" applyNumberFormat="1" applyFont="1"/>
    <xf numFmtId="0" fontId="9" fillId="0" borderId="20" xfId="2" applyFont="1" applyBorder="1"/>
    <xf numFmtId="0" fontId="9" fillId="0" borderId="21" xfId="2" applyFont="1" applyBorder="1"/>
    <xf numFmtId="0" fontId="9" fillId="0" borderId="22" xfId="2" applyFont="1" applyBorder="1"/>
    <xf numFmtId="0" fontId="9" fillId="9" borderId="0" xfId="2" applyFont="1" applyFill="1"/>
    <xf numFmtId="0" fontId="10" fillId="0" borderId="0" xfId="2" applyFont="1" applyAlignment="1">
      <alignment horizontal="center"/>
    </xf>
    <xf numFmtId="1" fontId="10" fillId="0" borderId="0" xfId="3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171" fontId="9" fillId="0" borderId="25" xfId="4" applyNumberFormat="1" applyFont="1" applyBorder="1" applyAlignment="1">
      <alignment horizontal="center"/>
    </xf>
    <xf numFmtId="170" fontId="9" fillId="0" borderId="25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" fillId="2" borderId="5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0" fontId="10" fillId="0" borderId="14" xfId="2" applyFont="1" applyBorder="1" applyAlignment="1">
      <alignment horizontal="center" vertical="center"/>
    </xf>
    <xf numFmtId="0" fontId="10" fillId="0" borderId="16" xfId="2" applyFont="1" applyBorder="1" applyAlignment="1">
      <alignment horizontal="center" vertical="center"/>
    </xf>
    <xf numFmtId="0" fontId="10" fillId="0" borderId="15" xfId="2" applyFont="1" applyBorder="1" applyAlignment="1">
      <alignment horizontal="center" vertical="center"/>
    </xf>
    <xf numFmtId="0" fontId="10" fillId="0" borderId="20" xfId="2" applyFont="1" applyBorder="1" applyAlignment="1">
      <alignment horizontal="center" vertical="center"/>
    </xf>
    <xf numFmtId="0" fontId="10" fillId="0" borderId="21" xfId="2" applyFont="1" applyBorder="1" applyAlignment="1">
      <alignment horizontal="center" vertical="center"/>
    </xf>
    <xf numFmtId="0" fontId="10" fillId="0" borderId="22" xfId="2" applyFont="1" applyBorder="1" applyAlignment="1">
      <alignment horizontal="center" vertical="center"/>
    </xf>
    <xf numFmtId="0" fontId="10" fillId="0" borderId="17" xfId="2" applyFont="1" applyBorder="1" applyAlignment="1">
      <alignment horizontal="center" vertical="center"/>
    </xf>
    <xf numFmtId="0" fontId="10" fillId="0" borderId="23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  <xf numFmtId="0" fontId="10" fillId="0" borderId="18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19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235636</xdr:colOff>
      <xdr:row>1</xdr:row>
      <xdr:rowOff>6585</xdr:rowOff>
    </xdr:from>
    <xdr:to>
      <xdr:col>0</xdr:col>
      <xdr:colOff>762000</xdr:colOff>
      <xdr:row>3</xdr:row>
      <xdr:rowOff>183793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5636" y="197085"/>
          <a:ext cx="526364" cy="558208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>
          <a:reflection blurRad="12700" stA="38000" endPos="28000" dist="5000" dir="5400000" sy="-100000" algn="bl" rotWithShape="0"/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4.457489236112" createdVersion="5" refreshedVersion="5" minRefreshableVersion="3" recordCount="34">
  <cacheSource type="worksheet">
    <worksheetSource ref="A2:BF36" sheet="ESTADO DE CADA FACTURA"/>
  </cacheSource>
  <cacheFields count="58">
    <cacheField name="NIT IPS" numFmtId="0">
      <sharedItems containsSemiMixedTypes="0" containsString="0" containsNumber="1" containsInteger="1" minValue="800048954" maxValue="80004895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71305" maxValue="87860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22T00:00:00" maxDate="2024-12-31T00:00:00"/>
    </cacheField>
    <cacheField name="IPS Fecha radicado" numFmtId="14">
      <sharedItems containsNonDate="0" containsDate="1" containsString="0" containsBlank="1" minDate="2023-06-27T00:00:00" maxDate="2024-11-28T00:00:00"/>
    </cacheField>
    <cacheField name="IPS Valor Factura" numFmtId="164">
      <sharedItems containsSemiMixedTypes="0" containsString="0" containsNumber="1" containsInteger="1" minValue="14823" maxValue="49069659"/>
    </cacheField>
    <cacheField name="IPS Saldo Factura" numFmtId="164">
      <sharedItems containsSemiMixedTypes="0" containsString="0" containsNumber="1" containsInteger="1" minValue="14823" maxValue="49069659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27-01-2025" numFmtId="0">
      <sharedItems count="8">
        <s v="Factura aceptada por la IPS"/>
        <s v="Factura cancelada"/>
        <s v="Factura cancelada parcialmente - Glosa aceptada por la IPS - Saldo en programacion de pago"/>
        <s v="Factura devuelta"/>
        <s v="Factura pendiente en programacion de pago"/>
        <s v="Factura pendiente en programacion de pago - Glosa por contestar IPS"/>
        <s v="Facturacion Covid-19"/>
        <s v="Glosa por contestar IPS"/>
      </sharedItems>
    </cacheField>
    <cacheField name="POR PAGAR SAP" numFmtId="164">
      <sharedItems containsSemiMixedTypes="0" containsString="0" containsNumber="1" containsInteger="1" minValue="0" maxValue="1031041"/>
    </cacheField>
    <cacheField name="DOC CONTA" numFmtId="0">
      <sharedItems containsString="0" containsBlank="1" containsNumber="1" containsInteger="1" minValue="136428361" maxValue="1222550365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5-22T00:00:00" maxDate="2024-12-31T00:00:00"/>
    </cacheField>
    <cacheField name="FECHA RAD" numFmtId="14">
      <sharedItems containsSemiMixedTypes="0" containsNonDate="0" containsDate="1" containsString="0" minDate="2023-06-22T00:00:00" maxDate="2025-01-08T00:00:00"/>
    </cacheField>
    <cacheField name="FECHA LIQ" numFmtId="14">
      <sharedItems containsNonDate="0" containsDate="1" containsString="0" containsBlank="1" minDate="2023-11-16T00:00:00" maxDate="2025-01-18T00:00:00"/>
    </cacheField>
    <cacheField name="FECHA DEV" numFmtId="14">
      <sharedItems containsNonDate="0" containsDate="1" containsString="0" containsBlank="1" minDate="2025-01-17T00:00:00" maxDate="2025-01-18T00:00:00"/>
    </cacheField>
    <cacheField name="VALOR BRUTO" numFmtId="164">
      <sharedItems containsSemiMixedTypes="0" containsString="0" containsNumber="1" containsInteger="1" minValue="27873" maxValue="52981131"/>
    </cacheField>
    <cacheField name="GLOSA PDTE" numFmtId="164">
      <sharedItems containsSemiMixedTypes="0" containsString="0" containsNumber="1" containsInteger="1" minValue="0" maxValue="8593266"/>
    </cacheField>
    <cacheField name="GLOSA ACEPTADA" numFmtId="164">
      <sharedItems containsSemiMixedTypes="0" containsString="0" containsNumber="1" containsInteger="1" minValue="0" maxValue="2598468"/>
    </cacheField>
    <cacheField name="DEVOLUCION" numFmtId="164">
      <sharedItems containsSemiMixedTypes="0" containsString="0" containsNumber="1" containsInteger="1" minValue="0" maxValue="6626127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0">
      <sharedItems containsBlank="1"/>
    </cacheField>
    <cacheField name="VALOR A PAGAR" numFmtId="164">
      <sharedItems containsSemiMixedTypes="0" containsString="0" containsNumber="1" containsInteger="1" minValue="0" maxValue="35575928"/>
    </cacheField>
    <cacheField name="Valor_Glosa y Devolución" numFmtId="164">
      <sharedItems containsSemiMixedTypes="0" containsString="0" containsNumber="1" containsInteger="1" minValue="0" maxValue="859326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1415590"/>
    </cacheField>
    <cacheField name="FACTURA DEVUELTA" numFmtId="164">
      <sharedItems containsSemiMixedTypes="0" containsString="0" containsNumber="1" containsInteger="1" minValue="0" maxValue="6626127"/>
    </cacheField>
    <cacheField name="FACTURA NO RADICADA" numFmtId="164">
      <sharedItems containsSemiMixedTypes="0" containsString="0" containsNumber="1" containsInteger="1" minValue="0" maxValue="0"/>
    </cacheField>
    <cacheField name="GLOSA ACEPTADA2" numFmtId="164">
      <sharedItems containsSemiMixedTypes="0" containsString="0" containsNumber="1" containsInteger="1" minValue="0" maxValue="240000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8593266"/>
    </cacheField>
    <cacheField name="FACTURA EN PROGRAMACION DE PAGO" numFmtId="164">
      <sharedItems containsSemiMixedTypes="0" containsString="0" containsNumber="1" containsInteger="1" minValue="0" maxValue="45972957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87702"/>
    </cacheField>
    <cacheField name="VALO CANCELADO SAP" numFmtId="164">
      <sharedItems containsSemiMixedTypes="0" containsString="0" containsNumber="1" containsInteger="1" minValue="0" maxValue="800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6567" maxValue="4800066567"/>
    </cacheField>
    <cacheField name="FECHA COMPENSACION SAP" numFmtId="14">
      <sharedItems containsNonDate="0" containsDate="1" containsString="0" containsBlank="1" minDate="2024-12-20T00:00:00" maxDate="2024-12-21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80000"/>
    </cacheField>
    <cacheField name="VALO CANCELADO SAP2" numFmtId="164">
      <sharedItems containsSemiMixedTypes="0" containsString="0" containsNumber="1" containsInteger="1" minValue="0" maxValue="21945410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20104" maxValue="4800066503"/>
    </cacheField>
    <cacheField name="FECHA COMPENSACION SAP2" numFmtId="14">
      <sharedItems containsNonDate="0" containsDate="1" containsString="0" containsBlank="1" minDate="2024-03-14T00:00:00" maxDate="2025-01-25T00:00:00"/>
    </cacheField>
    <cacheField name="OBSE PAGO2" numFmtId="0">
      <sharedItems containsBlank="1"/>
    </cacheField>
    <cacheField name="VALOR TRANFERENCIA2" numFmtId="164">
      <sharedItems containsSemiMixedTypes="0" containsString="0" containsNumber="1" containsInteger="1" minValue="0" maxValue="14456381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">
  <r>
    <n v="800048954"/>
    <s v="CLINICA VERSALLES"/>
    <s v="FV"/>
    <n v="680711"/>
    <s v="FV680711"/>
    <s v="800048954_FV680711"/>
    <d v="2023-12-28T00:00:00"/>
    <d v="2024-01-11T00:00:00"/>
    <n v="16400"/>
    <n v="16400"/>
    <m/>
    <s v="FACTURA PENDIENTE EN PROGRAMACION DE PAGO - GLOSA ACEPTADA POR LA IPS"/>
    <x v="0"/>
    <n v="0"/>
    <m/>
    <m/>
    <m/>
    <m/>
    <s v="Finalizada"/>
    <d v="2023-12-28T00:00:00"/>
    <d v="2024-01-10T00:00:00"/>
    <d v="2024-02-23T00:00:00"/>
    <m/>
    <n v="105621"/>
    <n v="0"/>
    <n v="16400"/>
    <n v="0"/>
    <m/>
    <m/>
    <s v="Elizabeth Fernandez Chilito"/>
    <n v="0"/>
    <n v="0"/>
    <m/>
    <m/>
    <m/>
    <m/>
    <m/>
    <n v="0"/>
    <n v="0"/>
    <n v="0"/>
    <n v="16400"/>
    <n v="0"/>
    <n v="0"/>
    <n v="0"/>
    <n v="0"/>
    <n v="0"/>
    <n v="0"/>
    <n v="0"/>
    <m/>
    <m/>
    <m/>
    <n v="0"/>
    <n v="89221"/>
    <n v="0"/>
    <n v="4800066503"/>
    <d v="2024-12-18T00:00:00"/>
    <s v="PAGO DIRECTO RC 2DO PROC. DICIEMBRE"/>
    <n v="144563811"/>
  </r>
  <r>
    <n v="800048954"/>
    <s v="CLINICA VERSALLES"/>
    <s v="FV"/>
    <n v="686905"/>
    <s v="FV686905"/>
    <s v="800048954_FV686905"/>
    <d v="2024-01-12T00:00:00"/>
    <d v="2024-01-15T00:00:00"/>
    <n v="14823"/>
    <n v="14823"/>
    <m/>
    <s v="FACTURA PENDIENTE EN PROGRAMACION DE PAGO - GLOSA ACEPTADA POR LA IPS"/>
    <x v="0"/>
    <n v="0"/>
    <m/>
    <m/>
    <m/>
    <m/>
    <s v="Finalizada"/>
    <d v="2024-01-12T00:00:00"/>
    <d v="2024-01-15T00:00:00"/>
    <d v="2024-02-23T00:00:00"/>
    <m/>
    <n v="45013"/>
    <n v="0"/>
    <n v="14823"/>
    <n v="0"/>
    <m/>
    <m/>
    <s v="Elizabeth Fernandez Chilito"/>
    <n v="0"/>
    <n v="0"/>
    <m/>
    <m/>
    <m/>
    <m/>
    <m/>
    <n v="0"/>
    <n v="0"/>
    <n v="0"/>
    <n v="14823"/>
    <n v="0"/>
    <n v="0"/>
    <n v="0"/>
    <n v="0"/>
    <n v="0"/>
    <n v="0"/>
    <n v="0"/>
    <m/>
    <m/>
    <m/>
    <n v="0"/>
    <n v="26090"/>
    <n v="0"/>
    <n v="4800066503"/>
    <d v="2024-12-18T00:00:00"/>
    <s v="PAGO DIRECTO RC 2DO PROC. DICIEMBRE"/>
    <n v="144563811"/>
  </r>
  <r>
    <n v="800048954"/>
    <s v="CLINICA VERSALLES"/>
    <s v="FV"/>
    <n v="686908"/>
    <s v="FV686908"/>
    <s v="800048954_FV686908"/>
    <d v="2024-01-12T00:00:00"/>
    <d v="2024-01-15T00:00:00"/>
    <n v="20106"/>
    <n v="20106"/>
    <m/>
    <s v="FACTURA PENDIENTE EN PROGRAMACION DE PAGO - GLOSA ACEPTADA POR LA IPS"/>
    <x v="0"/>
    <n v="0"/>
    <m/>
    <m/>
    <m/>
    <m/>
    <s v="Finalizada"/>
    <d v="2024-01-12T00:00:00"/>
    <d v="2024-01-15T00:00:00"/>
    <d v="2024-02-23T00:00:00"/>
    <m/>
    <n v="61056"/>
    <n v="0"/>
    <n v="20106"/>
    <n v="0"/>
    <m/>
    <m/>
    <s v="Elizabeth Fernandez Chilito"/>
    <n v="0"/>
    <n v="0"/>
    <m/>
    <m/>
    <m/>
    <m/>
    <m/>
    <n v="0"/>
    <n v="0"/>
    <n v="0"/>
    <n v="20106"/>
    <n v="0"/>
    <n v="0"/>
    <n v="0"/>
    <n v="0"/>
    <n v="0"/>
    <n v="0"/>
    <n v="0"/>
    <m/>
    <m/>
    <m/>
    <n v="0"/>
    <n v="40950"/>
    <n v="0"/>
    <n v="4800066503"/>
    <d v="2024-12-18T00:00:00"/>
    <s v="PAGO DIRECTO RC 2DO PROC. DICIEMBRE"/>
    <n v="144563811"/>
  </r>
  <r>
    <n v="800048954"/>
    <s v="CLINICA VERSALLES"/>
    <s v="FV"/>
    <n v="686911"/>
    <s v="FV686911"/>
    <s v="800048954_FV686911"/>
    <d v="2024-01-12T00:00:00"/>
    <d v="2024-01-15T00:00:00"/>
    <n v="20106"/>
    <n v="20106"/>
    <m/>
    <s v="FACTURA PENDIENTE EN PROGRAMACION DE PAGO - GLOSA ACEPTADA POR LA IPS"/>
    <x v="0"/>
    <n v="0"/>
    <m/>
    <m/>
    <m/>
    <m/>
    <s v="Finalizada"/>
    <d v="2024-01-12T00:00:00"/>
    <d v="2024-01-15T00:00:00"/>
    <d v="2024-02-23T00:00:00"/>
    <m/>
    <n v="61056"/>
    <n v="0"/>
    <n v="20106"/>
    <n v="0"/>
    <m/>
    <m/>
    <s v="Elizabeth Fernandez Chilito"/>
    <n v="0"/>
    <n v="0"/>
    <m/>
    <m/>
    <m/>
    <m/>
    <m/>
    <n v="0"/>
    <n v="0"/>
    <n v="0"/>
    <n v="20106"/>
    <n v="0"/>
    <n v="0"/>
    <n v="0"/>
    <n v="0"/>
    <n v="0"/>
    <n v="0"/>
    <n v="0"/>
    <m/>
    <m/>
    <m/>
    <n v="0"/>
    <n v="36850"/>
    <n v="0"/>
    <n v="4800066503"/>
    <d v="2024-12-18T00:00:00"/>
    <s v="PAGO DIRECTO RC 2DO PROC. DICIEMBRE"/>
    <n v="144563811"/>
  </r>
  <r>
    <n v="800048954"/>
    <s v="CLINICA VERSALLES"/>
    <s v="FV"/>
    <n v="686906"/>
    <s v="FV686906"/>
    <s v="800048954_FV686906"/>
    <d v="2024-01-12T00:00:00"/>
    <d v="2024-01-15T00:00:00"/>
    <n v="25306"/>
    <n v="25306"/>
    <m/>
    <s v="FACTURA PENDIENTE EN PROGRAMACION DE PAGO - GLOSA ACEPTADA POR LA IPS"/>
    <x v="0"/>
    <n v="0"/>
    <m/>
    <m/>
    <m/>
    <m/>
    <s v="Finalizada"/>
    <d v="2024-01-12T00:00:00"/>
    <d v="2024-01-15T00:00:00"/>
    <d v="2024-02-23T00:00:00"/>
    <m/>
    <n v="76846"/>
    <n v="0"/>
    <n v="25306"/>
    <n v="0"/>
    <m/>
    <m/>
    <s v="Elizabeth Fernandez Chilito"/>
    <n v="0"/>
    <n v="0"/>
    <m/>
    <m/>
    <m/>
    <m/>
    <m/>
    <n v="0"/>
    <n v="0"/>
    <n v="0"/>
    <n v="25306"/>
    <n v="0"/>
    <n v="0"/>
    <n v="0"/>
    <n v="0"/>
    <n v="0"/>
    <n v="0"/>
    <n v="0"/>
    <m/>
    <m/>
    <m/>
    <n v="0"/>
    <n v="35140"/>
    <n v="0"/>
    <n v="4800066503"/>
    <d v="2024-12-18T00:00:00"/>
    <s v="PAGO DIRECTO RC 2DO PROC. DICIEMBRE"/>
    <n v="144563811"/>
  </r>
  <r>
    <n v="800048954"/>
    <s v="CLINICA VERSALLES"/>
    <s v="FV"/>
    <n v="686914"/>
    <s v="FV686914"/>
    <s v="800048954_FV686914"/>
    <d v="2024-01-12T00:00:00"/>
    <d v="2024-01-15T00:00:00"/>
    <n v="25306"/>
    <n v="25306"/>
    <m/>
    <s v="FACTURA PENDIENTE EN PROGRAMACION DE PAGO - GLOSA ACEPTADA POR LA IPS"/>
    <x v="0"/>
    <n v="0"/>
    <m/>
    <m/>
    <m/>
    <m/>
    <s v="Finalizada"/>
    <d v="2024-01-12T00:00:00"/>
    <d v="2024-01-15T00:00:00"/>
    <d v="2024-02-23T00:00:00"/>
    <m/>
    <n v="76846"/>
    <n v="0"/>
    <n v="25306"/>
    <n v="0"/>
    <m/>
    <m/>
    <s v="Elizabeth Fernandez Chilito"/>
    <n v="0"/>
    <n v="0"/>
    <m/>
    <m/>
    <m/>
    <m/>
    <m/>
    <n v="0"/>
    <n v="0"/>
    <n v="0"/>
    <n v="25306"/>
    <n v="0"/>
    <n v="0"/>
    <n v="0"/>
    <n v="0"/>
    <n v="0"/>
    <n v="0"/>
    <n v="0"/>
    <m/>
    <m/>
    <m/>
    <n v="0"/>
    <n v="47440"/>
    <n v="0"/>
    <n v="4800066503"/>
    <d v="2024-12-18T00:00:00"/>
    <s v="PAGO DIRECTO RC 2DO PROC. DICIEMBRE"/>
    <n v="144563811"/>
  </r>
  <r>
    <n v="800048954"/>
    <s v="CLINICA VERSALLES"/>
    <s v="FV"/>
    <n v="660811"/>
    <s v="FV660811"/>
    <s v="800048954_FV660811"/>
    <d v="2023-11-20T00:00:00"/>
    <d v="2023-12-28T00:00:00"/>
    <n v="48429"/>
    <n v="48429"/>
    <m/>
    <s v="FACTURA PENDIENTE EN PROGRAMACION DE PAGO - GLOSA ACEPTADA POR LA IPS"/>
    <x v="0"/>
    <n v="0"/>
    <m/>
    <m/>
    <m/>
    <m/>
    <s v="Finalizada"/>
    <d v="2023-11-20T00:00:00"/>
    <d v="2023-12-15T00:00:00"/>
    <d v="2024-02-23T00:00:00"/>
    <m/>
    <n v="5543622"/>
    <n v="0"/>
    <n v="48429"/>
    <n v="0"/>
    <m/>
    <m/>
    <s v="Elizabeth Fernandez Chilito"/>
    <n v="0"/>
    <n v="0"/>
    <m/>
    <m/>
    <m/>
    <m/>
    <m/>
    <n v="0"/>
    <n v="0"/>
    <n v="0"/>
    <n v="48429"/>
    <n v="0"/>
    <n v="0"/>
    <n v="0"/>
    <n v="0"/>
    <n v="0"/>
    <n v="0"/>
    <n v="0"/>
    <m/>
    <m/>
    <m/>
    <n v="0"/>
    <n v="5495193"/>
    <n v="0"/>
    <n v="2201571842"/>
    <d v="2024-11-29T00:00:00"/>
    <s v="(en blanco)"/>
    <n v="50159676"/>
  </r>
  <r>
    <n v="800048954"/>
    <s v="CLINICA VERSALLES"/>
    <s v="FV"/>
    <n v="654449"/>
    <s v="FV654449"/>
    <s v="800048954_FV654449"/>
    <d v="2023-11-07T00:00:00"/>
    <d v="2024-01-11T00:00:00"/>
    <n v="16400"/>
    <n v="16400"/>
    <m/>
    <s v="FACTURA CANCELADA PARCIALMENTE - GLOSA ACEPTADA POR LA IPS "/>
    <x v="0"/>
    <n v="0"/>
    <m/>
    <m/>
    <m/>
    <m/>
    <s v="Finalizada"/>
    <d v="2023-11-07T00:00:00"/>
    <d v="2024-01-10T00:00:00"/>
    <d v="2024-02-23T00:00:00"/>
    <m/>
    <n v="105621"/>
    <n v="0"/>
    <n v="16400"/>
    <n v="0"/>
    <m/>
    <m/>
    <s v="Elizabeth Fernandez Chilito"/>
    <n v="0"/>
    <n v="0"/>
    <m/>
    <m/>
    <m/>
    <m/>
    <m/>
    <n v="0"/>
    <n v="0"/>
    <n v="0"/>
    <n v="16400"/>
    <n v="0"/>
    <n v="0"/>
    <n v="0"/>
    <n v="0"/>
    <n v="0"/>
    <n v="0"/>
    <n v="0"/>
    <m/>
    <m/>
    <m/>
    <n v="0"/>
    <n v="89221"/>
    <n v="0"/>
    <n v="4800066082"/>
    <d v="2024-11-19T00:00:00"/>
    <s v="PAGO DIRECTO RC 2DO PROC. NOVIEMBRE"/>
    <n v="107383407"/>
  </r>
  <r>
    <n v="800048954"/>
    <s v="CLINICA VERSALLES"/>
    <s v="FV"/>
    <n v="655834"/>
    <s v="FV655834"/>
    <s v="800048954_FV655834"/>
    <d v="2023-11-09T00:00:00"/>
    <d v="2023-11-15T00:00:00"/>
    <n v="2400000"/>
    <n v="2400000"/>
    <m/>
    <s v="FACTURA CANCELADA PARCIALMENTE - GLOSA ACEPTADA POR LA IPS "/>
    <x v="0"/>
    <n v="0"/>
    <m/>
    <m/>
    <m/>
    <m/>
    <s v="Finalizada"/>
    <d v="2023-11-09T00:00:00"/>
    <d v="2023-11-15T00:00:00"/>
    <d v="2024-02-23T00:00:00"/>
    <m/>
    <n v="9075931"/>
    <n v="0"/>
    <n v="2400000"/>
    <n v="0"/>
    <m/>
    <m/>
    <s v="Elizabeth Fernandez Chilito"/>
    <n v="0"/>
    <n v="0"/>
    <m/>
    <m/>
    <m/>
    <m/>
    <m/>
    <n v="0"/>
    <n v="0"/>
    <n v="0"/>
    <n v="2400000"/>
    <n v="0"/>
    <n v="0"/>
    <n v="0"/>
    <n v="0"/>
    <n v="0"/>
    <n v="0"/>
    <n v="0"/>
    <m/>
    <m/>
    <m/>
    <n v="0"/>
    <n v="6675931"/>
    <n v="0"/>
    <n v="4800066082"/>
    <d v="2024-11-19T00:00:00"/>
    <s v="PAGO DIRECTO RC 2DO PROC. NOVIEMBRE"/>
    <n v="107383407"/>
  </r>
  <r>
    <n v="800048954"/>
    <s v="CLINICA VERSALLES"/>
    <s v="FV"/>
    <n v="672626"/>
    <s v="FV672626"/>
    <s v="800048954_FV672626"/>
    <d v="2023-12-12T00:00:00"/>
    <d v="2023-12-14T00:00:00"/>
    <n v="37642"/>
    <n v="37642"/>
    <m/>
    <s v="GLOSA ACEPTADA POR LA IPS"/>
    <x v="0"/>
    <n v="0"/>
    <m/>
    <m/>
    <m/>
    <m/>
    <s v="Finalizada"/>
    <d v="2023-12-12T00:00:00"/>
    <d v="2023-12-14T00:00:00"/>
    <d v="2024-02-23T00:00:00"/>
    <m/>
    <n v="8653714"/>
    <n v="0"/>
    <n v="37642"/>
    <n v="0"/>
    <m/>
    <m/>
    <s v="Elizabeth Fernandez Chilito"/>
    <n v="0"/>
    <n v="0"/>
    <m/>
    <m/>
    <m/>
    <m/>
    <m/>
    <n v="0"/>
    <n v="0"/>
    <n v="0"/>
    <n v="37642"/>
    <n v="0"/>
    <n v="0"/>
    <n v="0"/>
    <n v="0"/>
    <n v="0"/>
    <n v="0"/>
    <n v="0"/>
    <m/>
    <m/>
    <m/>
    <n v="0"/>
    <n v="8616072"/>
    <n v="0"/>
    <n v="4800062992"/>
    <d v="2024-03-14T00:00:00"/>
    <s v="PAGO DIRECTO REGIMEN SUBSIDIADO FEBRERO 2024"/>
    <n v="94454255"/>
  </r>
  <r>
    <n v="800048954"/>
    <s v="CLINICA VERSALLES"/>
    <s v="FV"/>
    <n v="860904"/>
    <s v="FV860904"/>
    <s v="800048954_FV860904"/>
    <d v="2024-11-26T00:00:00"/>
    <d v="2024-11-27T00:00:00"/>
    <n v="301226"/>
    <n v="301226"/>
    <m/>
    <e v="#N/A"/>
    <x v="1"/>
    <n v="0"/>
    <m/>
    <m/>
    <m/>
    <m/>
    <s v="Finalizada"/>
    <d v="2024-11-26T00:00:00"/>
    <d v="2024-12-02T00:00:00"/>
    <d v="2024-12-18T00:00:00"/>
    <m/>
    <n v="301226"/>
    <n v="0"/>
    <n v="0"/>
    <n v="0"/>
    <m/>
    <m/>
    <s v="Ana Milena Lozano Rivera"/>
    <n v="301226"/>
    <n v="0"/>
    <m/>
    <m/>
    <m/>
    <m/>
    <m/>
    <n v="301226"/>
    <n v="0"/>
    <n v="0"/>
    <n v="0"/>
    <n v="0"/>
    <n v="0"/>
    <n v="0"/>
    <n v="0"/>
    <n v="0"/>
    <n v="0"/>
    <n v="0"/>
    <m/>
    <m/>
    <m/>
    <n v="0"/>
    <n v="301226"/>
    <n v="0"/>
    <n v="2201583363"/>
    <d v="2025-01-24T00:00:00"/>
    <s v="(en blanco)"/>
    <n v="457108"/>
  </r>
  <r>
    <n v="800048954"/>
    <s v="CLINICA VERSALLES"/>
    <s v="FV"/>
    <n v="860907"/>
    <s v="FV860907"/>
    <s v="800048954_FV860907"/>
    <d v="2024-11-26T00:00:00"/>
    <d v="2024-11-27T00:00:00"/>
    <n v="131059"/>
    <n v="131059"/>
    <m/>
    <e v="#N/A"/>
    <x v="1"/>
    <n v="0"/>
    <m/>
    <m/>
    <m/>
    <m/>
    <s v="Finalizada"/>
    <d v="2024-11-26T00:00:00"/>
    <d v="2024-12-02T00:00:00"/>
    <d v="2024-12-03T00:00:00"/>
    <m/>
    <n v="131059"/>
    <n v="0"/>
    <n v="0"/>
    <n v="0"/>
    <m/>
    <m/>
    <s v="Ana Milena Lozano Rivera"/>
    <n v="131059"/>
    <n v="0"/>
    <m/>
    <m/>
    <m/>
    <m/>
    <m/>
    <n v="131059"/>
    <n v="0"/>
    <n v="0"/>
    <n v="0"/>
    <n v="0"/>
    <n v="0"/>
    <n v="0"/>
    <n v="0"/>
    <n v="0"/>
    <n v="0"/>
    <n v="0"/>
    <m/>
    <m/>
    <m/>
    <n v="0"/>
    <n v="131059"/>
    <n v="0"/>
    <n v="2201583363"/>
    <d v="2025-01-24T00:00:00"/>
    <s v="(en blanco)"/>
    <n v="457108"/>
  </r>
  <r>
    <n v="800048954"/>
    <s v="CLINICA VERSALLES"/>
    <s v="FV"/>
    <n v="671941"/>
    <s v="FV671941"/>
    <s v="800048954_FV671941"/>
    <d v="2023-12-11T00:00:00"/>
    <d v="2024-01-11T00:00:00"/>
    <n v="14823"/>
    <n v="14823"/>
    <m/>
    <s v="FACTURA PENDIENTE EN PROGRAMACION DE PAGO"/>
    <x v="1"/>
    <n v="0"/>
    <m/>
    <m/>
    <m/>
    <m/>
    <s v="Finalizada"/>
    <d v="2023-12-11T00:00:00"/>
    <d v="2024-01-10T00:00:00"/>
    <d v="2024-02-23T00:00:00"/>
    <m/>
    <n v="15564841"/>
    <n v="0"/>
    <n v="2598468"/>
    <n v="0"/>
    <m/>
    <m/>
    <s v="Elizabeth Fernandez Chilito"/>
    <n v="0"/>
    <n v="0"/>
    <m/>
    <m/>
    <m/>
    <m/>
    <m/>
    <n v="14823"/>
    <n v="0"/>
    <n v="0"/>
    <n v="0"/>
    <n v="0"/>
    <n v="0"/>
    <n v="0"/>
    <n v="0"/>
    <n v="0"/>
    <n v="0"/>
    <n v="0"/>
    <m/>
    <m/>
    <m/>
    <n v="0"/>
    <n v="12966373"/>
    <n v="0"/>
    <n v="4800066503"/>
    <d v="2024-12-18T00:00:00"/>
    <s v="PAGO DIRECTO RC 2DO PROC. DICIEMBRE"/>
    <n v="144563811"/>
  </r>
  <r>
    <n v="800048954"/>
    <s v="CLINICA VERSALLES"/>
    <s v="FV"/>
    <n v="571305"/>
    <s v="FV571305"/>
    <s v="800048954_FV571305"/>
    <d v="2023-05-22T00:00:00"/>
    <d v="2023-06-27T00:00:00"/>
    <n v="49069659"/>
    <n v="49069659"/>
    <m/>
    <s v="FACTURA CANCELADA PARCIALMENTE - GLOSA ACEPTADA POR LA IPS - SALDO PENDIENTE EN PROGRAMACION DE PAGO"/>
    <x v="2"/>
    <n v="0"/>
    <m/>
    <m/>
    <m/>
    <m/>
    <s v="Finalizada"/>
    <d v="2023-05-22T00:00:00"/>
    <d v="2023-06-22T00:00:00"/>
    <d v="2024-10-19T00:00:00"/>
    <m/>
    <n v="52981131"/>
    <n v="0"/>
    <n v="1681112"/>
    <n v="0"/>
    <m/>
    <m/>
    <m/>
    <n v="1415590"/>
    <n v="0"/>
    <m/>
    <m/>
    <m/>
    <m/>
    <m/>
    <n v="1415590"/>
    <n v="0"/>
    <n v="0"/>
    <n v="1681112"/>
    <n v="0"/>
    <n v="0"/>
    <n v="45972957"/>
    <n v="0"/>
    <n v="0"/>
    <n v="0"/>
    <n v="0"/>
    <m/>
    <m/>
    <m/>
    <n v="0"/>
    <n v="1415590"/>
    <n v="0"/>
    <n v="4800066082"/>
    <d v="2024-11-19T00:00:00"/>
    <s v="PAGO DIRECTO RC 2DO PROC. NOVIEMBRE"/>
    <n v="107383407"/>
  </r>
  <r>
    <n v="800048954"/>
    <s v="CLINICA VERSALLES"/>
    <s v="FV"/>
    <n v="878603"/>
    <s v="FV878603"/>
    <s v="800048954_FV878603"/>
    <d v="2024-12-30T00:00:00"/>
    <m/>
    <n v="6626127"/>
    <n v="6626127"/>
    <m/>
    <e v="#N/A"/>
    <x v="3"/>
    <n v="0"/>
    <m/>
    <m/>
    <m/>
    <m/>
    <s v="Devuelta"/>
    <d v="2024-12-30T00:00:00"/>
    <d v="2025-01-07T00:00:00"/>
    <m/>
    <d v="2025-01-17T00:00:00"/>
    <n v="6626127"/>
    <n v="0"/>
    <n v="0"/>
    <n v="6626127"/>
    <m/>
    <s v="Se devuelve factura:  solo esta  autorizada la atención inicial de urgencias, no se evidencia envíos del anexo III solicitando autorización para procedimiento   431002  GASTROSTOMÍA VÍA PERCUTÁNEA (ENDOSCÓPICA)-PAQUETES- Se glosa insumo 392085  SONDA ALIMENT GASTRICA YEYUNAL REF 8250-22 AVANOS 22FR X 45CM  Vr.  $4.000.000,   incluido en pqte  431002;   caso  comentado con el Dr. Diego Fernando Collazos  auditor de cuentas salud de la EPS. Tarifa de $4.000.000 para la sonda no pactada, no se evidencia cotización  avalada por la EPS  para  este valor.    Ana Milena  Lozano  /JAM"/>
    <m/>
    <n v="0"/>
    <n v="6626127"/>
    <s v="DEVOLUCION"/>
    <s v="Se devuelve factura:  solo esta  autorizada la atención inicial de urgencias, no se evidencia envíos del anexo III solicitando autorización para procedimiento   431002  GASTROSTOMÍA VÍA PERCUTÁNEA (ENDOSCÓPICA)-PAQUETES- Se glosa insumo 392085  SONDA ALIMENT GASTRICA YEYUNAL REF 8250-22 AVANOS 22FR X 45CM  Vr.  $4.000.000,   incluido en pqte  431002;   caso  comentado con el Dr. Diego Fernando Collazos  auditor de cuentas salud de la EPS. Tarifa de $4.000.000 para la sonda no pactada, no se evidencia cotización  avalada por la EPS  para  este valor.    Ana Milena  Lozano  /JAM"/>
    <s v="FACTURACION"/>
    <s v="Urgencias"/>
    <s v="Urgencias"/>
    <n v="0"/>
    <n v="6626127"/>
    <n v="0"/>
    <n v="0"/>
    <n v="0"/>
    <n v="0"/>
    <n v="0"/>
    <n v="0"/>
    <n v="0"/>
    <n v="0"/>
    <n v="0"/>
    <m/>
    <m/>
    <m/>
    <n v="0"/>
    <n v="0"/>
    <n v="0"/>
    <m/>
    <m/>
    <m/>
    <n v="0"/>
  </r>
  <r>
    <n v="800048954"/>
    <s v="CLINICA VERSALLES"/>
    <s v="FV"/>
    <n v="607940"/>
    <s v="FV607940"/>
    <s v="800048954_FV607940"/>
    <d v="2023-08-04T00:00:00"/>
    <d v="2023-09-07T00:00:00"/>
    <n v="97121"/>
    <n v="97121"/>
    <m/>
    <s v="FACTURA PENDIENTE EN PROGRAMACION DE PAGO"/>
    <x v="4"/>
    <n v="101221"/>
    <n v="1222333377"/>
    <m/>
    <m/>
    <m/>
    <s v="Finalizada"/>
    <d v="2023-08-04T00:00:00"/>
    <d v="2023-09-06T00:00:00"/>
    <d v="2023-11-16T00:00:00"/>
    <m/>
    <n v="105321"/>
    <n v="0"/>
    <n v="0"/>
    <n v="0"/>
    <m/>
    <m/>
    <s v="Elizabeth Fernandez Chilito"/>
    <n v="4100"/>
    <n v="0"/>
    <m/>
    <m/>
    <m/>
    <m/>
    <m/>
    <n v="0"/>
    <n v="0"/>
    <n v="0"/>
    <n v="0"/>
    <n v="0"/>
    <n v="0"/>
    <n v="97121"/>
    <n v="0"/>
    <n v="0"/>
    <n v="0"/>
    <n v="0"/>
    <m/>
    <m/>
    <m/>
    <n v="0"/>
    <n v="4100"/>
    <n v="0"/>
    <n v="2201548367"/>
    <d v="2024-09-16T00:00:00"/>
    <s v="(en blanco)"/>
    <n v="102308194"/>
  </r>
  <r>
    <n v="800048954"/>
    <s v="CLINICA VERSALLES"/>
    <s v="FV"/>
    <n v="585750"/>
    <s v="FV585750"/>
    <s v="800048954_FV585750"/>
    <d v="2023-06-21T00:00:00"/>
    <d v="2023-08-14T00:00:00"/>
    <n v="849862"/>
    <n v="849862"/>
    <m/>
    <s v="FACTURA PENDIENTE EN PROGRAMACION DE PAGO"/>
    <x v="4"/>
    <n v="0"/>
    <m/>
    <m/>
    <m/>
    <m/>
    <s v="Finalizada"/>
    <d v="2023-06-21T00:00:00"/>
    <d v="2023-08-11T00:00:00"/>
    <d v="2024-02-22T00:00:00"/>
    <m/>
    <n v="5705589"/>
    <n v="0"/>
    <n v="0"/>
    <n v="0"/>
    <m/>
    <m/>
    <m/>
    <n v="849862"/>
    <n v="0"/>
    <m/>
    <m/>
    <m/>
    <m/>
    <m/>
    <n v="0"/>
    <n v="0"/>
    <n v="0"/>
    <n v="0"/>
    <n v="0"/>
    <n v="0"/>
    <n v="849862"/>
    <n v="0"/>
    <n v="0"/>
    <n v="0"/>
    <n v="0"/>
    <m/>
    <m/>
    <m/>
    <n v="0"/>
    <n v="4855727"/>
    <n v="0"/>
    <n v="2201520835"/>
    <d v="2024-06-24T00:00:00"/>
    <s v="(en blanco)"/>
    <n v="50047181"/>
  </r>
  <r>
    <n v="800048954"/>
    <s v="CLINICA VERSALLES"/>
    <s v="FV"/>
    <n v="611632"/>
    <s v="FV611632"/>
    <s v="800048954_FV611632"/>
    <d v="2023-08-14T00:00:00"/>
    <d v="2023-10-12T00:00:00"/>
    <n v="773565"/>
    <n v="773565"/>
    <m/>
    <s v="FACTURA PENDIENTE EN PROGRAMACION DE PAGO"/>
    <x v="4"/>
    <n v="777665"/>
    <n v="1222333473"/>
    <m/>
    <m/>
    <m/>
    <s v="Finalizada"/>
    <d v="2023-08-14T00:00:00"/>
    <d v="2023-10-06T00:00:00"/>
    <d v="2023-11-18T00:00:00"/>
    <m/>
    <n v="978679"/>
    <n v="0"/>
    <n v="0"/>
    <n v="0"/>
    <m/>
    <m/>
    <s v="Elizabeth Fernandez Chilito"/>
    <n v="121014"/>
    <n v="0"/>
    <m/>
    <m/>
    <m/>
    <m/>
    <m/>
    <n v="0"/>
    <n v="0"/>
    <n v="0"/>
    <n v="0"/>
    <n v="0"/>
    <n v="0"/>
    <n v="773565"/>
    <n v="0"/>
    <n v="0"/>
    <n v="80000"/>
    <n v="0"/>
    <n v="4800066567"/>
    <d v="2024-12-20T00:00:00"/>
    <s v="INGRESO X RECONOC. PRUEBAS COVID 25 OCTUBRE 2024"/>
    <n v="80000"/>
    <n v="121014"/>
    <n v="0"/>
    <n v="2201520104"/>
    <d v="2024-06-17T00:00:00"/>
    <s v="(en blanco)"/>
    <n v="100403198"/>
  </r>
  <r>
    <n v="800048954"/>
    <s v="CLINICA VERSALLES"/>
    <s v="FV"/>
    <n v="764120"/>
    <s v="FV764120"/>
    <s v="800048954_FV764120"/>
    <d v="2024-06-11T00:00:00"/>
    <d v="2024-11-13T00:00:00"/>
    <n v="27873"/>
    <n v="27873"/>
    <m/>
    <s v="FACTURA PENDIENTE EN PROGRAMACION DE PAGO"/>
    <x v="4"/>
    <n v="27873"/>
    <n v="1222537885"/>
    <m/>
    <m/>
    <m/>
    <s v="Finalizada"/>
    <d v="2024-06-11T00:00:00"/>
    <d v="2024-11-13T00:00:00"/>
    <d v="2024-11-19T00:00:00"/>
    <m/>
    <n v="27873"/>
    <n v="0"/>
    <n v="0"/>
    <n v="0"/>
    <m/>
    <m/>
    <s v="Ana Milena Lozano Rivera"/>
    <n v="27873"/>
    <n v="0"/>
    <m/>
    <m/>
    <m/>
    <m/>
    <m/>
    <n v="0"/>
    <n v="0"/>
    <n v="0"/>
    <n v="0"/>
    <n v="0"/>
    <n v="0"/>
    <n v="27873"/>
    <n v="0"/>
    <n v="0"/>
    <n v="0"/>
    <n v="0"/>
    <m/>
    <m/>
    <m/>
    <n v="0"/>
    <n v="0"/>
    <n v="0"/>
    <m/>
    <m/>
    <m/>
    <n v="0"/>
  </r>
  <r>
    <n v="800048954"/>
    <s v="CLINICA VERSALLES"/>
    <s v="FV"/>
    <n v="855500"/>
    <s v="FV855500"/>
    <s v="800048954_FV855500"/>
    <d v="2024-11-14T00:00:00"/>
    <d v="2024-11-27T00:00:00"/>
    <n v="786424"/>
    <n v="786424"/>
    <m/>
    <e v="#N/A"/>
    <x v="4"/>
    <n v="786424"/>
    <n v="1222550126"/>
    <m/>
    <m/>
    <m/>
    <s v="Finalizada"/>
    <d v="2024-11-14T00:00:00"/>
    <d v="2024-12-02T00:00:00"/>
    <d v="2024-12-13T00:00:00"/>
    <m/>
    <n v="888614"/>
    <n v="0"/>
    <n v="0"/>
    <n v="0"/>
    <m/>
    <m/>
    <s v="Ana Milena Lozano Rivera"/>
    <n v="786424"/>
    <n v="0"/>
    <m/>
    <m/>
    <m/>
    <m/>
    <m/>
    <n v="0"/>
    <n v="0"/>
    <n v="0"/>
    <n v="0"/>
    <n v="0"/>
    <n v="0"/>
    <n v="786424"/>
    <n v="0"/>
    <n v="0"/>
    <n v="0"/>
    <n v="0"/>
    <m/>
    <m/>
    <m/>
    <n v="0"/>
    <n v="0"/>
    <n v="0"/>
    <m/>
    <m/>
    <m/>
    <n v="0"/>
  </r>
  <r>
    <n v="800048954"/>
    <s v="CLINICA VERSALLES"/>
    <s v="FV"/>
    <n v="858424"/>
    <s v="FV858424"/>
    <s v="800048954_FV858424"/>
    <d v="2024-11-20T00:00:00"/>
    <d v="2024-11-27T00:00:00"/>
    <n v="1031041"/>
    <n v="1031041"/>
    <m/>
    <e v="#N/A"/>
    <x v="4"/>
    <n v="1031041"/>
    <n v="1222550365"/>
    <m/>
    <m/>
    <m/>
    <s v="Finalizada"/>
    <d v="2024-11-20T00:00:00"/>
    <d v="2024-12-02T00:00:00"/>
    <d v="2024-12-14T00:00:00"/>
    <m/>
    <n v="1031041"/>
    <n v="0"/>
    <n v="0"/>
    <n v="0"/>
    <m/>
    <m/>
    <s v="Ana Milena Lozano Rivera"/>
    <n v="1031041"/>
    <n v="0"/>
    <m/>
    <m/>
    <m/>
    <m/>
    <m/>
    <n v="0"/>
    <n v="0"/>
    <n v="0"/>
    <n v="0"/>
    <n v="0"/>
    <n v="0"/>
    <n v="1031041"/>
    <n v="0"/>
    <n v="0"/>
    <n v="0"/>
    <n v="0"/>
    <m/>
    <m/>
    <m/>
    <n v="0"/>
    <n v="0"/>
    <n v="0"/>
    <m/>
    <m/>
    <m/>
    <n v="0"/>
  </r>
  <r>
    <n v="800048954"/>
    <s v="CLINICA VERSALLES"/>
    <s v="FV"/>
    <n v="860910"/>
    <s v="FV860910"/>
    <s v="800048954_FV860910"/>
    <d v="2024-11-26T00:00:00"/>
    <d v="2024-11-27T00:00:00"/>
    <n v="40575"/>
    <n v="40575"/>
    <m/>
    <e v="#N/A"/>
    <x v="4"/>
    <n v="40575"/>
    <n v="1222549693"/>
    <m/>
    <m/>
    <m/>
    <s v="Finalizada"/>
    <d v="2024-11-26T00:00:00"/>
    <d v="2024-12-02T00:00:00"/>
    <d v="2024-12-03T00:00:00"/>
    <m/>
    <n v="40575"/>
    <n v="0"/>
    <n v="0"/>
    <n v="0"/>
    <m/>
    <m/>
    <s v="Ana Milena Lozano Rivera"/>
    <n v="40575"/>
    <n v="0"/>
    <m/>
    <m/>
    <m/>
    <m/>
    <m/>
    <n v="0"/>
    <n v="0"/>
    <n v="0"/>
    <n v="0"/>
    <n v="0"/>
    <n v="0"/>
    <n v="40575"/>
    <n v="0"/>
    <n v="0"/>
    <n v="0"/>
    <n v="0"/>
    <m/>
    <m/>
    <m/>
    <n v="0"/>
    <n v="0"/>
    <n v="0"/>
    <m/>
    <m/>
    <m/>
    <n v="0"/>
  </r>
  <r>
    <n v="800048954"/>
    <s v="CLINICA VERSALLES"/>
    <s v="FV"/>
    <n v="779381"/>
    <s v="FV779381"/>
    <s v="800048954_FV779381"/>
    <d v="2024-07-13T00:00:00"/>
    <m/>
    <n v="568780"/>
    <n v="568780"/>
    <m/>
    <s v="FACTURA DEVUELTA"/>
    <x v="5"/>
    <n v="0"/>
    <m/>
    <m/>
    <m/>
    <m/>
    <s v="Para respuesta prestador"/>
    <d v="2024-07-13T00:00:00"/>
    <d v="2025-01-02T00:00:00"/>
    <d v="2025-01-17T00:00:00"/>
    <m/>
    <n v="568780"/>
    <n v="85000"/>
    <n v="0"/>
    <n v="0"/>
    <m/>
    <m/>
    <s v="Jose Avilio Manquillo Gallo"/>
    <n v="483780"/>
    <n v="85000"/>
    <s v="GLOSA"/>
    <s v="Se  glosas laboratorio no soportado:   906321 Influenza ANTÍGENO-UND:NAR 1.00    $85,000; "/>
    <s v="FACTURACION"/>
    <s v="Exámenes de laboratorio, imágenes y otras ayudas diagnósticas ambulatorias"/>
    <s v="Ambulatorio"/>
    <n v="0"/>
    <n v="0"/>
    <n v="0"/>
    <n v="0"/>
    <n v="0"/>
    <n v="85000"/>
    <n v="483780"/>
    <n v="0"/>
    <n v="0"/>
    <n v="0"/>
    <n v="0"/>
    <m/>
    <m/>
    <m/>
    <n v="0"/>
    <n v="0"/>
    <n v="0"/>
    <m/>
    <m/>
    <m/>
    <n v="0"/>
  </r>
  <r>
    <n v="800048954"/>
    <s v="CLINICA VERSALLES"/>
    <s v="FV"/>
    <n v="843304"/>
    <s v="FV843304"/>
    <s v="800048954_FV843304"/>
    <d v="2024-10-21T00:00:00"/>
    <d v="2024-11-27T00:00:00"/>
    <n v="37292063"/>
    <n v="37292063"/>
    <m/>
    <s v="FACTURA NO RADICADA"/>
    <x v="5"/>
    <n v="0"/>
    <m/>
    <m/>
    <m/>
    <m/>
    <s v="Para respuesta prestador"/>
    <d v="2024-10-21T00:00:00"/>
    <d v="2024-12-02T00:00:00"/>
    <d v="2024-12-09T00:00:00"/>
    <m/>
    <n v="37292063"/>
    <n v="1716135"/>
    <n v="0"/>
    <n v="0"/>
    <m/>
    <m/>
    <s v="Ana Milena Lozano Rivera"/>
    <n v="35575928"/>
    <n v="1716135"/>
    <s v="GLOSA"/>
    <s v="MAYOR VALOR COBRADO EN CODIGO 879301 FACTURAN $ 150576 CONVENIO $ 131840 DIFERENCIA $ 18736 CODIGO 879430 FACTURAN $ 230000 CONVENIO $140690 DIFERENCIA $ 89310 NO FACYTURABLE HUMIDIFICADOR OXIGENO $ 11711 TOTAL OBJEION $ 119757"/>
    <s v="TARIFA"/>
    <s v="Servicios hospitalarios"/>
    <s v="Hospitalario"/>
    <n v="0"/>
    <n v="0"/>
    <n v="0"/>
    <n v="0"/>
    <n v="0"/>
    <n v="1716135"/>
    <n v="35575928"/>
    <n v="0"/>
    <n v="0"/>
    <n v="0"/>
    <n v="0"/>
    <m/>
    <m/>
    <m/>
    <n v="0"/>
    <n v="0"/>
    <n v="0"/>
    <m/>
    <m/>
    <m/>
    <n v="0"/>
  </r>
  <r>
    <n v="800048954"/>
    <s v="CLINICA VERSALLES"/>
    <s v="FV"/>
    <n v="855605"/>
    <s v="FV855605"/>
    <s v="800048954_FV855605"/>
    <d v="2024-11-14T00:00:00"/>
    <m/>
    <n v="6399855"/>
    <n v="6399855"/>
    <m/>
    <e v="#N/A"/>
    <x v="5"/>
    <n v="0"/>
    <m/>
    <m/>
    <m/>
    <m/>
    <s v="Para respuesta prestador"/>
    <d v="2024-11-14T00:00:00"/>
    <d v="2024-12-10T00:00:00"/>
    <d v="2024-12-17T00:00:00"/>
    <m/>
    <n v="6399855"/>
    <n v="1717965"/>
    <n v="0"/>
    <n v="0"/>
    <m/>
    <m/>
    <s v="Ana Milena Lozano Rivera"/>
    <n v="4681890"/>
    <n v="1717965"/>
    <s v="GLOSA"/>
    <s v="110A01 Estancia: Facturan : UCI Noviembre 7-8-9- Múltiple Noviembre 10. Considero paciente sin criterios de UCI, se reconocen los días Noviembre 7-8-9 como UCIN. ($905.583- 345.542) x 3"/>
    <s v="FACTURACION"/>
    <s v="Servicios hospitalarios | Urgencias"/>
    <s v="Hospitalario"/>
    <n v="0"/>
    <n v="0"/>
    <n v="0"/>
    <n v="0"/>
    <n v="0"/>
    <n v="1717965"/>
    <n v="4681890"/>
    <n v="0"/>
    <n v="0"/>
    <n v="0"/>
    <n v="0"/>
    <m/>
    <m/>
    <m/>
    <n v="0"/>
    <n v="0"/>
    <n v="0"/>
    <m/>
    <m/>
    <m/>
    <n v="0"/>
  </r>
  <r>
    <n v="800048954"/>
    <s v="CLINICA VERSALLES"/>
    <s v="FV"/>
    <n v="878180"/>
    <s v="FV878180"/>
    <s v="800048954_FV878180"/>
    <d v="2024-12-30T00:00:00"/>
    <m/>
    <n v="150822"/>
    <n v="150822"/>
    <m/>
    <e v="#N/A"/>
    <x v="5"/>
    <n v="0"/>
    <m/>
    <m/>
    <m/>
    <m/>
    <s v="Para respuesta prestador"/>
    <d v="2024-12-30T00:00:00"/>
    <d v="2025-01-07T00:00:00"/>
    <d v="2025-01-17T00:00:00"/>
    <m/>
    <n v="150822"/>
    <n v="99750"/>
    <n v="0"/>
    <n v="0"/>
    <m/>
    <m/>
    <s v="Jose Avilio Manquillo Gallo"/>
    <n v="51072"/>
    <n v="99750"/>
    <s v="GLOSA"/>
    <s v="Se glosa 901221 HEMOCULTIVO AEROBIO AUTOMATIZADO CADA MUESTRA-UND:NAR    2. x  $49,875. = $99,750. Laboratorios no soportados,  no  interpretados en la HC  Ana Milena Lozano  /JAM"/>
    <s v="FACTURACION"/>
    <s v="Exámenes de laboratorio, imágenes y otras ayudas diagnósticas ambulatorias"/>
    <s v="Ambulatorio"/>
    <n v="0"/>
    <n v="0"/>
    <n v="0"/>
    <n v="0"/>
    <n v="0"/>
    <n v="99750"/>
    <n v="51072"/>
    <n v="0"/>
    <n v="0"/>
    <n v="0"/>
    <n v="0"/>
    <m/>
    <m/>
    <m/>
    <n v="0"/>
    <n v="0"/>
    <n v="0"/>
    <m/>
    <m/>
    <m/>
    <n v="0"/>
  </r>
  <r>
    <n v="800048954"/>
    <s v="CLINICA VERSALLES"/>
    <s v="FV"/>
    <n v="693791"/>
    <s v="FV693791"/>
    <s v="800048954_FV693791"/>
    <d v="2024-01-25T00:00:00"/>
    <d v="2024-05-14T00:00:00"/>
    <n v="87702"/>
    <n v="87702"/>
    <m/>
    <s v="FACTURA PENDIENTE EN PROGRAMACION DE PAGO"/>
    <x v="6"/>
    <n v="87702"/>
    <n v="136428361"/>
    <s v="ESTADO DOS"/>
    <s v="NO PASO VALIDACION"/>
    <s v="NO PASO VALIDACION"/>
    <s v="Finalizada"/>
    <d v="2024-01-25T00:00:00"/>
    <d v="2024-05-14T00:00:00"/>
    <d v="2024-05-30T00:00:00"/>
    <m/>
    <n v="87702"/>
    <n v="0"/>
    <n v="0"/>
    <n v="0"/>
    <m/>
    <m/>
    <s v="Ana Milena Lozano Rivera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  <n v="0"/>
    <n v="0"/>
    <m/>
    <m/>
    <m/>
    <n v="0"/>
  </r>
  <r>
    <n v="800048954"/>
    <s v="CLINICA VERSALLES"/>
    <s v="FV"/>
    <n v="779384"/>
    <s v="FV779384"/>
    <s v="800048954_FV779384"/>
    <d v="2024-07-13T00:00:00"/>
    <d v="2024-09-17T00:00:00"/>
    <n v="87702"/>
    <n v="87702"/>
    <m/>
    <s v="FACTURA PENDIENTE EN PROGRAMACION DE PAGO"/>
    <x v="6"/>
    <n v="87702"/>
    <n v="136688979"/>
    <s v="ESTADO DOS"/>
    <s v="DEVOLUCION CUENTAS"/>
    <s v="PARA LA FECHA DE AFILIACION EL PACIENTE NO ESTA COMPENSADO"/>
    <s v="Finalizada"/>
    <d v="2024-07-13T00:00:00"/>
    <d v="2024-10-01T00:00:00"/>
    <d v="2024-10-21T00:00:00"/>
    <m/>
    <n v="87702"/>
    <n v="0"/>
    <n v="0"/>
    <n v="0"/>
    <m/>
    <m/>
    <s v="Ana Milena Lozano Rivera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  <n v="0"/>
    <n v="0"/>
    <m/>
    <m/>
    <m/>
    <n v="0"/>
  </r>
  <r>
    <n v="800048954"/>
    <s v="CLINICA VERSALLES"/>
    <s v="FV"/>
    <n v="623234"/>
    <s v="FV623234"/>
    <s v="800048954_FV623234"/>
    <d v="2023-09-04T00:00:00"/>
    <d v="2024-04-02T00:00:00"/>
    <n v="132511"/>
    <n v="132511"/>
    <m/>
    <s v="GLOSA PENDIENTE POR CONCILIAR "/>
    <x v="7"/>
    <n v="0"/>
    <m/>
    <m/>
    <m/>
    <m/>
    <s v="Para respuesta prestador"/>
    <d v="2023-09-04T00:00:00"/>
    <d v="2024-04-01T00:00:00"/>
    <d v="2024-04-23T00:00:00"/>
    <m/>
    <n v="22077921"/>
    <n v="132511"/>
    <n v="0"/>
    <n v="0"/>
    <m/>
    <m/>
    <s v="Ana Milena Lozano Rivera"/>
    <n v="21945410"/>
    <n v="132511"/>
    <s v="GLOSA"/>
    <s v="608 Paraclínicos no interpretados en la HC: 871121 Rx de Tórax- Rx de abdomen. ($67.140)  $ 67.140 608 Paraclínicos no interpretados en la HC: 903603 Calcio- Cloro- Fósforo-  Magnesio- Potasio- Sodio. ($65.371)  $ 65.371 "/>
    <s v="FACTURACION"/>
    <s v="Servicios hospitalarios"/>
    <s v="Hospitalario"/>
    <n v="0"/>
    <n v="0"/>
    <n v="0"/>
    <n v="0"/>
    <n v="0"/>
    <n v="132511"/>
    <n v="0"/>
    <n v="0"/>
    <n v="0"/>
    <n v="0"/>
    <n v="0"/>
    <m/>
    <m/>
    <m/>
    <n v="0"/>
    <n v="21945410"/>
    <n v="0"/>
    <n v="2201548367"/>
    <d v="2024-09-16T00:00:00"/>
    <s v="(en blanco)"/>
    <n v="102308194"/>
  </r>
  <r>
    <n v="800048954"/>
    <s v="CLINICA VERSALLES"/>
    <s v="FV"/>
    <n v="645079"/>
    <s v="FV645079"/>
    <s v="800048954_FV645079"/>
    <d v="2023-10-17T00:00:00"/>
    <d v="2024-04-02T00:00:00"/>
    <n v="1020082"/>
    <n v="1020082"/>
    <m/>
    <s v="GLOSA PENDIENTE POR CONCILIAR "/>
    <x v="7"/>
    <n v="0"/>
    <m/>
    <m/>
    <m/>
    <m/>
    <s v="Para respuesta prestador"/>
    <d v="2023-10-17T00:00:00"/>
    <d v="2024-04-01T00:00:00"/>
    <d v="2024-04-23T00:00:00"/>
    <m/>
    <n v="11549938"/>
    <n v="1020082"/>
    <n v="0"/>
    <n v="0"/>
    <m/>
    <m/>
    <s v="Ana Milena Lozano Rivera"/>
    <n v="10529856"/>
    <n v="1020082"/>
    <s v="GLOSA"/>
    <s v="601 Estancia: Facturan UCI Neonatal (Junio 20- 28). Considero sin criterios del UCI los días 26- 27 de Junio, se reconoce como UCIN. Paciente hemodiamicamente estable, sin soporte vasoactivo, con Oxigeno por VMNI. Se objeta la diferencia. ($905.583- 395.542) x 2  $ 1.020.082 "/>
    <s v="FACTURACION"/>
    <s v="Servicios hospitalarios"/>
    <s v="Hospitalario"/>
    <n v="0"/>
    <n v="0"/>
    <n v="0"/>
    <n v="0"/>
    <n v="0"/>
    <n v="1020082"/>
    <n v="0"/>
    <n v="0"/>
    <n v="0"/>
    <n v="0"/>
    <n v="0"/>
    <m/>
    <m/>
    <m/>
    <n v="0"/>
    <n v="10529856"/>
    <n v="0"/>
    <n v="4800065740"/>
    <d v="2024-10-29T00:00:00"/>
    <s v="PAGO DIRECTO RC 3DO PROC. OCTUBRE"/>
    <n v="108484434"/>
  </r>
  <r>
    <n v="800048954"/>
    <s v="CLINICA VERSALLES"/>
    <s v="FV"/>
    <n v="655721"/>
    <s v="FV655721"/>
    <s v="800048954_FV655721"/>
    <d v="2023-11-09T00:00:00"/>
    <d v="2023-11-15T00:00:00"/>
    <n v="8593266"/>
    <n v="8593266"/>
    <m/>
    <s v="FACTURA CANCELADA PARCIALMENTE - GLOSA PENDIENTE POR CONCILIAR  "/>
    <x v="7"/>
    <n v="0"/>
    <m/>
    <m/>
    <m/>
    <m/>
    <s v="Para respuesta prestador"/>
    <d v="2023-11-09T00:00:00"/>
    <d v="2023-11-15T00:00:00"/>
    <d v="2024-01-17T00:00:00"/>
    <m/>
    <n v="28490285"/>
    <n v="8593266"/>
    <n v="0"/>
    <n v="0"/>
    <m/>
    <m/>
    <s v="Claudia Marcela Diaz Perez"/>
    <n v="19897019"/>
    <n v="8593266"/>
    <s v="GLOSA"/>
    <s v="Se aplica glosa al servicio facturado (998701-SOPORTE ANESTÉSICO PARA CONSULTA O APOYO DIAGNÓSTICO) al validar informacion se evidencia que la tarifa pactada para este servicio es de 390.000 y facturan mayor valor 508.200 Se reconoce a tarifa pactada y se glosa la diferencia."/>
    <s v="TARIFA"/>
    <s v="Servicios hospitalarios | Urgencias"/>
    <s v="Hospitalario"/>
    <n v="0"/>
    <n v="0"/>
    <n v="0"/>
    <n v="0"/>
    <n v="0"/>
    <n v="8593266"/>
    <n v="0"/>
    <n v="0"/>
    <n v="0"/>
    <n v="0"/>
    <n v="0"/>
    <m/>
    <m/>
    <m/>
    <n v="0"/>
    <n v="19897019"/>
    <n v="0"/>
    <n v="4800066082"/>
    <d v="2024-11-19T00:00:00"/>
    <s v="PAGO DIRECTO RC 2DO PROC. NOVIEMBRE"/>
    <n v="107383407"/>
  </r>
  <r>
    <n v="800048954"/>
    <s v="CLINICA VERSALLES"/>
    <s v="FV"/>
    <n v="688163"/>
    <s v="FV688163"/>
    <s v="800048954_FV688163"/>
    <d v="2024-01-15T00:00:00"/>
    <d v="2024-11-10T00:00:00"/>
    <n v="57249"/>
    <n v="57249"/>
    <m/>
    <s v="FACTURA PENDIENTE EN PROGRAMACION DE PAGO - GLOSA PENDIENTE POR CONCILIAR"/>
    <x v="7"/>
    <n v="0"/>
    <m/>
    <m/>
    <m/>
    <m/>
    <s v="Para respuesta prestador"/>
    <d v="2024-01-15T00:00:00"/>
    <d v="2024-11-01T00:00:00"/>
    <d v="2024-11-13T00:00:00"/>
    <m/>
    <n v="114498"/>
    <n v="57249"/>
    <n v="0"/>
    <n v="0"/>
    <m/>
    <m/>
    <s v="Ana Milena Lozano Rivera"/>
    <n v="57249"/>
    <n v="57249"/>
    <s v="GLOSA"/>
    <s v="SE REALIZA OBJECION FACTURAN CANTIDAD # 2 PERFIL BIOFISICO- CODIGO 881434 SE OBJETA #1  SOLO AUTORIZAN # 1. ORDENADO 1 SOPOTADO 1."/>
    <s v="AUTORIZACION"/>
    <s v="Consultas ambulatorias | Exámenes de laboratorio, imágenes y otras ayudas diagnósticas ambulatorias"/>
    <s v="Ambulatorio"/>
    <n v="0"/>
    <n v="0"/>
    <n v="0"/>
    <n v="0"/>
    <n v="0"/>
    <n v="57249"/>
    <n v="0"/>
    <n v="0"/>
    <n v="0"/>
    <n v="0"/>
    <n v="0"/>
    <m/>
    <m/>
    <m/>
    <n v="0"/>
    <n v="57249"/>
    <n v="0"/>
    <n v="2201566769"/>
    <d v="2024-11-27T00:00:00"/>
    <s v="(en blanco)"/>
    <n v="57249"/>
  </r>
  <r>
    <n v="800048954"/>
    <s v="CLINICA VERSALLES"/>
    <s v="FV"/>
    <n v="690821"/>
    <s v="FV690821"/>
    <s v="800048954_FV690821"/>
    <d v="2024-01-19T00:00:00"/>
    <d v="2024-11-08T00:00:00"/>
    <n v="140020"/>
    <n v="140020"/>
    <m/>
    <s v="FACTURA EN PROCESO INTERNO"/>
    <x v="7"/>
    <n v="0"/>
    <m/>
    <m/>
    <m/>
    <m/>
    <s v="Para respuesta prestador"/>
    <d v="2024-01-19T00:00:00"/>
    <d v="2024-11-01T00:00:00"/>
    <d v="2024-11-21T00:00:00"/>
    <m/>
    <n v="5101544"/>
    <n v="140020"/>
    <n v="0"/>
    <n v="0"/>
    <m/>
    <m/>
    <s v="Ana Milena Lozano Rivera"/>
    <n v="4961524"/>
    <n v="140020"/>
    <s v="GLOSA"/>
    <s v="10M004 Estancia: Facturan: 4 camas (4 días: Octubre 6- 10).  Paciente al cual el l 7 de Octubre le definen procedimiento quirúrgico que  le realizan el 10 de Octubre. Por lo anterior se objeta la estancia de los días Octubre 8- 9 por inoportunidad en procedimiento quirúrgico. No se encuentra justificación para dicha inoportunidad. ($70.010) x 2"/>
    <s v="PERTINENCIA MEDICA"/>
    <s v="Servicios hospitalarios | Urgencias"/>
    <s v="Hospitalario"/>
    <n v="0"/>
    <n v="0"/>
    <n v="0"/>
    <n v="0"/>
    <n v="0"/>
    <n v="140020"/>
    <n v="0"/>
    <n v="0"/>
    <n v="0"/>
    <n v="0"/>
    <n v="0"/>
    <m/>
    <m/>
    <m/>
    <n v="0"/>
    <n v="4961524"/>
    <n v="0"/>
    <n v="4800066503"/>
    <d v="2024-12-18T00:00:00"/>
    <s v="PAGO DIRECTO RC 2DO PROC. DICIEMBRE"/>
    <n v="144563811"/>
  </r>
  <r>
    <n v="800048954"/>
    <s v="CLINICA VERSALLES"/>
    <s v="FV"/>
    <n v="824794"/>
    <s v="FV824794"/>
    <s v="800048954_FV824794"/>
    <d v="2024-09-21T00:00:00"/>
    <d v="2024-09-24T00:00:00"/>
    <n v="52304"/>
    <n v="52304"/>
    <m/>
    <s v="FACTURA PENDIENTE EN PROGRAMACION DE PAGO - GLOSA PENDIENTE POR CONCILIAR"/>
    <x v="7"/>
    <n v="0"/>
    <m/>
    <m/>
    <m/>
    <m/>
    <s v="Para respuesta prestador"/>
    <d v="2024-09-21T00:00:00"/>
    <d v="2024-10-01T00:00:00"/>
    <d v="2024-10-09T00:00:00"/>
    <m/>
    <n v="543982"/>
    <n v="52304"/>
    <n v="0"/>
    <n v="0"/>
    <m/>
    <m/>
    <s v="Ana Milena Lozano Rivera"/>
    <n v="491678"/>
    <n v="52304"/>
    <s v="GLOSA"/>
    <s v="mayor valor cobrado en codigo 879131 facturan $ 158829 tarifa convenio $ 106525 diferencia $ 52304"/>
    <s v="TARIFA"/>
    <s v="Servicios hospitalarios"/>
    <s v="Hospitalario"/>
    <n v="0"/>
    <n v="0"/>
    <n v="0"/>
    <n v="0"/>
    <n v="0"/>
    <n v="52304"/>
    <n v="0"/>
    <n v="0"/>
    <n v="0"/>
    <n v="0"/>
    <n v="0"/>
    <m/>
    <m/>
    <m/>
    <n v="0"/>
    <n v="491678"/>
    <n v="0"/>
    <n v="4800066503"/>
    <d v="2024-12-18T00:00:00"/>
    <s v="PAGO DIRECTO RC 2DO PROC. DICIEMBRE"/>
    <n v="14456381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2" firstHeaderRow="0" firstDataRow="1" firstDataCol="1"/>
  <pivotFields count="58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showAll="0"/>
    <pivotField axis="axisRow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7"/>
  <sheetViews>
    <sheetView zoomScaleNormal="100" workbookViewId="0">
      <pane ySplit="8" topLeftCell="A9" activePane="bottomLeft" state="frozen"/>
      <selection pane="bottomLeft" activeCell="F1" sqref="F1:G1048576"/>
    </sheetView>
  </sheetViews>
  <sheetFormatPr baseColWidth="10" defaultRowHeight="14.5" x14ac:dyDescent="0.35"/>
  <cols>
    <col min="1" max="1" width="15.7265625" customWidth="1"/>
    <col min="2" max="2" width="24" customWidth="1"/>
    <col min="3" max="6" width="15.7265625" customWidth="1"/>
    <col min="7" max="7" width="15.7265625" bestFit="1" customWidth="1"/>
  </cols>
  <sheetData>
    <row r="1" spans="1:7" x14ac:dyDescent="0.35">
      <c r="A1" s="1"/>
      <c r="B1" s="2"/>
      <c r="C1" s="2"/>
      <c r="D1" s="2"/>
      <c r="E1" s="2"/>
      <c r="F1" s="2"/>
      <c r="G1" s="3"/>
    </row>
    <row r="2" spans="1:7" x14ac:dyDescent="0.35">
      <c r="A2" s="104" t="s">
        <v>7</v>
      </c>
      <c r="B2" s="105"/>
      <c r="C2" s="105"/>
      <c r="D2" s="105"/>
      <c r="E2" s="105"/>
      <c r="F2" s="105"/>
      <c r="G2" s="106"/>
    </row>
    <row r="3" spans="1:7" x14ac:dyDescent="0.35">
      <c r="A3" s="104" t="s">
        <v>13</v>
      </c>
      <c r="B3" s="105"/>
      <c r="C3" s="105"/>
      <c r="D3" s="105"/>
      <c r="E3" s="105"/>
      <c r="F3" s="105"/>
      <c r="G3" s="106"/>
    </row>
    <row r="4" spans="1:7" x14ac:dyDescent="0.35">
      <c r="A4" s="104" t="s">
        <v>8</v>
      </c>
      <c r="B4" s="105"/>
      <c r="C4" s="105"/>
      <c r="D4" s="105"/>
      <c r="E4" s="105"/>
      <c r="F4" s="105"/>
      <c r="G4" s="106"/>
    </row>
    <row r="5" spans="1:7" x14ac:dyDescent="0.35">
      <c r="A5" s="4"/>
      <c r="B5" s="5"/>
      <c r="C5" s="5"/>
      <c r="D5" s="5"/>
      <c r="E5" s="5"/>
      <c r="F5" s="5"/>
      <c r="G5" s="6"/>
    </row>
    <row r="8" spans="1:7" ht="23.25" customHeight="1" x14ac:dyDescent="0.35">
      <c r="A8" s="14" t="s">
        <v>0</v>
      </c>
      <c r="B8" s="14" t="s">
        <v>1</v>
      </c>
      <c r="C8" s="15" t="s">
        <v>2</v>
      </c>
      <c r="D8" s="15" t="s">
        <v>3</v>
      </c>
      <c r="E8" s="16" t="s">
        <v>4</v>
      </c>
      <c r="F8" s="16" t="s">
        <v>5</v>
      </c>
      <c r="G8" s="17" t="s">
        <v>6</v>
      </c>
    </row>
    <row r="9" spans="1:7" x14ac:dyDescent="0.35">
      <c r="A9" s="18" t="s">
        <v>9</v>
      </c>
      <c r="B9" s="19" t="s">
        <v>10</v>
      </c>
      <c r="C9" s="20" t="s">
        <v>11</v>
      </c>
      <c r="D9" s="21">
        <v>571305</v>
      </c>
      <c r="E9" s="22">
        <v>45068</v>
      </c>
      <c r="F9" s="22">
        <v>45104</v>
      </c>
      <c r="G9" s="23">
        <v>49069659</v>
      </c>
    </row>
    <row r="10" spans="1:7" x14ac:dyDescent="0.35">
      <c r="A10" s="18" t="s">
        <v>9</v>
      </c>
      <c r="B10" s="19" t="s">
        <v>10</v>
      </c>
      <c r="C10" s="20" t="s">
        <v>11</v>
      </c>
      <c r="D10" s="21">
        <v>585750</v>
      </c>
      <c r="E10" s="22">
        <v>45098</v>
      </c>
      <c r="F10" s="22">
        <v>45152</v>
      </c>
      <c r="G10" s="23">
        <v>849862</v>
      </c>
    </row>
    <row r="11" spans="1:7" x14ac:dyDescent="0.35">
      <c r="A11" s="18" t="s">
        <v>9</v>
      </c>
      <c r="B11" s="18" t="s">
        <v>10</v>
      </c>
      <c r="C11" s="24" t="s">
        <v>11</v>
      </c>
      <c r="D11" s="21">
        <v>607940</v>
      </c>
      <c r="E11" s="22">
        <v>45142</v>
      </c>
      <c r="F11" s="22">
        <v>45176</v>
      </c>
      <c r="G11" s="23">
        <v>97121</v>
      </c>
    </row>
    <row r="12" spans="1:7" x14ac:dyDescent="0.35">
      <c r="A12" s="18" t="s">
        <v>9</v>
      </c>
      <c r="B12" s="18" t="s">
        <v>10</v>
      </c>
      <c r="C12" s="19" t="s">
        <v>11</v>
      </c>
      <c r="D12" s="21">
        <v>611632</v>
      </c>
      <c r="E12" s="22">
        <v>45152</v>
      </c>
      <c r="F12" s="22">
        <v>45211</v>
      </c>
      <c r="G12" s="23">
        <v>773565</v>
      </c>
    </row>
    <row r="13" spans="1:7" x14ac:dyDescent="0.35">
      <c r="A13" s="18" t="s">
        <v>9</v>
      </c>
      <c r="B13" s="18" t="s">
        <v>10</v>
      </c>
      <c r="C13" s="19" t="s">
        <v>11</v>
      </c>
      <c r="D13" s="21">
        <v>623234</v>
      </c>
      <c r="E13" s="22">
        <v>45173</v>
      </c>
      <c r="F13" s="22">
        <v>45384</v>
      </c>
      <c r="G13" s="23">
        <v>132511</v>
      </c>
    </row>
    <row r="14" spans="1:7" x14ac:dyDescent="0.35">
      <c r="A14" s="18" t="s">
        <v>9</v>
      </c>
      <c r="B14" s="18" t="s">
        <v>10</v>
      </c>
      <c r="C14" s="19" t="s">
        <v>11</v>
      </c>
      <c r="D14" s="21">
        <v>645079</v>
      </c>
      <c r="E14" s="22">
        <v>45216</v>
      </c>
      <c r="F14" s="22">
        <v>45384</v>
      </c>
      <c r="G14" s="23">
        <v>1020082</v>
      </c>
    </row>
    <row r="15" spans="1:7" x14ac:dyDescent="0.35">
      <c r="A15" s="18" t="s">
        <v>9</v>
      </c>
      <c r="B15" s="18" t="s">
        <v>10</v>
      </c>
      <c r="C15" s="19" t="s">
        <v>11</v>
      </c>
      <c r="D15" s="21">
        <v>654449</v>
      </c>
      <c r="E15" s="22">
        <v>45237</v>
      </c>
      <c r="F15" s="22">
        <v>45302</v>
      </c>
      <c r="G15" s="23">
        <v>16400</v>
      </c>
    </row>
    <row r="16" spans="1:7" x14ac:dyDescent="0.35">
      <c r="A16" s="18" t="s">
        <v>9</v>
      </c>
      <c r="B16" s="18" t="s">
        <v>10</v>
      </c>
      <c r="C16" s="19" t="s">
        <v>11</v>
      </c>
      <c r="D16" s="21">
        <v>655721</v>
      </c>
      <c r="E16" s="22">
        <v>45239</v>
      </c>
      <c r="F16" s="22">
        <v>45245</v>
      </c>
      <c r="G16" s="23">
        <v>8593266</v>
      </c>
    </row>
    <row r="17" spans="1:7" x14ac:dyDescent="0.35">
      <c r="A17" s="18" t="s">
        <v>9</v>
      </c>
      <c r="B17" s="18" t="s">
        <v>10</v>
      </c>
      <c r="C17" s="19" t="s">
        <v>11</v>
      </c>
      <c r="D17" s="21">
        <v>655834</v>
      </c>
      <c r="E17" s="22">
        <v>45239</v>
      </c>
      <c r="F17" s="22">
        <v>45245</v>
      </c>
      <c r="G17" s="23">
        <v>2400000</v>
      </c>
    </row>
    <row r="18" spans="1:7" x14ac:dyDescent="0.35">
      <c r="A18" s="18" t="s">
        <v>9</v>
      </c>
      <c r="B18" s="18" t="s">
        <v>10</v>
      </c>
      <c r="C18" s="19" t="s">
        <v>11</v>
      </c>
      <c r="D18" s="21">
        <v>660811</v>
      </c>
      <c r="E18" s="22">
        <v>45250</v>
      </c>
      <c r="F18" s="22">
        <v>45288</v>
      </c>
      <c r="G18" s="23">
        <v>48429</v>
      </c>
    </row>
    <row r="19" spans="1:7" x14ac:dyDescent="0.35">
      <c r="A19" s="18" t="s">
        <v>9</v>
      </c>
      <c r="B19" s="18" t="s">
        <v>10</v>
      </c>
      <c r="C19" s="19" t="s">
        <v>11</v>
      </c>
      <c r="D19" s="21">
        <v>671941</v>
      </c>
      <c r="E19" s="22">
        <v>45271</v>
      </c>
      <c r="F19" s="22">
        <v>45302</v>
      </c>
      <c r="G19" s="23">
        <v>14823</v>
      </c>
    </row>
    <row r="20" spans="1:7" x14ac:dyDescent="0.35">
      <c r="A20" s="18" t="s">
        <v>9</v>
      </c>
      <c r="B20" s="18" t="s">
        <v>10</v>
      </c>
      <c r="C20" s="19" t="s">
        <v>11</v>
      </c>
      <c r="D20" s="21">
        <v>672626</v>
      </c>
      <c r="E20" s="22">
        <v>45272</v>
      </c>
      <c r="F20" s="22">
        <v>45274</v>
      </c>
      <c r="G20" s="23">
        <v>37642</v>
      </c>
    </row>
    <row r="21" spans="1:7" x14ac:dyDescent="0.35">
      <c r="A21" s="18" t="s">
        <v>9</v>
      </c>
      <c r="B21" s="18" t="s">
        <v>10</v>
      </c>
      <c r="C21" s="19" t="s">
        <v>11</v>
      </c>
      <c r="D21" s="21">
        <v>680711</v>
      </c>
      <c r="E21" s="22">
        <v>45288</v>
      </c>
      <c r="F21" s="22">
        <v>45302</v>
      </c>
      <c r="G21" s="23">
        <v>16400</v>
      </c>
    </row>
    <row r="22" spans="1:7" x14ac:dyDescent="0.35">
      <c r="A22" s="18" t="s">
        <v>9</v>
      </c>
      <c r="B22" s="18" t="s">
        <v>10</v>
      </c>
      <c r="C22" s="19" t="s">
        <v>11</v>
      </c>
      <c r="D22" s="21">
        <v>686905</v>
      </c>
      <c r="E22" s="22">
        <v>45303</v>
      </c>
      <c r="F22" s="22">
        <v>45306</v>
      </c>
      <c r="G22" s="23">
        <v>14823</v>
      </c>
    </row>
    <row r="23" spans="1:7" x14ac:dyDescent="0.35">
      <c r="A23" s="18" t="s">
        <v>9</v>
      </c>
      <c r="B23" s="18" t="s">
        <v>10</v>
      </c>
      <c r="C23" s="19" t="s">
        <v>11</v>
      </c>
      <c r="D23" s="21">
        <v>686906</v>
      </c>
      <c r="E23" s="22">
        <v>45303</v>
      </c>
      <c r="F23" s="22">
        <v>45306</v>
      </c>
      <c r="G23" s="23">
        <v>25306</v>
      </c>
    </row>
    <row r="24" spans="1:7" x14ac:dyDescent="0.35">
      <c r="A24" s="18" t="s">
        <v>9</v>
      </c>
      <c r="B24" s="18" t="s">
        <v>10</v>
      </c>
      <c r="C24" s="19" t="s">
        <v>11</v>
      </c>
      <c r="D24" s="21">
        <v>686908</v>
      </c>
      <c r="E24" s="22">
        <v>45303</v>
      </c>
      <c r="F24" s="22">
        <v>45306</v>
      </c>
      <c r="G24" s="23">
        <v>20106</v>
      </c>
    </row>
    <row r="25" spans="1:7" x14ac:dyDescent="0.35">
      <c r="A25" s="18" t="s">
        <v>9</v>
      </c>
      <c r="B25" s="18" t="s">
        <v>10</v>
      </c>
      <c r="C25" s="19" t="s">
        <v>11</v>
      </c>
      <c r="D25" s="21">
        <v>686911</v>
      </c>
      <c r="E25" s="22">
        <v>45303</v>
      </c>
      <c r="F25" s="22">
        <v>45306</v>
      </c>
      <c r="G25" s="23">
        <v>20106</v>
      </c>
    </row>
    <row r="26" spans="1:7" x14ac:dyDescent="0.35">
      <c r="A26" s="18" t="s">
        <v>9</v>
      </c>
      <c r="B26" s="18" t="s">
        <v>10</v>
      </c>
      <c r="C26" s="19" t="s">
        <v>11</v>
      </c>
      <c r="D26" s="21">
        <v>686914</v>
      </c>
      <c r="E26" s="22">
        <v>45303</v>
      </c>
      <c r="F26" s="22">
        <v>45306</v>
      </c>
      <c r="G26" s="23">
        <v>25306</v>
      </c>
    </row>
    <row r="27" spans="1:7" x14ac:dyDescent="0.35">
      <c r="A27" s="18" t="s">
        <v>9</v>
      </c>
      <c r="B27" s="18" t="s">
        <v>10</v>
      </c>
      <c r="C27" s="19" t="s">
        <v>11</v>
      </c>
      <c r="D27" s="21">
        <v>688163</v>
      </c>
      <c r="E27" s="22">
        <v>45306</v>
      </c>
      <c r="F27" s="22">
        <v>45606</v>
      </c>
      <c r="G27" s="23">
        <v>57249</v>
      </c>
    </row>
    <row r="28" spans="1:7" x14ac:dyDescent="0.35">
      <c r="A28" s="18" t="s">
        <v>9</v>
      </c>
      <c r="B28" s="18" t="s">
        <v>10</v>
      </c>
      <c r="C28" s="19" t="s">
        <v>11</v>
      </c>
      <c r="D28" s="21">
        <v>690821</v>
      </c>
      <c r="E28" s="22">
        <v>45310</v>
      </c>
      <c r="F28" s="22">
        <v>45604</v>
      </c>
      <c r="G28" s="23">
        <v>140020</v>
      </c>
    </row>
    <row r="29" spans="1:7" x14ac:dyDescent="0.35">
      <c r="A29" s="18" t="s">
        <v>9</v>
      </c>
      <c r="B29" s="18" t="s">
        <v>10</v>
      </c>
      <c r="C29" s="19" t="s">
        <v>11</v>
      </c>
      <c r="D29" s="21">
        <v>693791</v>
      </c>
      <c r="E29" s="22">
        <v>45316</v>
      </c>
      <c r="F29" s="22">
        <v>45426</v>
      </c>
      <c r="G29" s="23">
        <v>87702</v>
      </c>
    </row>
    <row r="30" spans="1:7" x14ac:dyDescent="0.35">
      <c r="A30" s="18" t="s">
        <v>9</v>
      </c>
      <c r="B30" s="18" t="s">
        <v>10</v>
      </c>
      <c r="C30" s="19" t="s">
        <v>11</v>
      </c>
      <c r="D30" s="21">
        <v>764120</v>
      </c>
      <c r="E30" s="22">
        <v>45454</v>
      </c>
      <c r="F30" s="22">
        <v>45609</v>
      </c>
      <c r="G30" s="23">
        <v>27873</v>
      </c>
    </row>
    <row r="31" spans="1:7" x14ac:dyDescent="0.35">
      <c r="A31" s="18" t="s">
        <v>9</v>
      </c>
      <c r="B31" s="18" t="s">
        <v>10</v>
      </c>
      <c r="C31" s="19" t="s">
        <v>11</v>
      </c>
      <c r="D31" s="21">
        <v>779384</v>
      </c>
      <c r="E31" s="22">
        <v>45486</v>
      </c>
      <c r="F31" s="22">
        <v>45552</v>
      </c>
      <c r="G31" s="23">
        <v>87702</v>
      </c>
    </row>
    <row r="32" spans="1:7" x14ac:dyDescent="0.35">
      <c r="A32" s="18" t="s">
        <v>9</v>
      </c>
      <c r="B32" s="18" t="s">
        <v>10</v>
      </c>
      <c r="C32" s="19" t="s">
        <v>11</v>
      </c>
      <c r="D32" s="21">
        <v>779381</v>
      </c>
      <c r="E32" s="22">
        <v>45486</v>
      </c>
      <c r="F32" s="22" t="s">
        <v>12</v>
      </c>
      <c r="G32" s="23">
        <v>568780</v>
      </c>
    </row>
    <row r="33" spans="1:7" x14ac:dyDescent="0.35">
      <c r="A33" s="18" t="s">
        <v>9</v>
      </c>
      <c r="B33" s="18" t="s">
        <v>10</v>
      </c>
      <c r="C33" s="19" t="s">
        <v>11</v>
      </c>
      <c r="D33" s="21">
        <v>824794</v>
      </c>
      <c r="E33" s="22">
        <v>45556</v>
      </c>
      <c r="F33" s="22">
        <v>45559</v>
      </c>
      <c r="G33" s="23">
        <v>52304</v>
      </c>
    </row>
    <row r="34" spans="1:7" x14ac:dyDescent="0.35">
      <c r="A34" s="18" t="s">
        <v>9</v>
      </c>
      <c r="B34" s="18" t="s">
        <v>10</v>
      </c>
      <c r="C34" s="19" t="s">
        <v>11</v>
      </c>
      <c r="D34" s="21">
        <v>843304</v>
      </c>
      <c r="E34" s="22">
        <v>45586</v>
      </c>
      <c r="F34" s="22">
        <v>45623</v>
      </c>
      <c r="G34" s="23">
        <v>37292063</v>
      </c>
    </row>
    <row r="35" spans="1:7" x14ac:dyDescent="0.35">
      <c r="A35" s="18" t="s">
        <v>9</v>
      </c>
      <c r="B35" s="18" t="s">
        <v>10</v>
      </c>
      <c r="C35" s="19" t="s">
        <v>11</v>
      </c>
      <c r="D35" s="21">
        <v>855605</v>
      </c>
      <c r="E35" s="22">
        <v>45610</v>
      </c>
      <c r="F35" s="22" t="s">
        <v>12</v>
      </c>
      <c r="G35" s="23">
        <v>6399855</v>
      </c>
    </row>
    <row r="36" spans="1:7" x14ac:dyDescent="0.35">
      <c r="A36" s="18" t="s">
        <v>9</v>
      </c>
      <c r="B36" s="18" t="s">
        <v>10</v>
      </c>
      <c r="C36" s="19" t="s">
        <v>11</v>
      </c>
      <c r="D36" s="21">
        <v>855500</v>
      </c>
      <c r="E36" s="22">
        <v>45610</v>
      </c>
      <c r="F36" s="22">
        <v>45623</v>
      </c>
      <c r="G36" s="23">
        <v>786424</v>
      </c>
    </row>
    <row r="37" spans="1:7" x14ac:dyDescent="0.35">
      <c r="A37" s="18" t="s">
        <v>9</v>
      </c>
      <c r="B37" s="18" t="s">
        <v>10</v>
      </c>
      <c r="C37" s="19" t="s">
        <v>11</v>
      </c>
      <c r="D37" s="21">
        <v>858424</v>
      </c>
      <c r="E37" s="22">
        <v>45616</v>
      </c>
      <c r="F37" s="22">
        <v>45623</v>
      </c>
      <c r="G37" s="23">
        <v>1031041</v>
      </c>
    </row>
    <row r="38" spans="1:7" x14ac:dyDescent="0.35">
      <c r="A38" s="18" t="s">
        <v>9</v>
      </c>
      <c r="B38" s="18" t="s">
        <v>10</v>
      </c>
      <c r="C38" s="19" t="s">
        <v>11</v>
      </c>
      <c r="D38" s="21">
        <v>860910</v>
      </c>
      <c r="E38" s="22">
        <v>45622</v>
      </c>
      <c r="F38" s="22">
        <v>45623</v>
      </c>
      <c r="G38" s="23">
        <v>40575</v>
      </c>
    </row>
    <row r="39" spans="1:7" x14ac:dyDescent="0.35">
      <c r="A39" s="18" t="s">
        <v>9</v>
      </c>
      <c r="B39" s="18" t="s">
        <v>10</v>
      </c>
      <c r="C39" s="19" t="s">
        <v>11</v>
      </c>
      <c r="D39" s="21">
        <v>860904</v>
      </c>
      <c r="E39" s="22">
        <v>45622</v>
      </c>
      <c r="F39" s="22">
        <v>45623</v>
      </c>
      <c r="G39" s="23">
        <v>301226</v>
      </c>
    </row>
    <row r="40" spans="1:7" x14ac:dyDescent="0.35">
      <c r="A40" s="18" t="s">
        <v>9</v>
      </c>
      <c r="B40" s="18" t="s">
        <v>10</v>
      </c>
      <c r="C40" s="19" t="s">
        <v>11</v>
      </c>
      <c r="D40" s="21">
        <v>860907</v>
      </c>
      <c r="E40" s="22">
        <v>45622</v>
      </c>
      <c r="F40" s="22">
        <v>45623</v>
      </c>
      <c r="G40" s="23">
        <v>131059</v>
      </c>
    </row>
    <row r="41" spans="1:7" x14ac:dyDescent="0.35">
      <c r="A41" s="18" t="s">
        <v>9</v>
      </c>
      <c r="B41" s="18" t="s">
        <v>10</v>
      </c>
      <c r="C41" s="19" t="s">
        <v>11</v>
      </c>
      <c r="D41" s="21">
        <v>878180</v>
      </c>
      <c r="E41" s="22">
        <v>45656</v>
      </c>
      <c r="F41" s="22" t="s">
        <v>12</v>
      </c>
      <c r="G41" s="23">
        <v>150822</v>
      </c>
    </row>
    <row r="42" spans="1:7" x14ac:dyDescent="0.35">
      <c r="A42" s="18" t="s">
        <v>9</v>
      </c>
      <c r="B42" s="18" t="s">
        <v>10</v>
      </c>
      <c r="C42" s="19" t="s">
        <v>11</v>
      </c>
      <c r="D42" s="21">
        <v>878603</v>
      </c>
      <c r="E42" s="22">
        <v>45656</v>
      </c>
      <c r="F42" s="22" t="s">
        <v>12</v>
      </c>
      <c r="G42" s="23">
        <v>6626127</v>
      </c>
    </row>
    <row r="43" spans="1:7" x14ac:dyDescent="0.35">
      <c r="A43" s="7"/>
      <c r="B43" s="7"/>
      <c r="C43" s="7"/>
      <c r="D43" s="11"/>
      <c r="E43" s="12"/>
      <c r="F43" s="12"/>
      <c r="G43" s="13">
        <f>SUBTOTAL(9,G9:G42)</f>
        <v>116956229</v>
      </c>
    </row>
    <row r="44" spans="1:7" x14ac:dyDescent="0.35">
      <c r="A44" s="7"/>
      <c r="B44" s="7"/>
      <c r="C44" s="7"/>
      <c r="D44" s="8"/>
      <c r="E44" s="9"/>
      <c r="F44" s="9"/>
      <c r="G44" s="10"/>
    </row>
    <row r="45" spans="1:7" x14ac:dyDescent="0.35">
      <c r="A45" s="7"/>
      <c r="B45" s="7"/>
      <c r="C45" s="7"/>
      <c r="D45" s="8"/>
      <c r="E45" s="9"/>
      <c r="F45" s="9"/>
      <c r="G45" s="10"/>
    </row>
    <row r="46" spans="1:7" x14ac:dyDescent="0.35">
      <c r="A46" s="7"/>
      <c r="B46" s="7"/>
      <c r="C46" s="7"/>
      <c r="D46" s="8"/>
      <c r="E46" s="9"/>
      <c r="F46" s="9"/>
      <c r="G46" s="10"/>
    </row>
    <row r="47" spans="1:7" x14ac:dyDescent="0.35">
      <c r="A47" s="7"/>
      <c r="B47" s="7"/>
      <c r="C47" s="7"/>
      <c r="D47" s="8"/>
      <c r="E47" s="9"/>
      <c r="F47" s="9"/>
      <c r="G47" s="10"/>
    </row>
    <row r="48" spans="1:7" x14ac:dyDescent="0.35">
      <c r="A48" s="7"/>
      <c r="B48" s="7"/>
      <c r="C48" s="7"/>
      <c r="D48" s="8"/>
      <c r="E48" s="9"/>
      <c r="F48" s="9"/>
      <c r="G48" s="10"/>
    </row>
    <row r="49" spans="1:7" x14ac:dyDescent="0.35">
      <c r="A49" s="7"/>
      <c r="B49" s="7"/>
      <c r="C49" s="7"/>
      <c r="D49" s="8"/>
      <c r="E49" s="9"/>
      <c r="F49" s="9"/>
      <c r="G49" s="10"/>
    </row>
    <row r="50" spans="1:7" x14ac:dyDescent="0.35">
      <c r="A50" s="7"/>
      <c r="B50" s="7"/>
      <c r="C50" s="7"/>
      <c r="D50" s="8"/>
      <c r="E50" s="9"/>
      <c r="F50" s="9"/>
      <c r="G50" s="10"/>
    </row>
    <row r="51" spans="1:7" x14ac:dyDescent="0.35">
      <c r="A51" s="7"/>
      <c r="B51" s="7"/>
      <c r="C51" s="7"/>
      <c r="D51" s="8"/>
      <c r="E51" s="9"/>
      <c r="F51" s="9"/>
      <c r="G51" s="10"/>
    </row>
    <row r="52" spans="1:7" x14ac:dyDescent="0.35">
      <c r="A52" s="7"/>
      <c r="B52" s="7"/>
      <c r="C52" s="7"/>
      <c r="D52" s="8"/>
      <c r="E52" s="9"/>
      <c r="F52" s="9"/>
      <c r="G52" s="10"/>
    </row>
    <row r="53" spans="1:7" x14ac:dyDescent="0.35">
      <c r="A53" s="7"/>
      <c r="B53" s="7"/>
      <c r="C53" s="7"/>
      <c r="D53" s="8"/>
      <c r="E53" s="9"/>
      <c r="F53" s="9"/>
      <c r="G53" s="10"/>
    </row>
    <row r="54" spans="1:7" x14ac:dyDescent="0.35">
      <c r="A54" s="7"/>
      <c r="B54" s="7"/>
      <c r="C54" s="7"/>
      <c r="D54" s="8"/>
      <c r="E54" s="9"/>
      <c r="F54" s="9"/>
      <c r="G54" s="10"/>
    </row>
    <row r="55" spans="1:7" x14ac:dyDescent="0.35">
      <c r="A55" s="7"/>
      <c r="B55" s="7"/>
      <c r="C55" s="7"/>
      <c r="D55" s="8"/>
      <c r="E55" s="9"/>
      <c r="F55" s="9"/>
      <c r="G55" s="10"/>
    </row>
    <row r="56" spans="1:7" x14ac:dyDescent="0.35">
      <c r="A56" s="7"/>
      <c r="B56" s="7"/>
      <c r="C56" s="7"/>
      <c r="D56" s="8"/>
      <c r="E56" s="9"/>
      <c r="F56" s="9"/>
      <c r="G56" s="10"/>
    </row>
    <row r="57" spans="1:7" x14ac:dyDescent="0.35">
      <c r="A57" s="7"/>
      <c r="B57" s="7"/>
      <c r="C57" s="7"/>
      <c r="D57" s="8"/>
      <c r="E57" s="9"/>
      <c r="F57" s="9"/>
      <c r="G57" s="10"/>
    </row>
    <row r="58" spans="1:7" x14ac:dyDescent="0.35">
      <c r="A58" s="7"/>
      <c r="B58" s="7"/>
      <c r="C58" s="7"/>
      <c r="D58" s="8"/>
      <c r="E58" s="9"/>
      <c r="F58" s="9"/>
      <c r="G58" s="10"/>
    </row>
    <row r="59" spans="1:7" x14ac:dyDescent="0.35">
      <c r="A59" s="7"/>
      <c r="B59" s="7"/>
      <c r="C59" s="7"/>
      <c r="D59" s="8"/>
      <c r="E59" s="9"/>
      <c r="F59" s="9"/>
      <c r="G59" s="10"/>
    </row>
    <row r="60" spans="1:7" x14ac:dyDescent="0.35">
      <c r="A60" s="7"/>
      <c r="B60" s="7"/>
      <c r="C60" s="7"/>
      <c r="D60" s="8"/>
      <c r="E60" s="9"/>
      <c r="F60" s="9"/>
      <c r="G60" s="10"/>
    </row>
    <row r="61" spans="1:7" x14ac:dyDescent="0.35">
      <c r="A61" s="7"/>
      <c r="B61" s="7"/>
      <c r="C61" s="7"/>
      <c r="D61" s="8"/>
      <c r="E61" s="9"/>
      <c r="F61" s="9"/>
      <c r="G61" s="10"/>
    </row>
    <row r="62" spans="1:7" x14ac:dyDescent="0.35">
      <c r="A62" s="7"/>
      <c r="B62" s="7"/>
      <c r="C62" s="7"/>
      <c r="D62" s="8"/>
      <c r="E62" s="9"/>
      <c r="F62" s="9"/>
      <c r="G62" s="10"/>
    </row>
    <row r="63" spans="1:7" x14ac:dyDescent="0.35">
      <c r="A63" s="7"/>
      <c r="B63" s="7"/>
      <c r="C63" s="7"/>
      <c r="D63" s="8"/>
      <c r="E63" s="9"/>
      <c r="F63" s="9"/>
      <c r="G63" s="10"/>
    </row>
    <row r="64" spans="1:7" x14ac:dyDescent="0.35">
      <c r="A64" s="7"/>
      <c r="B64" s="7"/>
      <c r="C64" s="7"/>
      <c r="D64" s="8"/>
      <c r="E64" s="9"/>
      <c r="F64" s="9"/>
      <c r="G64" s="10"/>
    </row>
    <row r="65" spans="1:7" x14ac:dyDescent="0.35">
      <c r="A65" s="7"/>
      <c r="B65" s="7"/>
      <c r="C65" s="7"/>
      <c r="D65" s="8"/>
      <c r="E65" s="9"/>
      <c r="F65" s="9"/>
      <c r="G65" s="10"/>
    </row>
    <row r="66" spans="1:7" x14ac:dyDescent="0.35">
      <c r="A66" s="7"/>
      <c r="B66" s="7"/>
      <c r="C66" s="7"/>
      <c r="D66" s="8"/>
      <c r="E66" s="9"/>
      <c r="F66" s="9"/>
      <c r="G66" s="10"/>
    </row>
    <row r="67" spans="1:7" x14ac:dyDescent="0.35">
      <c r="A67" s="7"/>
      <c r="B67" s="7"/>
      <c r="C67" s="7"/>
      <c r="D67" s="8"/>
      <c r="E67" s="9"/>
      <c r="F67" s="9"/>
      <c r="G67" s="10"/>
    </row>
    <row r="68" spans="1:7" x14ac:dyDescent="0.35">
      <c r="A68" s="7"/>
      <c r="B68" s="7"/>
      <c r="C68" s="7"/>
      <c r="D68" s="8"/>
      <c r="E68" s="9"/>
      <c r="F68" s="9"/>
      <c r="G68" s="10"/>
    </row>
    <row r="69" spans="1:7" x14ac:dyDescent="0.35">
      <c r="A69" s="7"/>
      <c r="B69" s="7"/>
      <c r="C69" s="7"/>
      <c r="D69" s="8"/>
      <c r="E69" s="9"/>
      <c r="F69" s="9"/>
      <c r="G69" s="10"/>
    </row>
    <row r="70" spans="1:7" x14ac:dyDescent="0.35">
      <c r="A70" s="7"/>
      <c r="B70" s="7"/>
      <c r="C70" s="7"/>
      <c r="D70" s="8"/>
      <c r="E70" s="9"/>
      <c r="F70" s="9"/>
      <c r="G70" s="10"/>
    </row>
    <row r="71" spans="1:7" x14ac:dyDescent="0.35">
      <c r="A71" s="7"/>
      <c r="B71" s="7"/>
      <c r="C71" s="7"/>
      <c r="D71" s="8"/>
      <c r="E71" s="9"/>
      <c r="F71" s="9"/>
      <c r="G71" s="10"/>
    </row>
    <row r="72" spans="1:7" x14ac:dyDescent="0.35">
      <c r="A72" s="7"/>
      <c r="B72" s="7"/>
      <c r="C72" s="7"/>
      <c r="D72" s="8"/>
      <c r="E72" s="9"/>
      <c r="F72" s="9"/>
      <c r="G72" s="10"/>
    </row>
    <row r="73" spans="1:7" x14ac:dyDescent="0.35">
      <c r="A73" s="7"/>
      <c r="B73" s="7"/>
      <c r="C73" s="7"/>
      <c r="D73" s="8"/>
      <c r="E73" s="9"/>
      <c r="F73" s="9"/>
      <c r="G73" s="10"/>
    </row>
    <row r="74" spans="1:7" x14ac:dyDescent="0.35">
      <c r="A74" s="7"/>
      <c r="B74" s="7"/>
      <c r="C74" s="7"/>
      <c r="D74" s="8"/>
      <c r="E74" s="9"/>
      <c r="F74" s="9"/>
      <c r="G74" s="10"/>
    </row>
    <row r="75" spans="1:7" x14ac:dyDescent="0.35">
      <c r="A75" s="7"/>
      <c r="B75" s="7"/>
      <c r="C75" s="7"/>
      <c r="D75" s="8"/>
      <c r="E75" s="9"/>
      <c r="F75" s="9"/>
      <c r="G75" s="10"/>
    </row>
    <row r="76" spans="1:7" x14ac:dyDescent="0.35">
      <c r="A76" s="7"/>
      <c r="B76" s="7"/>
      <c r="C76" s="7"/>
      <c r="D76" s="8"/>
      <c r="E76" s="9"/>
      <c r="F76" s="9"/>
      <c r="G76" s="10"/>
    </row>
    <row r="77" spans="1:7" x14ac:dyDescent="0.35">
      <c r="A77" s="7"/>
      <c r="B77" s="7"/>
      <c r="C77" s="7"/>
      <c r="D77" s="8"/>
      <c r="E77" s="9"/>
      <c r="F77" s="9"/>
      <c r="G77" s="10"/>
    </row>
    <row r="78" spans="1:7" x14ac:dyDescent="0.35">
      <c r="A78" s="7"/>
      <c r="B78" s="7"/>
      <c r="C78" s="7"/>
      <c r="D78" s="8"/>
      <c r="E78" s="9"/>
      <c r="F78" s="9"/>
      <c r="G78" s="10"/>
    </row>
    <row r="79" spans="1:7" x14ac:dyDescent="0.35">
      <c r="A79" s="7"/>
      <c r="B79" s="7"/>
      <c r="C79" s="7"/>
      <c r="D79" s="8"/>
      <c r="E79" s="9"/>
      <c r="F79" s="9"/>
      <c r="G79" s="10"/>
    </row>
    <row r="80" spans="1:7" x14ac:dyDescent="0.35">
      <c r="A80" s="7"/>
      <c r="B80" s="7"/>
      <c r="C80" s="7"/>
      <c r="D80" s="8"/>
      <c r="E80" s="9"/>
      <c r="F80" s="9"/>
      <c r="G80" s="10"/>
    </row>
    <row r="81" spans="1:7" x14ac:dyDescent="0.35">
      <c r="A81" s="7"/>
      <c r="B81" s="7"/>
      <c r="C81" s="7"/>
      <c r="D81" s="8"/>
      <c r="E81" s="9"/>
      <c r="F81" s="9"/>
      <c r="G81" s="10"/>
    </row>
    <row r="82" spans="1:7" x14ac:dyDescent="0.35">
      <c r="A82" s="7"/>
      <c r="B82" s="7"/>
      <c r="C82" s="7"/>
      <c r="D82" s="8"/>
      <c r="E82" s="9"/>
      <c r="F82" s="9"/>
      <c r="G82" s="10"/>
    </row>
    <row r="83" spans="1:7" x14ac:dyDescent="0.35">
      <c r="A83" s="7"/>
      <c r="B83" s="7"/>
      <c r="C83" s="7"/>
      <c r="D83" s="8"/>
      <c r="E83" s="9"/>
      <c r="F83" s="9"/>
      <c r="G83" s="10"/>
    </row>
    <row r="84" spans="1:7" x14ac:dyDescent="0.35">
      <c r="A84" s="7"/>
      <c r="B84" s="7"/>
      <c r="C84" s="7"/>
      <c r="D84" s="8"/>
      <c r="E84" s="9"/>
      <c r="F84" s="9"/>
      <c r="G84" s="10"/>
    </row>
    <row r="85" spans="1:7" x14ac:dyDescent="0.35">
      <c r="A85" s="7"/>
      <c r="B85" s="7"/>
      <c r="C85" s="7"/>
      <c r="D85" s="8"/>
      <c r="E85" s="9"/>
      <c r="F85" s="9"/>
      <c r="G85" s="10"/>
    </row>
    <row r="86" spans="1:7" x14ac:dyDescent="0.35">
      <c r="A86" s="7"/>
      <c r="B86" s="7"/>
      <c r="C86" s="7"/>
      <c r="D86" s="8"/>
      <c r="E86" s="9"/>
      <c r="F86" s="9"/>
      <c r="G86" s="10"/>
    </row>
    <row r="87" spans="1:7" x14ac:dyDescent="0.35">
      <c r="A87" s="7"/>
      <c r="B87" s="7"/>
      <c r="C87" s="7"/>
      <c r="D87" s="8"/>
      <c r="E87" s="9"/>
      <c r="F87" s="9"/>
      <c r="G87" s="10"/>
    </row>
    <row r="88" spans="1:7" x14ac:dyDescent="0.35">
      <c r="A88" s="7"/>
      <c r="B88" s="7"/>
      <c r="C88" s="7"/>
      <c r="D88" s="8"/>
      <c r="E88" s="9"/>
      <c r="F88" s="9"/>
      <c r="G88" s="10"/>
    </row>
    <row r="89" spans="1:7" x14ac:dyDescent="0.35">
      <c r="A89" s="7"/>
      <c r="B89" s="7"/>
      <c r="C89" s="7"/>
      <c r="D89" s="8"/>
      <c r="E89" s="9"/>
      <c r="F89" s="9"/>
      <c r="G89" s="10"/>
    </row>
    <row r="90" spans="1:7" x14ac:dyDescent="0.35">
      <c r="A90" s="7"/>
      <c r="B90" s="7"/>
      <c r="C90" s="7"/>
      <c r="D90" s="8"/>
      <c r="E90" s="9"/>
      <c r="F90" s="9"/>
      <c r="G90" s="10"/>
    </row>
    <row r="91" spans="1:7" x14ac:dyDescent="0.35">
      <c r="A91" s="7"/>
      <c r="B91" s="7"/>
      <c r="C91" s="7"/>
      <c r="D91" s="8"/>
      <c r="E91" s="9"/>
      <c r="F91" s="9"/>
      <c r="G91" s="10"/>
    </row>
    <row r="92" spans="1:7" x14ac:dyDescent="0.35">
      <c r="A92" s="7"/>
      <c r="B92" s="7"/>
      <c r="C92" s="7"/>
      <c r="D92" s="8"/>
      <c r="E92" s="9"/>
      <c r="F92" s="9"/>
      <c r="G92" s="10"/>
    </row>
    <row r="93" spans="1:7" x14ac:dyDescent="0.35">
      <c r="A93" s="7"/>
      <c r="B93" s="7"/>
      <c r="C93" s="7"/>
      <c r="D93" s="8"/>
      <c r="E93" s="9"/>
      <c r="F93" s="9"/>
      <c r="G93" s="10"/>
    </row>
    <row r="94" spans="1:7" x14ac:dyDescent="0.35">
      <c r="A94" s="7"/>
      <c r="B94" s="7"/>
      <c r="C94" s="7"/>
      <c r="D94" s="8"/>
      <c r="E94" s="9"/>
      <c r="F94" s="9"/>
      <c r="G94" s="10"/>
    </row>
    <row r="95" spans="1:7" x14ac:dyDescent="0.35">
      <c r="A95" s="7"/>
      <c r="B95" s="7"/>
      <c r="C95" s="7"/>
      <c r="D95" s="8"/>
      <c r="E95" s="9"/>
      <c r="F95" s="9"/>
      <c r="G95" s="10"/>
    </row>
    <row r="96" spans="1:7" x14ac:dyDescent="0.35">
      <c r="A96" s="7"/>
      <c r="B96" s="7"/>
      <c r="C96" s="7"/>
      <c r="D96" s="8"/>
      <c r="E96" s="9"/>
      <c r="F96" s="9"/>
      <c r="G96" s="10"/>
    </row>
    <row r="97" spans="1:7" x14ac:dyDescent="0.35">
      <c r="A97" s="7"/>
      <c r="B97" s="7"/>
      <c r="C97" s="7"/>
      <c r="D97" s="8"/>
      <c r="E97" s="9"/>
      <c r="F97" s="9"/>
      <c r="G97" s="10"/>
    </row>
    <row r="98" spans="1:7" x14ac:dyDescent="0.35">
      <c r="A98" s="7"/>
      <c r="B98" s="7"/>
      <c r="C98" s="7"/>
      <c r="D98" s="8"/>
      <c r="E98" s="9"/>
      <c r="F98" s="9"/>
      <c r="G98" s="10"/>
    </row>
    <row r="99" spans="1:7" x14ac:dyDescent="0.35">
      <c r="A99" s="7"/>
      <c r="B99" s="7"/>
      <c r="C99" s="7"/>
      <c r="D99" s="8"/>
      <c r="E99" s="9"/>
      <c r="F99" s="9"/>
      <c r="G99" s="10"/>
    </row>
    <row r="100" spans="1:7" x14ac:dyDescent="0.35">
      <c r="A100" s="7"/>
      <c r="B100" s="7"/>
      <c r="C100" s="7"/>
      <c r="D100" s="8"/>
      <c r="E100" s="9"/>
      <c r="F100" s="9"/>
      <c r="G100" s="10"/>
    </row>
    <row r="101" spans="1:7" x14ac:dyDescent="0.35">
      <c r="A101" s="7"/>
      <c r="B101" s="7"/>
      <c r="C101" s="7"/>
      <c r="D101" s="8"/>
      <c r="E101" s="9"/>
      <c r="F101" s="9"/>
      <c r="G101" s="10"/>
    </row>
    <row r="102" spans="1:7" x14ac:dyDescent="0.35">
      <c r="A102" s="7"/>
      <c r="B102" s="7"/>
      <c r="C102" s="7"/>
      <c r="D102" s="8"/>
      <c r="E102" s="9"/>
      <c r="F102" s="9"/>
      <c r="G102" s="10"/>
    </row>
    <row r="103" spans="1:7" x14ac:dyDescent="0.35">
      <c r="A103" s="7"/>
      <c r="B103" s="7"/>
      <c r="C103" s="7"/>
      <c r="D103" s="8"/>
      <c r="E103" s="9"/>
      <c r="F103" s="9"/>
      <c r="G103" s="10"/>
    </row>
    <row r="104" spans="1:7" x14ac:dyDescent="0.35">
      <c r="A104" s="7"/>
      <c r="B104" s="7"/>
      <c r="C104" s="7"/>
      <c r="D104" s="8"/>
      <c r="E104" s="9"/>
      <c r="F104" s="9"/>
      <c r="G104" s="10"/>
    </row>
    <row r="105" spans="1:7" x14ac:dyDescent="0.35">
      <c r="A105" s="7"/>
      <c r="B105" s="7"/>
      <c r="C105" s="7"/>
      <c r="D105" s="8"/>
      <c r="E105" s="9"/>
      <c r="F105" s="9"/>
      <c r="G105" s="10"/>
    </row>
    <row r="106" spans="1:7" x14ac:dyDescent="0.35">
      <c r="A106" s="7"/>
      <c r="B106" s="7"/>
      <c r="C106" s="7"/>
      <c r="D106" s="8"/>
      <c r="E106" s="9"/>
      <c r="F106" s="9"/>
      <c r="G106" s="10"/>
    </row>
    <row r="107" spans="1:7" x14ac:dyDescent="0.35">
      <c r="A107" s="7"/>
      <c r="B107" s="7"/>
      <c r="C107" s="7"/>
      <c r="D107" s="8"/>
      <c r="E107" s="9"/>
      <c r="F107" s="9"/>
      <c r="G107" s="10"/>
    </row>
    <row r="108" spans="1:7" x14ac:dyDescent="0.35">
      <c r="A108" s="7"/>
      <c r="B108" s="7"/>
      <c r="C108" s="7"/>
      <c r="D108" s="8"/>
      <c r="E108" s="9"/>
      <c r="F108" s="9"/>
      <c r="G108" s="10"/>
    </row>
    <row r="109" spans="1:7" x14ac:dyDescent="0.35">
      <c r="A109" s="7"/>
      <c r="B109" s="7"/>
      <c r="C109" s="7"/>
      <c r="D109" s="8"/>
      <c r="E109" s="9"/>
      <c r="F109" s="9"/>
      <c r="G109" s="10"/>
    </row>
    <row r="110" spans="1:7" x14ac:dyDescent="0.35">
      <c r="A110" s="7"/>
      <c r="B110" s="7"/>
      <c r="C110" s="7"/>
      <c r="D110" s="8"/>
      <c r="E110" s="9"/>
      <c r="F110" s="9"/>
      <c r="G110" s="10"/>
    </row>
    <row r="111" spans="1:7" x14ac:dyDescent="0.35">
      <c r="A111" s="7"/>
      <c r="B111" s="7"/>
      <c r="C111" s="7"/>
      <c r="D111" s="8"/>
      <c r="E111" s="9"/>
      <c r="F111" s="9"/>
      <c r="G111" s="10"/>
    </row>
    <row r="112" spans="1:7" x14ac:dyDescent="0.35">
      <c r="A112" s="7"/>
      <c r="B112" s="7"/>
      <c r="C112" s="7"/>
      <c r="D112" s="8"/>
      <c r="E112" s="9"/>
      <c r="F112" s="9"/>
      <c r="G112" s="10"/>
    </row>
    <row r="113" spans="1:7" x14ac:dyDescent="0.35">
      <c r="A113" s="7"/>
      <c r="B113" s="7"/>
      <c r="C113" s="7"/>
      <c r="D113" s="8"/>
      <c r="E113" s="9"/>
      <c r="F113" s="9"/>
      <c r="G113" s="10"/>
    </row>
    <row r="114" spans="1:7" x14ac:dyDescent="0.35">
      <c r="A114" s="7"/>
      <c r="B114" s="7"/>
      <c r="C114" s="7"/>
      <c r="D114" s="8"/>
      <c r="E114" s="9"/>
      <c r="F114" s="9"/>
      <c r="G114" s="10"/>
    </row>
    <row r="115" spans="1:7" x14ac:dyDescent="0.35">
      <c r="A115" s="7"/>
      <c r="B115" s="7"/>
      <c r="C115" s="7"/>
      <c r="D115" s="8"/>
      <c r="E115" s="9"/>
      <c r="F115" s="9"/>
      <c r="G115" s="10"/>
    </row>
    <row r="116" spans="1:7" x14ac:dyDescent="0.35">
      <c r="A116" s="7"/>
      <c r="B116" s="7"/>
      <c r="C116" s="7"/>
      <c r="D116" s="8"/>
      <c r="E116" s="9"/>
      <c r="F116" s="9"/>
      <c r="G116" s="10"/>
    </row>
    <row r="117" spans="1:7" x14ac:dyDescent="0.35">
      <c r="A117" s="7"/>
      <c r="B117" s="7"/>
      <c r="C117" s="7"/>
      <c r="D117" s="8"/>
      <c r="E117" s="9"/>
      <c r="F117" s="9"/>
      <c r="G117" s="10"/>
    </row>
    <row r="118" spans="1:7" x14ac:dyDescent="0.35">
      <c r="A118" s="7"/>
      <c r="B118" s="7"/>
      <c r="C118" s="7"/>
      <c r="D118" s="8"/>
      <c r="E118" s="9"/>
      <c r="F118" s="9"/>
      <c r="G118" s="10"/>
    </row>
    <row r="119" spans="1:7" x14ac:dyDescent="0.35">
      <c r="A119" s="7"/>
      <c r="B119" s="7"/>
      <c r="C119" s="7"/>
      <c r="D119" s="8"/>
      <c r="E119" s="9"/>
      <c r="F119" s="9"/>
      <c r="G119" s="10"/>
    </row>
    <row r="120" spans="1:7" x14ac:dyDescent="0.35">
      <c r="A120" s="7"/>
      <c r="B120" s="7"/>
      <c r="C120" s="7"/>
      <c r="D120" s="8"/>
      <c r="E120" s="9"/>
      <c r="F120" s="9"/>
      <c r="G120" s="10"/>
    </row>
    <row r="121" spans="1:7" x14ac:dyDescent="0.35">
      <c r="A121" s="7"/>
      <c r="B121" s="7"/>
      <c r="C121" s="7"/>
      <c r="D121" s="8"/>
      <c r="E121" s="9"/>
      <c r="F121" s="9"/>
      <c r="G121" s="10"/>
    </row>
    <row r="122" spans="1:7" x14ac:dyDescent="0.35">
      <c r="A122" s="7"/>
      <c r="B122" s="7"/>
      <c r="C122" s="7"/>
      <c r="D122" s="8"/>
      <c r="E122" s="9"/>
      <c r="F122" s="9"/>
      <c r="G122" s="10"/>
    </row>
    <row r="123" spans="1:7" x14ac:dyDescent="0.35">
      <c r="A123" s="7"/>
      <c r="B123" s="7"/>
      <c r="C123" s="7"/>
      <c r="D123" s="8"/>
      <c r="E123" s="9"/>
      <c r="F123" s="9"/>
      <c r="G123" s="10"/>
    </row>
    <row r="124" spans="1:7" x14ac:dyDescent="0.35">
      <c r="A124" s="7"/>
      <c r="B124" s="7"/>
      <c r="C124" s="7"/>
      <c r="D124" s="8"/>
      <c r="E124" s="9"/>
      <c r="F124" s="9"/>
      <c r="G124" s="10"/>
    </row>
    <row r="125" spans="1:7" x14ac:dyDescent="0.35">
      <c r="A125" s="7"/>
      <c r="B125" s="7"/>
      <c r="C125" s="7"/>
      <c r="D125" s="8"/>
      <c r="E125" s="9"/>
      <c r="F125" s="9"/>
      <c r="G125" s="10"/>
    </row>
    <row r="126" spans="1:7" x14ac:dyDescent="0.35">
      <c r="A126" s="7"/>
      <c r="B126" s="7"/>
      <c r="C126" s="7"/>
      <c r="D126" s="8"/>
      <c r="E126" s="9"/>
      <c r="F126" s="9"/>
      <c r="G126" s="10"/>
    </row>
    <row r="127" spans="1:7" x14ac:dyDescent="0.35">
      <c r="A127" s="7"/>
      <c r="B127" s="7"/>
      <c r="C127" s="7"/>
      <c r="D127" s="8"/>
      <c r="E127" s="9"/>
      <c r="F127" s="9"/>
      <c r="G127" s="10"/>
    </row>
    <row r="128" spans="1:7" x14ac:dyDescent="0.35">
      <c r="A128" s="7"/>
      <c r="B128" s="7"/>
      <c r="C128" s="7"/>
      <c r="D128" s="8"/>
      <c r="E128" s="9"/>
      <c r="F128" s="9"/>
      <c r="G128" s="10"/>
    </row>
    <row r="129" spans="1:7" x14ac:dyDescent="0.35">
      <c r="A129" s="7"/>
      <c r="B129" s="7"/>
      <c r="C129" s="7"/>
      <c r="D129" s="8"/>
      <c r="E129" s="9"/>
      <c r="F129" s="9"/>
      <c r="G129" s="10"/>
    </row>
    <row r="130" spans="1:7" x14ac:dyDescent="0.35">
      <c r="A130" s="7"/>
      <c r="B130" s="7"/>
      <c r="C130" s="7"/>
      <c r="D130" s="8"/>
      <c r="E130" s="9"/>
      <c r="F130" s="9"/>
      <c r="G130" s="10"/>
    </row>
    <row r="131" spans="1:7" x14ac:dyDescent="0.35">
      <c r="A131" s="7"/>
      <c r="B131" s="7"/>
      <c r="C131" s="7"/>
      <c r="D131" s="8"/>
      <c r="E131" s="9"/>
      <c r="F131" s="9"/>
      <c r="G131" s="10"/>
    </row>
    <row r="132" spans="1:7" x14ac:dyDescent="0.35">
      <c r="A132" s="7"/>
      <c r="B132" s="7"/>
      <c r="C132" s="7"/>
      <c r="D132" s="8"/>
      <c r="E132" s="9"/>
      <c r="F132" s="9"/>
      <c r="G132" s="10"/>
    </row>
    <row r="133" spans="1:7" x14ac:dyDescent="0.35">
      <c r="A133" s="7"/>
      <c r="B133" s="7"/>
      <c r="C133" s="7"/>
      <c r="D133" s="8"/>
      <c r="E133" s="9"/>
      <c r="F133" s="9"/>
      <c r="G133" s="10"/>
    </row>
    <row r="134" spans="1:7" x14ac:dyDescent="0.35">
      <c r="A134" s="7"/>
      <c r="B134" s="7"/>
      <c r="C134" s="7"/>
      <c r="D134" s="8"/>
      <c r="E134" s="9"/>
      <c r="F134" s="9"/>
      <c r="G134" s="10"/>
    </row>
    <row r="135" spans="1:7" x14ac:dyDescent="0.35">
      <c r="A135" s="7"/>
      <c r="B135" s="7"/>
      <c r="C135" s="7"/>
      <c r="D135" s="8"/>
      <c r="E135" s="9"/>
      <c r="F135" s="9"/>
      <c r="G135" s="10"/>
    </row>
    <row r="136" spans="1:7" x14ac:dyDescent="0.35">
      <c r="A136" s="7"/>
      <c r="B136" s="7"/>
      <c r="C136" s="7"/>
      <c r="D136" s="8"/>
      <c r="E136" s="9"/>
      <c r="F136" s="9"/>
      <c r="G136" s="10"/>
    </row>
    <row r="137" spans="1:7" x14ac:dyDescent="0.35">
      <c r="A137" s="7"/>
      <c r="B137" s="7"/>
      <c r="C137" s="7"/>
      <c r="D137" s="8"/>
      <c r="E137" s="9"/>
      <c r="F137" s="9"/>
      <c r="G137" s="10"/>
    </row>
    <row r="138" spans="1:7" x14ac:dyDescent="0.35">
      <c r="A138" s="7"/>
      <c r="B138" s="7"/>
      <c r="C138" s="7"/>
      <c r="D138" s="8"/>
      <c r="E138" s="9"/>
      <c r="F138" s="9"/>
      <c r="G138" s="10"/>
    </row>
    <row r="139" spans="1:7" x14ac:dyDescent="0.35">
      <c r="A139" s="7"/>
      <c r="B139" s="7"/>
      <c r="C139" s="7"/>
      <c r="D139" s="8"/>
      <c r="E139" s="9"/>
      <c r="F139" s="9"/>
      <c r="G139" s="10"/>
    </row>
    <row r="140" spans="1:7" x14ac:dyDescent="0.35">
      <c r="A140" s="7"/>
      <c r="B140" s="7"/>
      <c r="C140" s="7"/>
      <c r="D140" s="8"/>
      <c r="E140" s="9"/>
      <c r="F140" s="9"/>
      <c r="G140" s="10"/>
    </row>
    <row r="141" spans="1:7" x14ac:dyDescent="0.35">
      <c r="A141" s="7"/>
      <c r="B141" s="7"/>
      <c r="C141" s="7"/>
      <c r="D141" s="8"/>
      <c r="E141" s="9"/>
      <c r="F141" s="9"/>
      <c r="G141" s="10"/>
    </row>
    <row r="142" spans="1:7" x14ac:dyDescent="0.35">
      <c r="A142" s="7"/>
      <c r="B142" s="7"/>
      <c r="C142" s="7"/>
      <c r="D142" s="8"/>
      <c r="E142" s="9"/>
      <c r="F142" s="9"/>
      <c r="G142" s="10"/>
    </row>
    <row r="143" spans="1:7" x14ac:dyDescent="0.35">
      <c r="A143" s="7"/>
      <c r="B143" s="7"/>
      <c r="C143" s="7"/>
      <c r="D143" s="8"/>
      <c r="E143" s="9"/>
      <c r="F143" s="9"/>
      <c r="G143" s="10"/>
    </row>
    <row r="144" spans="1:7" x14ac:dyDescent="0.35">
      <c r="A144" s="7"/>
      <c r="B144" s="7"/>
      <c r="C144" s="7"/>
      <c r="D144" s="8"/>
      <c r="E144" s="9"/>
      <c r="F144" s="9"/>
      <c r="G144" s="10"/>
    </row>
    <row r="145" spans="1:7" x14ac:dyDescent="0.35">
      <c r="A145" s="7"/>
      <c r="B145" s="7"/>
      <c r="C145" s="7"/>
      <c r="D145" s="8"/>
      <c r="E145" s="9"/>
      <c r="F145" s="9"/>
      <c r="G145" s="10"/>
    </row>
    <row r="146" spans="1:7" x14ac:dyDescent="0.35">
      <c r="A146" s="7"/>
      <c r="B146" s="7"/>
      <c r="C146" s="7"/>
      <c r="D146" s="8"/>
      <c r="E146" s="9"/>
      <c r="F146" s="9"/>
      <c r="G146" s="10"/>
    </row>
    <row r="147" spans="1:7" x14ac:dyDescent="0.35">
      <c r="A147" s="7"/>
      <c r="B147" s="7"/>
      <c r="C147" s="7"/>
      <c r="D147" s="8"/>
      <c r="E147" s="9"/>
      <c r="F147" s="9"/>
      <c r="G147" s="10"/>
    </row>
    <row r="148" spans="1:7" x14ac:dyDescent="0.35">
      <c r="A148" s="7"/>
      <c r="B148" s="7"/>
      <c r="C148" s="7"/>
      <c r="D148" s="8"/>
      <c r="E148" s="9"/>
      <c r="F148" s="9"/>
      <c r="G148" s="10"/>
    </row>
    <row r="149" spans="1:7" x14ac:dyDescent="0.35">
      <c r="A149" s="7"/>
      <c r="B149" s="7"/>
      <c r="C149" s="7"/>
      <c r="D149" s="8"/>
      <c r="E149" s="9"/>
      <c r="F149" s="9"/>
      <c r="G149" s="10"/>
    </row>
    <row r="150" spans="1:7" x14ac:dyDescent="0.35">
      <c r="A150" s="7"/>
      <c r="B150" s="7"/>
      <c r="C150" s="7"/>
      <c r="D150" s="8"/>
      <c r="E150" s="9"/>
      <c r="F150" s="9"/>
      <c r="G150" s="10"/>
    </row>
    <row r="151" spans="1:7" x14ac:dyDescent="0.35">
      <c r="A151" s="7"/>
      <c r="B151" s="7"/>
      <c r="C151" s="7"/>
      <c r="D151" s="8"/>
      <c r="E151" s="9"/>
      <c r="F151" s="9"/>
      <c r="G151" s="10"/>
    </row>
    <row r="152" spans="1:7" x14ac:dyDescent="0.35">
      <c r="A152" s="7"/>
      <c r="B152" s="7"/>
      <c r="C152" s="7"/>
      <c r="D152" s="8"/>
      <c r="E152" s="9"/>
      <c r="F152" s="9"/>
      <c r="G152" s="10"/>
    </row>
    <row r="153" spans="1:7" x14ac:dyDescent="0.35">
      <c r="A153" s="7"/>
      <c r="B153" s="7"/>
      <c r="C153" s="7"/>
      <c r="D153" s="8"/>
      <c r="E153" s="9"/>
      <c r="F153" s="9"/>
      <c r="G153" s="10"/>
    </row>
    <row r="154" spans="1:7" x14ac:dyDescent="0.35">
      <c r="A154" s="7"/>
      <c r="B154" s="7"/>
      <c r="C154" s="7"/>
      <c r="D154" s="8"/>
      <c r="E154" s="9"/>
      <c r="F154" s="9"/>
      <c r="G154" s="10"/>
    </row>
    <row r="155" spans="1:7" x14ac:dyDescent="0.35">
      <c r="A155" s="7"/>
      <c r="B155" s="7"/>
      <c r="C155" s="7"/>
      <c r="D155" s="8"/>
      <c r="E155" s="9"/>
      <c r="F155" s="9"/>
      <c r="G155" s="10"/>
    </row>
    <row r="156" spans="1:7" x14ac:dyDescent="0.35">
      <c r="A156" s="7"/>
      <c r="B156" s="7"/>
      <c r="C156" s="7"/>
      <c r="D156" s="8"/>
      <c r="E156" s="9"/>
      <c r="F156" s="9"/>
      <c r="G156" s="10"/>
    </row>
    <row r="157" spans="1:7" x14ac:dyDescent="0.35">
      <c r="A157" s="7"/>
      <c r="B157" s="7"/>
      <c r="C157" s="7"/>
      <c r="D157" s="8"/>
      <c r="E157" s="9"/>
      <c r="F157" s="9"/>
      <c r="G157" s="10"/>
    </row>
    <row r="158" spans="1:7" x14ac:dyDescent="0.35">
      <c r="A158" s="7"/>
      <c r="B158" s="7"/>
      <c r="C158" s="7"/>
      <c r="D158" s="8"/>
      <c r="E158" s="9"/>
      <c r="F158" s="9"/>
      <c r="G158" s="10"/>
    </row>
    <row r="159" spans="1:7" x14ac:dyDescent="0.35">
      <c r="A159" s="7"/>
      <c r="B159" s="7"/>
      <c r="C159" s="7"/>
      <c r="D159" s="8"/>
      <c r="E159" s="9"/>
      <c r="F159" s="9"/>
      <c r="G159" s="10"/>
    </row>
    <row r="160" spans="1:7" x14ac:dyDescent="0.35">
      <c r="A160" s="7"/>
      <c r="B160" s="7"/>
      <c r="C160" s="7"/>
      <c r="D160" s="8"/>
      <c r="E160" s="9"/>
      <c r="F160" s="9"/>
      <c r="G160" s="10"/>
    </row>
    <row r="161" spans="1:7" x14ac:dyDescent="0.35">
      <c r="A161" s="7"/>
      <c r="B161" s="7"/>
      <c r="C161" s="7"/>
      <c r="D161" s="8"/>
      <c r="E161" s="9"/>
      <c r="F161" s="9"/>
      <c r="G161" s="10"/>
    </row>
    <row r="162" spans="1:7" x14ac:dyDescent="0.35">
      <c r="A162" s="7"/>
      <c r="B162" s="7"/>
      <c r="C162" s="7"/>
      <c r="D162" s="8"/>
      <c r="E162" s="9"/>
      <c r="F162" s="9"/>
      <c r="G162" s="10"/>
    </row>
    <row r="163" spans="1:7" x14ac:dyDescent="0.35">
      <c r="A163" s="7"/>
      <c r="B163" s="7"/>
      <c r="C163" s="7"/>
      <c r="D163" s="8"/>
      <c r="E163" s="9"/>
      <c r="F163" s="9"/>
      <c r="G163" s="10"/>
    </row>
    <row r="164" spans="1:7" x14ac:dyDescent="0.35">
      <c r="A164" s="7"/>
      <c r="B164" s="7"/>
      <c r="C164" s="7"/>
      <c r="D164" s="8"/>
      <c r="E164" s="9"/>
      <c r="F164" s="9"/>
      <c r="G164" s="10"/>
    </row>
    <row r="165" spans="1:7" x14ac:dyDescent="0.35">
      <c r="A165" s="7"/>
      <c r="B165" s="7"/>
      <c r="C165" s="7"/>
      <c r="D165" s="8"/>
      <c r="E165" s="9"/>
      <c r="F165" s="9"/>
      <c r="G165" s="10"/>
    </row>
    <row r="166" spans="1:7" x14ac:dyDescent="0.35">
      <c r="A166" s="7"/>
      <c r="B166" s="7"/>
      <c r="C166" s="7"/>
      <c r="D166" s="8"/>
      <c r="E166" s="9"/>
      <c r="F166" s="9"/>
      <c r="G166" s="10"/>
    </row>
    <row r="167" spans="1:7" x14ac:dyDescent="0.35">
      <c r="A167" s="7"/>
      <c r="B167" s="7"/>
      <c r="C167" s="7"/>
      <c r="D167" s="8"/>
      <c r="E167" s="9"/>
      <c r="F167" s="9"/>
      <c r="G167" s="10"/>
    </row>
    <row r="168" spans="1:7" x14ac:dyDescent="0.35">
      <c r="A168" s="7"/>
      <c r="B168" s="7"/>
      <c r="C168" s="7"/>
      <c r="D168" s="8"/>
      <c r="E168" s="9"/>
      <c r="F168" s="9"/>
      <c r="G168" s="10"/>
    </row>
    <row r="169" spans="1:7" x14ac:dyDescent="0.35">
      <c r="A169" s="7"/>
      <c r="B169" s="7"/>
      <c r="C169" s="7"/>
      <c r="D169" s="8"/>
      <c r="E169" s="9"/>
      <c r="F169" s="9"/>
      <c r="G169" s="10"/>
    </row>
    <row r="170" spans="1:7" x14ac:dyDescent="0.35">
      <c r="A170" s="7"/>
      <c r="B170" s="7"/>
      <c r="C170" s="7"/>
      <c r="D170" s="8"/>
      <c r="E170" s="9"/>
      <c r="F170" s="9"/>
      <c r="G170" s="10"/>
    </row>
    <row r="171" spans="1:7" x14ac:dyDescent="0.35">
      <c r="A171" s="7"/>
      <c r="B171" s="7"/>
      <c r="C171" s="7"/>
      <c r="D171" s="8"/>
      <c r="E171" s="9"/>
      <c r="F171" s="9"/>
      <c r="G171" s="10"/>
    </row>
    <row r="172" spans="1:7" x14ac:dyDescent="0.35">
      <c r="A172" s="7"/>
      <c r="B172" s="7"/>
      <c r="C172" s="7"/>
      <c r="D172" s="8"/>
      <c r="E172" s="9"/>
      <c r="F172" s="9"/>
      <c r="G172" s="10"/>
    </row>
    <row r="173" spans="1:7" x14ac:dyDescent="0.35">
      <c r="A173" s="7"/>
      <c r="B173" s="7"/>
      <c r="C173" s="7"/>
      <c r="D173" s="8"/>
      <c r="E173" s="9"/>
      <c r="F173" s="9"/>
      <c r="G173" s="10"/>
    </row>
    <row r="174" spans="1:7" x14ac:dyDescent="0.35">
      <c r="A174" s="7"/>
      <c r="B174" s="7"/>
      <c r="C174" s="7"/>
      <c r="D174" s="8"/>
      <c r="E174" s="9"/>
      <c r="F174" s="9"/>
      <c r="G174" s="10"/>
    </row>
    <row r="175" spans="1:7" x14ac:dyDescent="0.35">
      <c r="A175" s="7"/>
      <c r="B175" s="7"/>
      <c r="C175" s="7"/>
      <c r="D175" s="8"/>
      <c r="E175" s="9"/>
      <c r="F175" s="9"/>
      <c r="G175" s="10"/>
    </row>
    <row r="176" spans="1:7" x14ac:dyDescent="0.35">
      <c r="A176" s="7"/>
      <c r="B176" s="7"/>
      <c r="C176" s="7"/>
      <c r="D176" s="8"/>
      <c r="E176" s="9"/>
      <c r="F176" s="9"/>
      <c r="G176" s="10"/>
    </row>
    <row r="177" spans="1:7" x14ac:dyDescent="0.35">
      <c r="A177" s="7"/>
      <c r="B177" s="7"/>
      <c r="C177" s="7"/>
      <c r="D177" s="8"/>
      <c r="E177" s="9"/>
      <c r="F177" s="9"/>
      <c r="G177" s="10"/>
    </row>
    <row r="178" spans="1:7" x14ac:dyDescent="0.35">
      <c r="A178" s="7"/>
      <c r="B178" s="7"/>
      <c r="C178" s="7"/>
      <c r="D178" s="8"/>
      <c r="E178" s="9"/>
      <c r="F178" s="9"/>
      <c r="G178" s="10"/>
    </row>
    <row r="179" spans="1:7" x14ac:dyDescent="0.35">
      <c r="A179" s="7"/>
      <c r="B179" s="7"/>
      <c r="C179" s="7"/>
      <c r="D179" s="8"/>
      <c r="E179" s="9"/>
      <c r="F179" s="9"/>
      <c r="G179" s="10"/>
    </row>
    <row r="180" spans="1:7" x14ac:dyDescent="0.35">
      <c r="A180" s="7"/>
      <c r="B180" s="7"/>
      <c r="C180" s="7"/>
      <c r="D180" s="8"/>
      <c r="E180" s="9"/>
      <c r="F180" s="9"/>
      <c r="G180" s="10"/>
    </row>
    <row r="181" spans="1:7" x14ac:dyDescent="0.35">
      <c r="A181" s="7"/>
      <c r="B181" s="7"/>
      <c r="C181" s="7"/>
      <c r="D181" s="8"/>
      <c r="E181" s="9"/>
      <c r="F181" s="9"/>
      <c r="G181" s="10"/>
    </row>
    <row r="182" spans="1:7" x14ac:dyDescent="0.35">
      <c r="A182" s="7"/>
      <c r="B182" s="7"/>
      <c r="C182" s="7"/>
      <c r="D182" s="8"/>
      <c r="E182" s="9"/>
      <c r="F182" s="9"/>
      <c r="G182" s="10"/>
    </row>
    <row r="183" spans="1:7" x14ac:dyDescent="0.35">
      <c r="A183" s="7"/>
      <c r="B183" s="7"/>
      <c r="C183" s="7"/>
      <c r="D183" s="8"/>
      <c r="E183" s="9"/>
      <c r="F183" s="9"/>
      <c r="G183" s="10"/>
    </row>
    <row r="184" spans="1:7" x14ac:dyDescent="0.35">
      <c r="A184" s="7"/>
      <c r="B184" s="7"/>
      <c r="C184" s="7"/>
      <c r="D184" s="8"/>
      <c r="E184" s="9"/>
      <c r="F184" s="9"/>
      <c r="G184" s="10"/>
    </row>
    <row r="185" spans="1:7" x14ac:dyDescent="0.35">
      <c r="A185" s="7"/>
      <c r="B185" s="7"/>
      <c r="C185" s="7"/>
      <c r="D185" s="8"/>
      <c r="E185" s="9"/>
      <c r="F185" s="9"/>
      <c r="G185" s="10"/>
    </row>
    <row r="186" spans="1:7" x14ac:dyDescent="0.35">
      <c r="A186" s="7"/>
      <c r="B186" s="7"/>
      <c r="C186" s="7"/>
      <c r="D186" s="8"/>
      <c r="E186" s="9"/>
      <c r="F186" s="9"/>
      <c r="G186" s="10"/>
    </row>
    <row r="187" spans="1:7" x14ac:dyDescent="0.35">
      <c r="A187" s="7"/>
      <c r="B187" s="7"/>
      <c r="C187" s="7"/>
      <c r="D187" s="8"/>
      <c r="E187" s="9"/>
      <c r="F187" s="9"/>
      <c r="G187" s="10"/>
    </row>
    <row r="188" spans="1:7" x14ac:dyDescent="0.35">
      <c r="A188" s="7"/>
      <c r="B188" s="7"/>
      <c r="C188" s="7"/>
      <c r="D188" s="8"/>
      <c r="E188" s="9"/>
      <c r="F188" s="9"/>
      <c r="G188" s="10"/>
    </row>
    <row r="189" spans="1:7" x14ac:dyDescent="0.35">
      <c r="A189" s="7"/>
      <c r="B189" s="7"/>
      <c r="C189" s="7"/>
      <c r="D189" s="8"/>
      <c r="E189" s="9"/>
      <c r="F189" s="9"/>
      <c r="G189" s="10"/>
    </row>
    <row r="190" spans="1:7" x14ac:dyDescent="0.35">
      <c r="A190" s="7"/>
      <c r="B190" s="7"/>
      <c r="C190" s="7"/>
      <c r="D190" s="8"/>
      <c r="E190" s="9"/>
      <c r="F190" s="9"/>
      <c r="G190" s="10"/>
    </row>
    <row r="191" spans="1:7" x14ac:dyDescent="0.35">
      <c r="A191" s="7"/>
      <c r="B191" s="7"/>
      <c r="C191" s="7"/>
      <c r="D191" s="8"/>
      <c r="E191" s="9"/>
      <c r="F191" s="9"/>
      <c r="G191" s="10"/>
    </row>
    <row r="192" spans="1:7" x14ac:dyDescent="0.35">
      <c r="A192" s="7"/>
      <c r="B192" s="7"/>
      <c r="C192" s="7"/>
      <c r="D192" s="8"/>
      <c r="E192" s="9"/>
      <c r="F192" s="9"/>
      <c r="G192" s="10"/>
    </row>
    <row r="193" spans="1:7" x14ac:dyDescent="0.35">
      <c r="A193" s="7"/>
      <c r="B193" s="7"/>
      <c r="C193" s="7"/>
      <c r="D193" s="8"/>
      <c r="E193" s="9"/>
      <c r="F193" s="9"/>
      <c r="G193" s="10"/>
    </row>
    <row r="194" spans="1:7" x14ac:dyDescent="0.35">
      <c r="A194" s="7"/>
      <c r="B194" s="7"/>
      <c r="C194" s="7"/>
      <c r="D194" s="8"/>
      <c r="E194" s="9"/>
      <c r="F194" s="9"/>
      <c r="G194" s="10"/>
    </row>
    <row r="195" spans="1:7" x14ac:dyDescent="0.35">
      <c r="A195" s="7"/>
      <c r="B195" s="7"/>
      <c r="C195" s="7"/>
      <c r="D195" s="8"/>
      <c r="E195" s="9"/>
      <c r="F195" s="9"/>
      <c r="G195" s="10"/>
    </row>
    <row r="196" spans="1:7" x14ac:dyDescent="0.35">
      <c r="A196" s="7"/>
      <c r="B196" s="7"/>
      <c r="C196" s="7"/>
      <c r="D196" s="8"/>
      <c r="E196" s="9"/>
      <c r="F196" s="9"/>
      <c r="G196" s="10"/>
    </row>
    <row r="197" spans="1:7" x14ac:dyDescent="0.35">
      <c r="A197" s="7"/>
      <c r="B197" s="7"/>
      <c r="C197" s="7"/>
      <c r="D197" s="8"/>
      <c r="E197" s="9"/>
      <c r="F197" s="9"/>
      <c r="G197" s="10"/>
    </row>
    <row r="198" spans="1:7" x14ac:dyDescent="0.35">
      <c r="A198" s="7"/>
      <c r="B198" s="7"/>
      <c r="C198" s="7"/>
      <c r="D198" s="8"/>
      <c r="E198" s="9"/>
      <c r="F198" s="9"/>
      <c r="G198" s="10"/>
    </row>
    <row r="199" spans="1:7" x14ac:dyDescent="0.35">
      <c r="A199" s="7"/>
      <c r="B199" s="7"/>
      <c r="C199" s="7"/>
      <c r="D199" s="8"/>
      <c r="E199" s="9"/>
      <c r="F199" s="9"/>
      <c r="G199" s="10"/>
    </row>
    <row r="200" spans="1:7" x14ac:dyDescent="0.35">
      <c r="A200" s="7"/>
      <c r="B200" s="7"/>
      <c r="C200" s="7"/>
      <c r="D200" s="8"/>
      <c r="E200" s="9"/>
      <c r="F200" s="9"/>
      <c r="G200" s="10"/>
    </row>
    <row r="201" spans="1:7" x14ac:dyDescent="0.35">
      <c r="A201" s="7"/>
      <c r="B201" s="7"/>
      <c r="C201" s="7"/>
      <c r="D201" s="8"/>
      <c r="E201" s="9"/>
      <c r="F201" s="9"/>
      <c r="G201" s="10"/>
    </row>
    <row r="202" spans="1:7" x14ac:dyDescent="0.35">
      <c r="A202" s="7"/>
      <c r="B202" s="7"/>
      <c r="C202" s="7"/>
      <c r="D202" s="8"/>
      <c r="E202" s="9"/>
      <c r="F202" s="9"/>
      <c r="G202" s="10"/>
    </row>
    <row r="203" spans="1:7" x14ac:dyDescent="0.35">
      <c r="A203" s="7"/>
      <c r="B203" s="7"/>
      <c r="C203" s="7"/>
      <c r="D203" s="8"/>
      <c r="E203" s="9"/>
      <c r="F203" s="9"/>
      <c r="G203" s="10"/>
    </row>
    <row r="204" spans="1:7" x14ac:dyDescent="0.35">
      <c r="A204" s="7"/>
      <c r="B204" s="7"/>
      <c r="C204" s="7"/>
      <c r="D204" s="8"/>
      <c r="E204" s="9"/>
      <c r="F204" s="9"/>
      <c r="G204" s="10"/>
    </row>
    <row r="205" spans="1:7" x14ac:dyDescent="0.35">
      <c r="A205" s="7"/>
      <c r="B205" s="7"/>
      <c r="C205" s="7"/>
      <c r="D205" s="8"/>
      <c r="E205" s="9"/>
      <c r="F205" s="9"/>
      <c r="G205" s="10"/>
    </row>
    <row r="206" spans="1:7" x14ac:dyDescent="0.35">
      <c r="A206" s="7"/>
      <c r="B206" s="7"/>
      <c r="C206" s="7"/>
      <c r="D206" s="8"/>
      <c r="E206" s="9"/>
      <c r="F206" s="9"/>
      <c r="G206" s="10"/>
    </row>
    <row r="207" spans="1:7" x14ac:dyDescent="0.35">
      <c r="A207" s="7"/>
      <c r="B207" s="7"/>
      <c r="C207" s="7"/>
      <c r="D207" s="8"/>
      <c r="E207" s="9"/>
      <c r="F207" s="9"/>
      <c r="G207" s="10"/>
    </row>
    <row r="208" spans="1:7" x14ac:dyDescent="0.35">
      <c r="A208" s="7"/>
      <c r="B208" s="7"/>
      <c r="C208" s="7"/>
      <c r="D208" s="8"/>
      <c r="E208" s="9"/>
      <c r="F208" s="9"/>
      <c r="G208" s="10"/>
    </row>
    <row r="209" spans="1:7" x14ac:dyDescent="0.35">
      <c r="A209" s="7"/>
      <c r="B209" s="7"/>
      <c r="C209" s="7"/>
      <c r="D209" s="8"/>
      <c r="E209" s="9"/>
      <c r="F209" s="9"/>
      <c r="G209" s="10"/>
    </row>
    <row r="210" spans="1:7" x14ac:dyDescent="0.35">
      <c r="A210" s="7"/>
      <c r="B210" s="7"/>
      <c r="C210" s="7"/>
      <c r="D210" s="8"/>
      <c r="E210" s="9"/>
      <c r="F210" s="9"/>
      <c r="G210" s="10"/>
    </row>
    <row r="211" spans="1:7" x14ac:dyDescent="0.35">
      <c r="A211" s="7"/>
      <c r="B211" s="7"/>
      <c r="C211" s="7"/>
      <c r="D211" s="8"/>
      <c r="E211" s="9"/>
      <c r="F211" s="9"/>
      <c r="G211" s="10"/>
    </row>
    <row r="212" spans="1:7" x14ac:dyDescent="0.35">
      <c r="A212" s="7"/>
      <c r="B212" s="7"/>
      <c r="C212" s="7"/>
      <c r="D212" s="8"/>
      <c r="E212" s="9"/>
      <c r="F212" s="9"/>
      <c r="G212" s="10"/>
    </row>
    <row r="213" spans="1:7" x14ac:dyDescent="0.35">
      <c r="A213" s="7"/>
      <c r="B213" s="7"/>
      <c r="C213" s="7"/>
      <c r="D213" s="8"/>
      <c r="E213" s="9"/>
      <c r="F213" s="9"/>
      <c r="G213" s="10"/>
    </row>
    <row r="214" spans="1:7" x14ac:dyDescent="0.35">
      <c r="A214" s="7"/>
      <c r="B214" s="7"/>
      <c r="C214" s="7"/>
      <c r="D214" s="8"/>
      <c r="E214" s="9"/>
      <c r="F214" s="9"/>
      <c r="G214" s="10"/>
    </row>
    <row r="215" spans="1:7" x14ac:dyDescent="0.35">
      <c r="A215" s="7"/>
      <c r="B215" s="7"/>
      <c r="C215" s="7"/>
      <c r="D215" s="8"/>
      <c r="E215" s="9"/>
      <c r="F215" s="9"/>
      <c r="G215" s="10"/>
    </row>
    <row r="216" spans="1:7" x14ac:dyDescent="0.35">
      <c r="A216" s="7"/>
      <c r="B216" s="7"/>
      <c r="C216" s="7"/>
      <c r="D216" s="8"/>
      <c r="E216" s="9"/>
      <c r="F216" s="9"/>
      <c r="G216" s="10"/>
    </row>
    <row r="217" spans="1:7" x14ac:dyDescent="0.35">
      <c r="A217" s="7"/>
      <c r="B217" s="7"/>
      <c r="C217" s="7"/>
      <c r="D217" s="8"/>
      <c r="E217" s="9"/>
      <c r="F217" s="9"/>
      <c r="G217" s="10"/>
    </row>
    <row r="218" spans="1:7" x14ac:dyDescent="0.35">
      <c r="A218" s="7"/>
      <c r="B218" s="7"/>
      <c r="C218" s="7"/>
      <c r="D218" s="8"/>
      <c r="E218" s="9"/>
      <c r="F218" s="9"/>
      <c r="G218" s="10"/>
    </row>
    <row r="219" spans="1:7" x14ac:dyDescent="0.35">
      <c r="A219" s="7"/>
      <c r="B219" s="7"/>
      <c r="C219" s="7"/>
      <c r="D219" s="8"/>
      <c r="E219" s="9"/>
      <c r="F219" s="9"/>
      <c r="G219" s="10"/>
    </row>
    <row r="220" spans="1:7" x14ac:dyDescent="0.35">
      <c r="A220" s="7"/>
      <c r="B220" s="7"/>
      <c r="C220" s="7"/>
      <c r="D220" s="8"/>
      <c r="E220" s="9"/>
      <c r="F220" s="9"/>
      <c r="G220" s="10"/>
    </row>
    <row r="221" spans="1:7" x14ac:dyDescent="0.35">
      <c r="A221" s="7"/>
      <c r="B221" s="7"/>
      <c r="C221" s="7"/>
      <c r="D221" s="8"/>
      <c r="E221" s="9"/>
      <c r="F221" s="9"/>
      <c r="G221" s="10"/>
    </row>
    <row r="222" spans="1:7" x14ac:dyDescent="0.35">
      <c r="A222" s="7"/>
      <c r="B222" s="7"/>
      <c r="C222" s="7"/>
      <c r="D222" s="8"/>
      <c r="E222" s="9"/>
      <c r="F222" s="9"/>
      <c r="G222" s="10"/>
    </row>
    <row r="223" spans="1:7" x14ac:dyDescent="0.35">
      <c r="A223" s="7"/>
      <c r="B223" s="7"/>
      <c r="C223" s="7"/>
      <c r="D223" s="8"/>
      <c r="E223" s="9"/>
      <c r="F223" s="9"/>
      <c r="G223" s="10"/>
    </row>
    <row r="224" spans="1:7" x14ac:dyDescent="0.35">
      <c r="A224" s="7"/>
      <c r="B224" s="7"/>
      <c r="C224" s="7"/>
      <c r="G224" s="10"/>
    </row>
    <row r="225" spans="1:7" x14ac:dyDescent="0.35">
      <c r="A225" s="7"/>
      <c r="B225" s="7"/>
      <c r="C225" s="7"/>
      <c r="G225" s="10"/>
    </row>
    <row r="226" spans="1:7" x14ac:dyDescent="0.35">
      <c r="A226" s="7"/>
      <c r="B226" s="7"/>
      <c r="C226" s="7"/>
      <c r="G226" s="10"/>
    </row>
    <row r="227" spans="1:7" x14ac:dyDescent="0.35">
      <c r="A227" s="7"/>
      <c r="B227" s="7"/>
      <c r="C227" s="7"/>
      <c r="G227" s="10"/>
    </row>
    <row r="228" spans="1:7" x14ac:dyDescent="0.35">
      <c r="A228" s="7"/>
      <c r="B228" s="7"/>
      <c r="C228" s="7"/>
      <c r="G228" s="10"/>
    </row>
    <row r="229" spans="1:7" x14ac:dyDescent="0.35">
      <c r="A229" s="7"/>
      <c r="B229" s="7"/>
      <c r="C229" s="7"/>
      <c r="G229" s="10"/>
    </row>
    <row r="230" spans="1:7" x14ac:dyDescent="0.35">
      <c r="A230" s="7"/>
      <c r="B230" s="7"/>
      <c r="C230" s="7"/>
      <c r="G230" s="10"/>
    </row>
    <row r="231" spans="1:7" x14ac:dyDescent="0.35">
      <c r="A231" s="7"/>
      <c r="B231" s="7"/>
      <c r="C231" s="7"/>
      <c r="G231" s="10"/>
    </row>
    <row r="232" spans="1:7" x14ac:dyDescent="0.35">
      <c r="A232" s="7"/>
      <c r="B232" s="7"/>
      <c r="C232" s="7"/>
      <c r="G232" s="10"/>
    </row>
    <row r="233" spans="1:7" x14ac:dyDescent="0.35">
      <c r="A233" s="7"/>
      <c r="B233" s="7"/>
      <c r="C233" s="7"/>
      <c r="G233" s="10"/>
    </row>
    <row r="234" spans="1:7" x14ac:dyDescent="0.35">
      <c r="A234" s="7"/>
      <c r="B234" s="7"/>
      <c r="C234" s="7"/>
      <c r="G234" s="10"/>
    </row>
    <row r="235" spans="1:7" x14ac:dyDescent="0.35">
      <c r="A235" s="7"/>
      <c r="B235" s="7"/>
      <c r="C235" s="7"/>
      <c r="G235" s="10"/>
    </row>
    <row r="236" spans="1:7" x14ac:dyDescent="0.35">
      <c r="A236" s="7"/>
      <c r="B236" s="7"/>
      <c r="C236" s="7"/>
      <c r="G236" s="10"/>
    </row>
    <row r="237" spans="1:7" x14ac:dyDescent="0.35">
      <c r="A237" s="7"/>
      <c r="B237" s="7"/>
      <c r="C237" s="7"/>
      <c r="G237" s="10"/>
    </row>
  </sheetData>
  <mergeCells count="3">
    <mergeCell ref="A2:G2"/>
    <mergeCell ref="A3:G3"/>
    <mergeCell ref="A4:G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2"/>
  <sheetViews>
    <sheetView workbookViewId="0">
      <selection activeCell="A3" sqref="A3:C12"/>
    </sheetView>
  </sheetViews>
  <sheetFormatPr baseColWidth="10" defaultRowHeight="14.5" x14ac:dyDescent="0.35"/>
  <cols>
    <col min="1" max="1" width="78.54296875" bestFit="1" customWidth="1"/>
    <col min="2" max="2" width="14.81640625" customWidth="1"/>
    <col min="3" max="3" width="22.90625" bestFit="1" customWidth="1"/>
  </cols>
  <sheetData>
    <row r="3" spans="1:3" x14ac:dyDescent="0.35">
      <c r="A3" s="102" t="s">
        <v>226</v>
      </c>
      <c r="B3" t="s">
        <v>224</v>
      </c>
      <c r="C3" t="s">
        <v>225</v>
      </c>
    </row>
    <row r="4" spans="1:3" x14ac:dyDescent="0.35">
      <c r="A4" s="103" t="s">
        <v>185</v>
      </c>
      <c r="B4" s="101">
        <v>10</v>
      </c>
      <c r="C4" s="101">
        <v>2624518</v>
      </c>
    </row>
    <row r="5" spans="1:3" x14ac:dyDescent="0.35">
      <c r="A5" s="103" t="s">
        <v>186</v>
      </c>
      <c r="B5" s="101">
        <v>3</v>
      </c>
      <c r="C5" s="101">
        <v>447108</v>
      </c>
    </row>
    <row r="6" spans="1:3" x14ac:dyDescent="0.35">
      <c r="A6" s="103" t="s">
        <v>187</v>
      </c>
      <c r="B6" s="101">
        <v>1</v>
      </c>
      <c r="C6" s="101">
        <v>49069659</v>
      </c>
    </row>
    <row r="7" spans="1:3" x14ac:dyDescent="0.35">
      <c r="A7" s="103" t="s">
        <v>78</v>
      </c>
      <c r="B7" s="101">
        <v>1</v>
      </c>
      <c r="C7" s="101">
        <v>6626127</v>
      </c>
    </row>
    <row r="8" spans="1:3" x14ac:dyDescent="0.35">
      <c r="A8" s="103" t="s">
        <v>85</v>
      </c>
      <c r="B8" s="101">
        <v>7</v>
      </c>
      <c r="C8" s="101">
        <v>3606461</v>
      </c>
    </row>
    <row r="9" spans="1:3" x14ac:dyDescent="0.35">
      <c r="A9" s="103" t="s">
        <v>188</v>
      </c>
      <c r="B9" s="101">
        <v>4</v>
      </c>
      <c r="C9" s="101">
        <v>44411520</v>
      </c>
    </row>
    <row r="10" spans="1:3" x14ac:dyDescent="0.35">
      <c r="A10" s="103" t="s">
        <v>67</v>
      </c>
      <c r="B10" s="101">
        <v>2</v>
      </c>
      <c r="C10" s="101">
        <v>175404</v>
      </c>
    </row>
    <row r="11" spans="1:3" x14ac:dyDescent="0.35">
      <c r="A11" s="103" t="s">
        <v>103</v>
      </c>
      <c r="B11" s="101">
        <v>6</v>
      </c>
      <c r="C11" s="101">
        <v>9995432</v>
      </c>
    </row>
    <row r="12" spans="1:3" x14ac:dyDescent="0.35">
      <c r="A12" s="103" t="s">
        <v>227</v>
      </c>
      <c r="B12" s="101">
        <v>34</v>
      </c>
      <c r="C12" s="101">
        <v>116956229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36"/>
  <sheetViews>
    <sheetView showGridLines="0" topLeftCell="D1" workbookViewId="0">
      <pane ySplit="2" topLeftCell="A3" activePane="bottomLeft" state="frozen"/>
      <selection pane="bottomLeft" activeCell="H2" sqref="H2"/>
    </sheetView>
  </sheetViews>
  <sheetFormatPr baseColWidth="10" defaultRowHeight="10" x14ac:dyDescent="0.2"/>
  <cols>
    <col min="1" max="1" width="11" style="50" bestFit="1" customWidth="1"/>
    <col min="2" max="3" width="10.90625" style="50"/>
    <col min="4" max="4" width="11" style="50" bestFit="1" customWidth="1"/>
    <col min="5" max="6" width="10.90625" style="50"/>
    <col min="7" max="8" width="11" style="50" bestFit="1" customWidth="1"/>
    <col min="9" max="10" width="11.453125" style="50" bestFit="1" customWidth="1"/>
    <col min="11" max="11" width="11" style="50" bestFit="1" customWidth="1"/>
    <col min="12" max="13" width="10.90625" style="50"/>
    <col min="14" max="15" width="11" style="50" bestFit="1" customWidth="1"/>
    <col min="16" max="19" width="10.90625" style="50"/>
    <col min="20" max="23" width="11" style="50" bestFit="1" customWidth="1"/>
    <col min="24" max="24" width="11.453125" style="50" bestFit="1" customWidth="1"/>
    <col min="25" max="27" width="11" style="50" bestFit="1" customWidth="1"/>
    <col min="28" max="30" width="10.90625" style="50"/>
    <col min="31" max="31" width="11.453125" style="50" bestFit="1" customWidth="1"/>
    <col min="32" max="32" width="11" style="50" bestFit="1" customWidth="1"/>
    <col min="33" max="37" width="10.90625" style="50"/>
    <col min="38" max="48" width="11" style="50" bestFit="1" customWidth="1"/>
    <col min="49" max="51" width="10.90625" style="50"/>
    <col min="52" max="52" width="11.453125" style="50" bestFit="1" customWidth="1"/>
    <col min="53" max="54" width="11" style="50" bestFit="1" customWidth="1"/>
    <col min="55" max="57" width="10.90625" style="50"/>
    <col min="58" max="58" width="11.453125" style="50" bestFit="1" customWidth="1"/>
    <col min="59" max="16384" width="10.90625" style="50"/>
  </cols>
  <sheetData>
    <row r="1" spans="1:58" s="46" customFormat="1" x14ac:dyDescent="0.35">
      <c r="G1" s="47"/>
      <c r="H1" s="47"/>
      <c r="I1" s="48">
        <f t="shared" ref="I1" si="0">+SUBTOTAL(9,I3:I14620)</f>
        <v>116956229</v>
      </c>
      <c r="J1" s="48">
        <f>+SUBTOTAL(9,J3:J14620)</f>
        <v>116956229</v>
      </c>
      <c r="K1" s="48">
        <f>+J1-SUM(AL1:AT1)</f>
        <v>0</v>
      </c>
      <c r="N1" s="48">
        <f t="shared" ref="N1" si="1">+SUBTOTAL(9,N3:N14620)</f>
        <v>2940203</v>
      </c>
      <c r="O1" s="49"/>
      <c r="T1" s="47"/>
      <c r="U1" s="47"/>
      <c r="V1" s="47"/>
      <c r="W1" s="47"/>
      <c r="X1" s="48">
        <f t="shared" ref="X1:AA1" si="2">+SUBTOTAL(9,X3:X14620)</f>
        <v>220652494</v>
      </c>
      <c r="Y1" s="48">
        <f t="shared" si="2"/>
        <v>13614282</v>
      </c>
      <c r="Z1" s="48">
        <f t="shared" si="2"/>
        <v>6904098</v>
      </c>
      <c r="AA1" s="48">
        <f t="shared" si="2"/>
        <v>6626127</v>
      </c>
      <c r="AE1" s="48">
        <f t="shared" ref="AE1:AF1" si="3">+SUBTOTAL(9,AE3:AE14620)</f>
        <v>103559574</v>
      </c>
      <c r="AF1" s="48">
        <f t="shared" si="3"/>
        <v>20240409</v>
      </c>
      <c r="AL1" s="48">
        <f t="shared" ref="AL1:BB1" si="4">+SUBTOTAL(9,AL3:AL14620)</f>
        <v>1862698</v>
      </c>
      <c r="AM1" s="48">
        <f t="shared" si="4"/>
        <v>6626127</v>
      </c>
      <c r="AN1" s="48">
        <f t="shared" si="4"/>
        <v>0</v>
      </c>
      <c r="AO1" s="48">
        <f t="shared" si="4"/>
        <v>4305630</v>
      </c>
      <c r="AP1" s="48">
        <f t="shared" si="4"/>
        <v>0</v>
      </c>
      <c r="AQ1" s="48">
        <f t="shared" si="4"/>
        <v>13614282</v>
      </c>
      <c r="AR1" s="48">
        <f t="shared" si="4"/>
        <v>90372088</v>
      </c>
      <c r="AS1" s="48">
        <f t="shared" si="4"/>
        <v>0</v>
      </c>
      <c r="AT1" s="48">
        <f t="shared" si="4"/>
        <v>175404</v>
      </c>
      <c r="AU1" s="48">
        <f t="shared" ref="AU1:AV1" si="5">+SUBTOTAL(9,AU3:AU14620)</f>
        <v>80000</v>
      </c>
      <c r="AV1" s="48">
        <f t="shared" si="5"/>
        <v>0</v>
      </c>
      <c r="AX1" s="47"/>
      <c r="AZ1" s="48"/>
      <c r="BA1" s="48">
        <f t="shared" si="4"/>
        <v>98829933</v>
      </c>
      <c r="BB1" s="48">
        <f t="shared" si="4"/>
        <v>0</v>
      </c>
      <c r="BD1" s="47"/>
      <c r="BF1" s="48"/>
    </row>
    <row r="2" spans="1:58" ht="30" x14ac:dyDescent="0.2">
      <c r="A2" s="25" t="s">
        <v>14</v>
      </c>
      <c r="B2" s="25" t="s">
        <v>15</v>
      </c>
      <c r="C2" s="25" t="s">
        <v>16</v>
      </c>
      <c r="D2" s="25" t="s">
        <v>17</v>
      </c>
      <c r="E2" s="25" t="s">
        <v>18</v>
      </c>
      <c r="F2" s="25" t="s">
        <v>19</v>
      </c>
      <c r="G2" s="26" t="s">
        <v>20</v>
      </c>
      <c r="H2" s="26" t="s">
        <v>21</v>
      </c>
      <c r="I2" s="27" t="s">
        <v>22</v>
      </c>
      <c r="J2" s="27" t="s">
        <v>23</v>
      </c>
      <c r="K2" s="25" t="s">
        <v>24</v>
      </c>
      <c r="L2" s="28" t="s">
        <v>25</v>
      </c>
      <c r="M2" s="29" t="s">
        <v>26</v>
      </c>
      <c r="N2" s="30" t="s">
        <v>27</v>
      </c>
      <c r="O2" s="31" t="s">
        <v>28</v>
      </c>
      <c r="P2" s="32" t="s">
        <v>29</v>
      </c>
      <c r="Q2" s="32" t="s">
        <v>30</v>
      </c>
      <c r="R2" s="32" t="s">
        <v>31</v>
      </c>
      <c r="S2" s="33" t="s">
        <v>32</v>
      </c>
      <c r="T2" s="34" t="s">
        <v>33</v>
      </c>
      <c r="U2" s="34" t="s">
        <v>34</v>
      </c>
      <c r="V2" s="34" t="s">
        <v>35</v>
      </c>
      <c r="W2" s="34" t="s">
        <v>36</v>
      </c>
      <c r="X2" s="35" t="s">
        <v>37</v>
      </c>
      <c r="Y2" s="35" t="s">
        <v>38</v>
      </c>
      <c r="Z2" s="35" t="s">
        <v>39</v>
      </c>
      <c r="AA2" s="35" t="s">
        <v>40</v>
      </c>
      <c r="AB2" s="33" t="s">
        <v>41</v>
      </c>
      <c r="AC2" s="33" t="s">
        <v>42</v>
      </c>
      <c r="AD2" s="33" t="s">
        <v>43</v>
      </c>
      <c r="AE2" s="35" t="s">
        <v>44</v>
      </c>
      <c r="AF2" s="36" t="s">
        <v>45</v>
      </c>
      <c r="AG2" s="37" t="s">
        <v>46</v>
      </c>
      <c r="AH2" s="37" t="s">
        <v>47</v>
      </c>
      <c r="AI2" s="37" t="s">
        <v>48</v>
      </c>
      <c r="AJ2" s="37" t="s">
        <v>49</v>
      </c>
      <c r="AK2" s="37" t="s">
        <v>50</v>
      </c>
      <c r="AL2" s="38" t="s">
        <v>51</v>
      </c>
      <c r="AM2" s="38" t="s">
        <v>52</v>
      </c>
      <c r="AN2" s="38" t="s">
        <v>53</v>
      </c>
      <c r="AO2" s="38" t="s">
        <v>39</v>
      </c>
      <c r="AP2" s="38" t="s">
        <v>54</v>
      </c>
      <c r="AQ2" s="38" t="s">
        <v>38</v>
      </c>
      <c r="AR2" s="38" t="s">
        <v>55</v>
      </c>
      <c r="AS2" s="38" t="s">
        <v>56</v>
      </c>
      <c r="AT2" s="38" t="s">
        <v>57</v>
      </c>
      <c r="AU2" s="35" t="s">
        <v>58</v>
      </c>
      <c r="AV2" s="35" t="s">
        <v>59</v>
      </c>
      <c r="AW2" s="33" t="s">
        <v>60</v>
      </c>
      <c r="AX2" s="34" t="s">
        <v>61</v>
      </c>
      <c r="AY2" s="33" t="s">
        <v>62</v>
      </c>
      <c r="AZ2" s="35" t="s">
        <v>63</v>
      </c>
      <c r="BA2" s="39" t="s">
        <v>58</v>
      </c>
      <c r="BB2" s="39" t="s">
        <v>59</v>
      </c>
      <c r="BC2" s="40" t="s">
        <v>60</v>
      </c>
      <c r="BD2" s="41" t="s">
        <v>61</v>
      </c>
      <c r="BE2" s="40" t="s">
        <v>62</v>
      </c>
      <c r="BF2" s="39" t="s">
        <v>63</v>
      </c>
    </row>
    <row r="3" spans="1:58" x14ac:dyDescent="0.2">
      <c r="A3" s="42">
        <v>800048954</v>
      </c>
      <c r="B3" s="42" t="s">
        <v>64</v>
      </c>
      <c r="C3" s="42" t="s">
        <v>11</v>
      </c>
      <c r="D3" s="42">
        <v>571305</v>
      </c>
      <c r="E3" s="42" t="s">
        <v>145</v>
      </c>
      <c r="F3" s="42" t="s">
        <v>146</v>
      </c>
      <c r="G3" s="43">
        <v>45068</v>
      </c>
      <c r="H3" s="43">
        <v>45104</v>
      </c>
      <c r="I3" s="44">
        <v>49069659</v>
      </c>
      <c r="J3" s="44">
        <v>49069659</v>
      </c>
      <c r="K3" s="42"/>
      <c r="L3" s="42" t="s">
        <v>175</v>
      </c>
      <c r="M3" s="42" t="s">
        <v>187</v>
      </c>
      <c r="N3" s="44">
        <v>0</v>
      </c>
      <c r="O3" s="45"/>
      <c r="P3" s="42"/>
      <c r="Q3" s="42"/>
      <c r="R3" s="42"/>
      <c r="S3" s="42" t="s">
        <v>71</v>
      </c>
      <c r="T3" s="43">
        <v>45068</v>
      </c>
      <c r="U3" s="43">
        <v>45099</v>
      </c>
      <c r="V3" s="43">
        <v>45584</v>
      </c>
      <c r="W3" s="43"/>
      <c r="X3" s="44">
        <v>52981131</v>
      </c>
      <c r="Y3" s="44">
        <v>0</v>
      </c>
      <c r="Z3" s="44">
        <v>1681112</v>
      </c>
      <c r="AA3" s="44">
        <v>0</v>
      </c>
      <c r="AB3" s="42"/>
      <c r="AC3" s="42"/>
      <c r="AD3" s="42"/>
      <c r="AE3" s="44">
        <v>1415590</v>
      </c>
      <c r="AF3" s="44">
        <v>0</v>
      </c>
      <c r="AG3" s="42"/>
      <c r="AH3" s="42"/>
      <c r="AI3" s="42"/>
      <c r="AJ3" s="42"/>
      <c r="AK3" s="42"/>
      <c r="AL3" s="44">
        <v>1415590</v>
      </c>
      <c r="AM3" s="44">
        <v>0</v>
      </c>
      <c r="AN3" s="44">
        <v>0</v>
      </c>
      <c r="AO3" s="44">
        <v>1681112</v>
      </c>
      <c r="AP3" s="44">
        <v>0</v>
      </c>
      <c r="AQ3" s="44">
        <v>0</v>
      </c>
      <c r="AR3" s="44">
        <v>45972957</v>
      </c>
      <c r="AS3" s="44">
        <v>0</v>
      </c>
      <c r="AT3" s="44">
        <v>0</v>
      </c>
      <c r="AU3" s="44">
        <v>0</v>
      </c>
      <c r="AV3" s="44">
        <v>0</v>
      </c>
      <c r="AW3" s="42"/>
      <c r="AX3" s="43"/>
      <c r="AY3" s="42"/>
      <c r="AZ3" s="44">
        <v>0</v>
      </c>
      <c r="BA3" s="44">
        <v>1415590</v>
      </c>
      <c r="BB3" s="44">
        <v>0</v>
      </c>
      <c r="BC3" s="42">
        <v>4800066082</v>
      </c>
      <c r="BD3" s="43">
        <v>45615</v>
      </c>
      <c r="BE3" s="42" t="s">
        <v>179</v>
      </c>
      <c r="BF3" s="44">
        <v>107383407</v>
      </c>
    </row>
    <row r="4" spans="1:58" x14ac:dyDescent="0.2">
      <c r="A4" s="42">
        <v>800048954</v>
      </c>
      <c r="B4" s="42" t="s">
        <v>64</v>
      </c>
      <c r="C4" s="42" t="s">
        <v>11</v>
      </c>
      <c r="D4" s="42">
        <v>585750</v>
      </c>
      <c r="E4" s="42" t="s">
        <v>169</v>
      </c>
      <c r="F4" s="42" t="s">
        <v>170</v>
      </c>
      <c r="G4" s="43">
        <v>45098</v>
      </c>
      <c r="H4" s="43">
        <v>45152</v>
      </c>
      <c r="I4" s="44">
        <v>849862</v>
      </c>
      <c r="J4" s="44">
        <v>849862</v>
      </c>
      <c r="K4" s="42"/>
      <c r="L4" s="42" t="s">
        <v>171</v>
      </c>
      <c r="M4" s="42" t="s">
        <v>85</v>
      </c>
      <c r="N4" s="44">
        <v>0</v>
      </c>
      <c r="O4" s="45"/>
      <c r="P4" s="42"/>
      <c r="Q4" s="42"/>
      <c r="R4" s="42"/>
      <c r="S4" s="42" t="s">
        <v>71</v>
      </c>
      <c r="T4" s="43">
        <v>45098</v>
      </c>
      <c r="U4" s="43">
        <v>45149</v>
      </c>
      <c r="V4" s="43">
        <v>45344</v>
      </c>
      <c r="W4" s="43"/>
      <c r="X4" s="44">
        <v>5705589</v>
      </c>
      <c r="Y4" s="44">
        <v>0</v>
      </c>
      <c r="Z4" s="44">
        <v>0</v>
      </c>
      <c r="AA4" s="44">
        <v>0</v>
      </c>
      <c r="AB4" s="42"/>
      <c r="AC4" s="42"/>
      <c r="AD4" s="42"/>
      <c r="AE4" s="44">
        <v>849862</v>
      </c>
      <c r="AF4" s="44">
        <v>0</v>
      </c>
      <c r="AG4" s="42"/>
      <c r="AH4" s="42"/>
      <c r="AI4" s="42"/>
      <c r="AJ4" s="42"/>
      <c r="AK4" s="42"/>
      <c r="AL4" s="44">
        <v>0</v>
      </c>
      <c r="AM4" s="44">
        <v>0</v>
      </c>
      <c r="AN4" s="44">
        <v>0</v>
      </c>
      <c r="AO4" s="44">
        <v>0</v>
      </c>
      <c r="AP4" s="44">
        <v>0</v>
      </c>
      <c r="AQ4" s="44">
        <v>0</v>
      </c>
      <c r="AR4" s="44">
        <v>849862</v>
      </c>
      <c r="AS4" s="44">
        <v>0</v>
      </c>
      <c r="AT4" s="44">
        <v>0</v>
      </c>
      <c r="AU4" s="44">
        <v>0</v>
      </c>
      <c r="AV4" s="44">
        <v>0</v>
      </c>
      <c r="AW4" s="42"/>
      <c r="AX4" s="43"/>
      <c r="AY4" s="42"/>
      <c r="AZ4" s="44">
        <v>0</v>
      </c>
      <c r="BA4" s="44">
        <v>4855727</v>
      </c>
      <c r="BB4" s="44">
        <v>0</v>
      </c>
      <c r="BC4" s="42">
        <v>2201520835</v>
      </c>
      <c r="BD4" s="43">
        <v>45467</v>
      </c>
      <c r="BE4" s="42" t="s">
        <v>180</v>
      </c>
      <c r="BF4" s="44">
        <v>50047181</v>
      </c>
    </row>
    <row r="5" spans="1:58" x14ac:dyDescent="0.2">
      <c r="A5" s="42">
        <v>800048954</v>
      </c>
      <c r="B5" s="42" t="s">
        <v>64</v>
      </c>
      <c r="C5" s="42" t="s">
        <v>11</v>
      </c>
      <c r="D5" s="42">
        <v>607940</v>
      </c>
      <c r="E5" s="42" t="s">
        <v>99</v>
      </c>
      <c r="F5" s="42" t="s">
        <v>100</v>
      </c>
      <c r="G5" s="43">
        <v>45142</v>
      </c>
      <c r="H5" s="43">
        <v>45176</v>
      </c>
      <c r="I5" s="44">
        <v>97121</v>
      </c>
      <c r="J5" s="44">
        <v>97121</v>
      </c>
      <c r="K5" s="42"/>
      <c r="L5" s="42" t="s">
        <v>171</v>
      </c>
      <c r="M5" s="42" t="s">
        <v>85</v>
      </c>
      <c r="N5" s="44">
        <v>101221</v>
      </c>
      <c r="O5" s="45">
        <v>1222333377</v>
      </c>
      <c r="P5" s="42"/>
      <c r="Q5" s="42"/>
      <c r="R5" s="42"/>
      <c r="S5" s="42" t="s">
        <v>71</v>
      </c>
      <c r="T5" s="43">
        <v>45142</v>
      </c>
      <c r="U5" s="43">
        <v>45175</v>
      </c>
      <c r="V5" s="43">
        <v>45246</v>
      </c>
      <c r="W5" s="43"/>
      <c r="X5" s="44">
        <v>105321</v>
      </c>
      <c r="Y5" s="44">
        <v>0</v>
      </c>
      <c r="Z5" s="44">
        <v>0</v>
      </c>
      <c r="AA5" s="44">
        <v>0</v>
      </c>
      <c r="AB5" s="42"/>
      <c r="AC5" s="42"/>
      <c r="AD5" s="42" t="s">
        <v>98</v>
      </c>
      <c r="AE5" s="44">
        <v>4100</v>
      </c>
      <c r="AF5" s="44">
        <v>0</v>
      </c>
      <c r="AG5" s="42"/>
      <c r="AH5" s="42"/>
      <c r="AI5" s="42"/>
      <c r="AJ5" s="42"/>
      <c r="AK5" s="42"/>
      <c r="AL5" s="44">
        <v>0</v>
      </c>
      <c r="AM5" s="44">
        <v>0</v>
      </c>
      <c r="AN5" s="44">
        <v>0</v>
      </c>
      <c r="AO5" s="44">
        <v>0</v>
      </c>
      <c r="AP5" s="44">
        <v>0</v>
      </c>
      <c r="AQ5" s="44">
        <v>0</v>
      </c>
      <c r="AR5" s="44">
        <v>97121</v>
      </c>
      <c r="AS5" s="44">
        <v>0</v>
      </c>
      <c r="AT5" s="44">
        <v>0</v>
      </c>
      <c r="AU5" s="44">
        <v>0</v>
      </c>
      <c r="AV5" s="44">
        <v>0</v>
      </c>
      <c r="AW5" s="42"/>
      <c r="AX5" s="43"/>
      <c r="AY5" s="42"/>
      <c r="AZ5" s="44">
        <v>0</v>
      </c>
      <c r="BA5" s="44">
        <v>4100</v>
      </c>
      <c r="BB5" s="44">
        <v>0</v>
      </c>
      <c r="BC5" s="42">
        <v>2201548367</v>
      </c>
      <c r="BD5" s="43">
        <v>45551</v>
      </c>
      <c r="BE5" s="42" t="s">
        <v>180</v>
      </c>
      <c r="BF5" s="44">
        <v>102308194</v>
      </c>
    </row>
    <row r="6" spans="1:58" x14ac:dyDescent="0.2">
      <c r="A6" s="42">
        <v>800048954</v>
      </c>
      <c r="B6" s="42" t="s">
        <v>64</v>
      </c>
      <c r="C6" s="42" t="s">
        <v>11</v>
      </c>
      <c r="D6" s="42">
        <v>611632</v>
      </c>
      <c r="E6" s="42" t="s">
        <v>96</v>
      </c>
      <c r="F6" s="42" t="s">
        <v>97</v>
      </c>
      <c r="G6" s="43">
        <v>45152</v>
      </c>
      <c r="H6" s="43">
        <v>45211</v>
      </c>
      <c r="I6" s="44">
        <v>773565</v>
      </c>
      <c r="J6" s="44">
        <v>773565</v>
      </c>
      <c r="K6" s="42"/>
      <c r="L6" s="42" t="s">
        <v>171</v>
      </c>
      <c r="M6" s="42" t="s">
        <v>85</v>
      </c>
      <c r="N6" s="44">
        <v>777665</v>
      </c>
      <c r="O6" s="45">
        <v>1222333473</v>
      </c>
      <c r="P6" s="42"/>
      <c r="Q6" s="42"/>
      <c r="R6" s="42"/>
      <c r="S6" s="42" t="s">
        <v>71</v>
      </c>
      <c r="T6" s="43">
        <v>45152</v>
      </c>
      <c r="U6" s="43">
        <v>45205</v>
      </c>
      <c r="V6" s="43">
        <v>45248</v>
      </c>
      <c r="W6" s="43"/>
      <c r="X6" s="44">
        <v>978679</v>
      </c>
      <c r="Y6" s="44">
        <v>0</v>
      </c>
      <c r="Z6" s="44">
        <v>0</v>
      </c>
      <c r="AA6" s="44">
        <v>0</v>
      </c>
      <c r="AB6" s="42"/>
      <c r="AC6" s="42"/>
      <c r="AD6" s="42" t="s">
        <v>98</v>
      </c>
      <c r="AE6" s="44">
        <v>121014</v>
      </c>
      <c r="AF6" s="44">
        <v>0</v>
      </c>
      <c r="AG6" s="42"/>
      <c r="AH6" s="42"/>
      <c r="AI6" s="42"/>
      <c r="AJ6" s="42"/>
      <c r="AK6" s="42"/>
      <c r="AL6" s="44">
        <v>0</v>
      </c>
      <c r="AM6" s="44">
        <v>0</v>
      </c>
      <c r="AN6" s="44">
        <v>0</v>
      </c>
      <c r="AO6" s="44">
        <v>0</v>
      </c>
      <c r="AP6" s="44">
        <v>0</v>
      </c>
      <c r="AQ6" s="44">
        <v>0</v>
      </c>
      <c r="AR6" s="44">
        <v>773565</v>
      </c>
      <c r="AS6" s="44">
        <v>0</v>
      </c>
      <c r="AT6" s="44">
        <v>0</v>
      </c>
      <c r="AU6" s="44">
        <v>80000</v>
      </c>
      <c r="AV6" s="44">
        <v>0</v>
      </c>
      <c r="AW6" s="42">
        <v>4800066567</v>
      </c>
      <c r="AX6" s="43">
        <v>45646</v>
      </c>
      <c r="AY6" s="42" t="s">
        <v>184</v>
      </c>
      <c r="AZ6" s="44">
        <v>80000</v>
      </c>
      <c r="BA6" s="44">
        <v>121014</v>
      </c>
      <c r="BB6" s="44">
        <v>0</v>
      </c>
      <c r="BC6" s="42">
        <v>2201520104</v>
      </c>
      <c r="BD6" s="43">
        <v>45460</v>
      </c>
      <c r="BE6" s="42" t="s">
        <v>180</v>
      </c>
      <c r="BF6" s="44">
        <v>100403198</v>
      </c>
    </row>
    <row r="7" spans="1:58" x14ac:dyDescent="0.2">
      <c r="A7" s="42">
        <v>800048954</v>
      </c>
      <c r="B7" s="42" t="s">
        <v>64</v>
      </c>
      <c r="C7" s="42" t="s">
        <v>11</v>
      </c>
      <c r="D7" s="42">
        <v>623234</v>
      </c>
      <c r="E7" s="42" t="s">
        <v>121</v>
      </c>
      <c r="F7" s="42" t="s">
        <v>122</v>
      </c>
      <c r="G7" s="43">
        <v>45173</v>
      </c>
      <c r="H7" s="43">
        <v>45384</v>
      </c>
      <c r="I7" s="44">
        <v>132511</v>
      </c>
      <c r="J7" s="44">
        <v>132511</v>
      </c>
      <c r="K7" s="42"/>
      <c r="L7" s="42" t="s">
        <v>173</v>
      </c>
      <c r="M7" s="42" t="s">
        <v>103</v>
      </c>
      <c r="N7" s="44">
        <v>0</v>
      </c>
      <c r="O7" s="45"/>
      <c r="P7" s="42"/>
      <c r="Q7" s="42"/>
      <c r="R7" s="42"/>
      <c r="S7" s="42" t="s">
        <v>104</v>
      </c>
      <c r="T7" s="43">
        <v>45173</v>
      </c>
      <c r="U7" s="43">
        <v>45383</v>
      </c>
      <c r="V7" s="43">
        <v>45405</v>
      </c>
      <c r="W7" s="43"/>
      <c r="X7" s="44">
        <v>22077921</v>
      </c>
      <c r="Y7" s="44">
        <v>132511</v>
      </c>
      <c r="Z7" s="44">
        <v>0</v>
      </c>
      <c r="AA7" s="44">
        <v>0</v>
      </c>
      <c r="AB7" s="42"/>
      <c r="AC7" s="42"/>
      <c r="AD7" s="42" t="s">
        <v>72</v>
      </c>
      <c r="AE7" s="44">
        <v>21945410</v>
      </c>
      <c r="AF7" s="44">
        <v>132511</v>
      </c>
      <c r="AG7" s="42" t="s">
        <v>105</v>
      </c>
      <c r="AH7" s="42" t="s">
        <v>123</v>
      </c>
      <c r="AI7" s="42" t="s">
        <v>81</v>
      </c>
      <c r="AJ7" s="42" t="s">
        <v>120</v>
      </c>
      <c r="AK7" s="42" t="s">
        <v>109</v>
      </c>
      <c r="AL7" s="44">
        <v>0</v>
      </c>
      <c r="AM7" s="44">
        <v>0</v>
      </c>
      <c r="AN7" s="44">
        <v>0</v>
      </c>
      <c r="AO7" s="44">
        <v>0</v>
      </c>
      <c r="AP7" s="44">
        <v>0</v>
      </c>
      <c r="AQ7" s="44">
        <v>132511</v>
      </c>
      <c r="AR7" s="44">
        <v>0</v>
      </c>
      <c r="AS7" s="44">
        <v>0</v>
      </c>
      <c r="AT7" s="44">
        <v>0</v>
      </c>
      <c r="AU7" s="44">
        <v>0</v>
      </c>
      <c r="AV7" s="44">
        <v>0</v>
      </c>
      <c r="AW7" s="42"/>
      <c r="AX7" s="43"/>
      <c r="AY7" s="42"/>
      <c r="AZ7" s="44">
        <v>0</v>
      </c>
      <c r="BA7" s="44">
        <v>21945410</v>
      </c>
      <c r="BB7" s="44">
        <v>0</v>
      </c>
      <c r="BC7" s="42">
        <v>2201548367</v>
      </c>
      <c r="BD7" s="43">
        <v>45551</v>
      </c>
      <c r="BE7" s="42" t="s">
        <v>180</v>
      </c>
      <c r="BF7" s="44">
        <v>102308194</v>
      </c>
    </row>
    <row r="8" spans="1:58" x14ac:dyDescent="0.2">
      <c r="A8" s="42">
        <v>800048954</v>
      </c>
      <c r="B8" s="42" t="s">
        <v>64</v>
      </c>
      <c r="C8" s="42" t="s">
        <v>11</v>
      </c>
      <c r="D8" s="42">
        <v>645079</v>
      </c>
      <c r="E8" s="42" t="s">
        <v>124</v>
      </c>
      <c r="F8" s="42" t="s">
        <v>125</v>
      </c>
      <c r="G8" s="43">
        <v>45216</v>
      </c>
      <c r="H8" s="43">
        <v>45384</v>
      </c>
      <c r="I8" s="44">
        <v>1020082</v>
      </c>
      <c r="J8" s="44">
        <v>1020082</v>
      </c>
      <c r="K8" s="42"/>
      <c r="L8" s="42" t="s">
        <v>173</v>
      </c>
      <c r="M8" s="42" t="s">
        <v>103</v>
      </c>
      <c r="N8" s="44">
        <v>0</v>
      </c>
      <c r="O8" s="45"/>
      <c r="P8" s="42"/>
      <c r="Q8" s="42"/>
      <c r="R8" s="42"/>
      <c r="S8" s="42" t="s">
        <v>104</v>
      </c>
      <c r="T8" s="43">
        <v>45216</v>
      </c>
      <c r="U8" s="43">
        <v>45383</v>
      </c>
      <c r="V8" s="43">
        <v>45405</v>
      </c>
      <c r="W8" s="43"/>
      <c r="X8" s="44">
        <v>11549938</v>
      </c>
      <c r="Y8" s="44">
        <v>1020082</v>
      </c>
      <c r="Z8" s="44">
        <v>0</v>
      </c>
      <c r="AA8" s="44">
        <v>0</v>
      </c>
      <c r="AB8" s="42"/>
      <c r="AC8" s="42"/>
      <c r="AD8" s="42" t="s">
        <v>72</v>
      </c>
      <c r="AE8" s="44">
        <v>10529856</v>
      </c>
      <c r="AF8" s="44">
        <v>1020082</v>
      </c>
      <c r="AG8" s="42" t="s">
        <v>105</v>
      </c>
      <c r="AH8" s="42" t="s">
        <v>126</v>
      </c>
      <c r="AI8" s="42" t="s">
        <v>81</v>
      </c>
      <c r="AJ8" s="42" t="s">
        <v>120</v>
      </c>
      <c r="AK8" s="42" t="s">
        <v>109</v>
      </c>
      <c r="AL8" s="44">
        <v>0</v>
      </c>
      <c r="AM8" s="44">
        <v>0</v>
      </c>
      <c r="AN8" s="44">
        <v>0</v>
      </c>
      <c r="AO8" s="44">
        <v>0</v>
      </c>
      <c r="AP8" s="44">
        <v>0</v>
      </c>
      <c r="AQ8" s="44">
        <v>1020082</v>
      </c>
      <c r="AR8" s="44">
        <v>0</v>
      </c>
      <c r="AS8" s="44">
        <v>0</v>
      </c>
      <c r="AT8" s="44">
        <v>0</v>
      </c>
      <c r="AU8" s="44">
        <v>0</v>
      </c>
      <c r="AV8" s="44">
        <v>0</v>
      </c>
      <c r="AW8" s="42"/>
      <c r="AX8" s="43"/>
      <c r="AY8" s="42"/>
      <c r="AZ8" s="44">
        <v>0</v>
      </c>
      <c r="BA8" s="44">
        <v>10529856</v>
      </c>
      <c r="BB8" s="44">
        <v>0</v>
      </c>
      <c r="BC8" s="42">
        <v>4800065740</v>
      </c>
      <c r="BD8" s="43">
        <v>45594</v>
      </c>
      <c r="BE8" s="42" t="s">
        <v>181</v>
      </c>
      <c r="BF8" s="44">
        <v>108484434</v>
      </c>
    </row>
    <row r="9" spans="1:58" x14ac:dyDescent="0.2">
      <c r="A9" s="42">
        <v>800048954</v>
      </c>
      <c r="B9" s="42" t="s">
        <v>64</v>
      </c>
      <c r="C9" s="42" t="s">
        <v>11</v>
      </c>
      <c r="D9" s="42">
        <v>654449</v>
      </c>
      <c r="E9" s="42" t="s">
        <v>151</v>
      </c>
      <c r="F9" s="42" t="s">
        <v>152</v>
      </c>
      <c r="G9" s="43">
        <v>45237</v>
      </c>
      <c r="H9" s="43">
        <v>45302</v>
      </c>
      <c r="I9" s="44">
        <v>16400</v>
      </c>
      <c r="J9" s="44">
        <v>16400</v>
      </c>
      <c r="K9" s="42"/>
      <c r="L9" s="42" t="s">
        <v>177</v>
      </c>
      <c r="M9" s="42" t="s">
        <v>185</v>
      </c>
      <c r="N9" s="44">
        <v>0</v>
      </c>
      <c r="O9" s="45"/>
      <c r="P9" s="42"/>
      <c r="Q9" s="42"/>
      <c r="R9" s="42"/>
      <c r="S9" s="42" t="s">
        <v>71</v>
      </c>
      <c r="T9" s="43">
        <v>45237</v>
      </c>
      <c r="U9" s="43">
        <v>45301</v>
      </c>
      <c r="V9" s="43">
        <v>45345</v>
      </c>
      <c r="W9" s="43"/>
      <c r="X9" s="44">
        <v>105621</v>
      </c>
      <c r="Y9" s="44">
        <v>0</v>
      </c>
      <c r="Z9" s="44">
        <v>16400</v>
      </c>
      <c r="AA9" s="44">
        <v>0</v>
      </c>
      <c r="AB9" s="42"/>
      <c r="AC9" s="42"/>
      <c r="AD9" s="42" t="s">
        <v>98</v>
      </c>
      <c r="AE9" s="44">
        <v>0</v>
      </c>
      <c r="AF9" s="44">
        <v>0</v>
      </c>
      <c r="AG9" s="42"/>
      <c r="AH9" s="42"/>
      <c r="AI9" s="42"/>
      <c r="AJ9" s="42"/>
      <c r="AK9" s="42"/>
      <c r="AL9" s="44">
        <v>0</v>
      </c>
      <c r="AM9" s="44">
        <v>0</v>
      </c>
      <c r="AN9" s="44">
        <v>0</v>
      </c>
      <c r="AO9" s="44">
        <v>16400</v>
      </c>
      <c r="AP9" s="44">
        <v>0</v>
      </c>
      <c r="AQ9" s="44">
        <v>0</v>
      </c>
      <c r="AR9" s="44">
        <v>0</v>
      </c>
      <c r="AS9" s="44">
        <v>0</v>
      </c>
      <c r="AT9" s="44">
        <v>0</v>
      </c>
      <c r="AU9" s="44">
        <v>0</v>
      </c>
      <c r="AV9" s="44">
        <v>0</v>
      </c>
      <c r="AW9" s="42"/>
      <c r="AX9" s="43"/>
      <c r="AY9" s="42"/>
      <c r="AZ9" s="44">
        <v>0</v>
      </c>
      <c r="BA9" s="44">
        <v>89221</v>
      </c>
      <c r="BB9" s="44">
        <v>0</v>
      </c>
      <c r="BC9" s="42">
        <v>4800066082</v>
      </c>
      <c r="BD9" s="43">
        <v>45615</v>
      </c>
      <c r="BE9" s="42" t="s">
        <v>179</v>
      </c>
      <c r="BF9" s="44">
        <v>107383407</v>
      </c>
    </row>
    <row r="10" spans="1:58" x14ac:dyDescent="0.2">
      <c r="A10" s="42">
        <v>800048954</v>
      </c>
      <c r="B10" s="42" t="s">
        <v>64</v>
      </c>
      <c r="C10" s="42" t="s">
        <v>11</v>
      </c>
      <c r="D10" s="42">
        <v>655834</v>
      </c>
      <c r="E10" s="42" t="s">
        <v>167</v>
      </c>
      <c r="F10" s="42" t="s">
        <v>168</v>
      </c>
      <c r="G10" s="43">
        <v>45239</v>
      </c>
      <c r="H10" s="43">
        <v>45245</v>
      </c>
      <c r="I10" s="44">
        <v>2400000</v>
      </c>
      <c r="J10" s="44">
        <v>2400000</v>
      </c>
      <c r="K10" s="42"/>
      <c r="L10" s="42" t="s">
        <v>177</v>
      </c>
      <c r="M10" s="42" t="s">
        <v>185</v>
      </c>
      <c r="N10" s="44">
        <v>0</v>
      </c>
      <c r="O10" s="45"/>
      <c r="P10" s="42"/>
      <c r="Q10" s="42"/>
      <c r="R10" s="42"/>
      <c r="S10" s="42" t="s">
        <v>71</v>
      </c>
      <c r="T10" s="43">
        <v>45239</v>
      </c>
      <c r="U10" s="43">
        <v>45245</v>
      </c>
      <c r="V10" s="43">
        <v>45345</v>
      </c>
      <c r="W10" s="43"/>
      <c r="X10" s="44">
        <v>9075931</v>
      </c>
      <c r="Y10" s="44">
        <v>0</v>
      </c>
      <c r="Z10" s="44">
        <v>2400000</v>
      </c>
      <c r="AA10" s="44">
        <v>0</v>
      </c>
      <c r="AB10" s="42"/>
      <c r="AC10" s="42"/>
      <c r="AD10" s="42" t="s">
        <v>98</v>
      </c>
      <c r="AE10" s="44">
        <v>0</v>
      </c>
      <c r="AF10" s="44">
        <v>0</v>
      </c>
      <c r="AG10" s="42"/>
      <c r="AH10" s="42"/>
      <c r="AI10" s="42"/>
      <c r="AJ10" s="42"/>
      <c r="AK10" s="42"/>
      <c r="AL10" s="44">
        <v>0</v>
      </c>
      <c r="AM10" s="44">
        <v>0</v>
      </c>
      <c r="AN10" s="44">
        <v>0</v>
      </c>
      <c r="AO10" s="44">
        <v>2400000</v>
      </c>
      <c r="AP10" s="44">
        <v>0</v>
      </c>
      <c r="AQ10" s="44">
        <v>0</v>
      </c>
      <c r="AR10" s="44">
        <v>0</v>
      </c>
      <c r="AS10" s="44">
        <v>0</v>
      </c>
      <c r="AT10" s="44">
        <v>0</v>
      </c>
      <c r="AU10" s="44">
        <v>0</v>
      </c>
      <c r="AV10" s="44">
        <v>0</v>
      </c>
      <c r="AW10" s="42"/>
      <c r="AX10" s="43"/>
      <c r="AY10" s="42"/>
      <c r="AZ10" s="44">
        <v>0</v>
      </c>
      <c r="BA10" s="44">
        <v>6675931</v>
      </c>
      <c r="BB10" s="44">
        <v>0</v>
      </c>
      <c r="BC10" s="42">
        <v>4800066082</v>
      </c>
      <c r="BD10" s="43">
        <v>45615</v>
      </c>
      <c r="BE10" s="42" t="s">
        <v>179</v>
      </c>
      <c r="BF10" s="44">
        <v>107383407</v>
      </c>
    </row>
    <row r="11" spans="1:58" x14ac:dyDescent="0.2">
      <c r="A11" s="42">
        <v>800048954</v>
      </c>
      <c r="B11" s="42" t="s">
        <v>64</v>
      </c>
      <c r="C11" s="42" t="s">
        <v>11</v>
      </c>
      <c r="D11" s="42">
        <v>655721</v>
      </c>
      <c r="E11" s="42" t="s">
        <v>127</v>
      </c>
      <c r="F11" s="42" t="s">
        <v>128</v>
      </c>
      <c r="G11" s="43">
        <v>45239</v>
      </c>
      <c r="H11" s="43">
        <v>45245</v>
      </c>
      <c r="I11" s="44">
        <v>8593266</v>
      </c>
      <c r="J11" s="44">
        <v>8593266</v>
      </c>
      <c r="K11" s="42"/>
      <c r="L11" s="42" t="s">
        <v>174</v>
      </c>
      <c r="M11" s="42" t="s">
        <v>103</v>
      </c>
      <c r="N11" s="44">
        <v>0</v>
      </c>
      <c r="O11" s="45"/>
      <c r="P11" s="42"/>
      <c r="Q11" s="42"/>
      <c r="R11" s="42"/>
      <c r="S11" s="42" t="s">
        <v>104</v>
      </c>
      <c r="T11" s="43">
        <v>45239</v>
      </c>
      <c r="U11" s="43">
        <v>45245</v>
      </c>
      <c r="V11" s="43">
        <v>45308</v>
      </c>
      <c r="W11" s="43"/>
      <c r="X11" s="44">
        <v>28490285</v>
      </c>
      <c r="Y11" s="44">
        <v>8593266</v>
      </c>
      <c r="Z11" s="44">
        <v>0</v>
      </c>
      <c r="AA11" s="44">
        <v>0</v>
      </c>
      <c r="AB11" s="42"/>
      <c r="AC11" s="42"/>
      <c r="AD11" s="42" t="s">
        <v>129</v>
      </c>
      <c r="AE11" s="44">
        <v>19897019</v>
      </c>
      <c r="AF11" s="44">
        <v>8593266</v>
      </c>
      <c r="AG11" s="42" t="s">
        <v>105</v>
      </c>
      <c r="AH11" s="42" t="s">
        <v>130</v>
      </c>
      <c r="AI11" s="42" t="s">
        <v>119</v>
      </c>
      <c r="AJ11" s="42" t="s">
        <v>108</v>
      </c>
      <c r="AK11" s="42" t="s">
        <v>109</v>
      </c>
      <c r="AL11" s="44">
        <v>0</v>
      </c>
      <c r="AM11" s="44">
        <v>0</v>
      </c>
      <c r="AN11" s="44">
        <v>0</v>
      </c>
      <c r="AO11" s="44">
        <v>0</v>
      </c>
      <c r="AP11" s="44">
        <v>0</v>
      </c>
      <c r="AQ11" s="44">
        <v>8593266</v>
      </c>
      <c r="AR11" s="44">
        <v>0</v>
      </c>
      <c r="AS11" s="44">
        <v>0</v>
      </c>
      <c r="AT11" s="44">
        <v>0</v>
      </c>
      <c r="AU11" s="44">
        <v>0</v>
      </c>
      <c r="AV11" s="44">
        <v>0</v>
      </c>
      <c r="AW11" s="42"/>
      <c r="AX11" s="43"/>
      <c r="AY11" s="42"/>
      <c r="AZ11" s="44">
        <v>0</v>
      </c>
      <c r="BA11" s="44">
        <v>19897019</v>
      </c>
      <c r="BB11" s="44">
        <v>0</v>
      </c>
      <c r="BC11" s="42">
        <v>4800066082</v>
      </c>
      <c r="BD11" s="43">
        <v>45615</v>
      </c>
      <c r="BE11" s="42" t="s">
        <v>179</v>
      </c>
      <c r="BF11" s="44">
        <v>107383407</v>
      </c>
    </row>
    <row r="12" spans="1:58" x14ac:dyDescent="0.2">
      <c r="A12" s="42">
        <v>800048954</v>
      </c>
      <c r="B12" s="42" t="s">
        <v>64</v>
      </c>
      <c r="C12" s="42" t="s">
        <v>11</v>
      </c>
      <c r="D12" s="42">
        <v>660811</v>
      </c>
      <c r="E12" s="42" t="s">
        <v>165</v>
      </c>
      <c r="F12" s="42" t="s">
        <v>166</v>
      </c>
      <c r="G12" s="43">
        <v>45250</v>
      </c>
      <c r="H12" s="43">
        <v>45288</v>
      </c>
      <c r="I12" s="44">
        <v>48429</v>
      </c>
      <c r="J12" s="44">
        <v>48429</v>
      </c>
      <c r="K12" s="42"/>
      <c r="L12" s="42" t="s">
        <v>176</v>
      </c>
      <c r="M12" s="42" t="s">
        <v>185</v>
      </c>
      <c r="N12" s="44">
        <v>0</v>
      </c>
      <c r="O12" s="45"/>
      <c r="P12" s="42"/>
      <c r="Q12" s="42"/>
      <c r="R12" s="42"/>
      <c r="S12" s="42" t="s">
        <v>71</v>
      </c>
      <c r="T12" s="43">
        <v>45250</v>
      </c>
      <c r="U12" s="43">
        <v>45275</v>
      </c>
      <c r="V12" s="43">
        <v>45345</v>
      </c>
      <c r="W12" s="43"/>
      <c r="X12" s="44">
        <v>5543622</v>
      </c>
      <c r="Y12" s="44">
        <v>0</v>
      </c>
      <c r="Z12" s="44">
        <v>48429</v>
      </c>
      <c r="AA12" s="44">
        <v>0</v>
      </c>
      <c r="AB12" s="42"/>
      <c r="AC12" s="42"/>
      <c r="AD12" s="42" t="s">
        <v>98</v>
      </c>
      <c r="AE12" s="44">
        <v>0</v>
      </c>
      <c r="AF12" s="44">
        <v>0</v>
      </c>
      <c r="AG12" s="42"/>
      <c r="AH12" s="42"/>
      <c r="AI12" s="42"/>
      <c r="AJ12" s="42"/>
      <c r="AK12" s="42"/>
      <c r="AL12" s="44">
        <v>0</v>
      </c>
      <c r="AM12" s="44">
        <v>0</v>
      </c>
      <c r="AN12" s="44">
        <v>0</v>
      </c>
      <c r="AO12" s="44">
        <v>48429</v>
      </c>
      <c r="AP12" s="44">
        <v>0</v>
      </c>
      <c r="AQ12" s="44">
        <v>0</v>
      </c>
      <c r="AR12" s="44">
        <v>0</v>
      </c>
      <c r="AS12" s="44">
        <v>0</v>
      </c>
      <c r="AT12" s="44">
        <v>0</v>
      </c>
      <c r="AU12" s="44">
        <v>0</v>
      </c>
      <c r="AV12" s="44">
        <v>0</v>
      </c>
      <c r="AW12" s="42"/>
      <c r="AX12" s="43"/>
      <c r="AY12" s="42"/>
      <c r="AZ12" s="44">
        <v>0</v>
      </c>
      <c r="BA12" s="44">
        <v>5495193</v>
      </c>
      <c r="BB12" s="44">
        <v>0</v>
      </c>
      <c r="BC12" s="42">
        <v>2201571842</v>
      </c>
      <c r="BD12" s="43">
        <v>45625</v>
      </c>
      <c r="BE12" s="42" t="s">
        <v>180</v>
      </c>
      <c r="BF12" s="44">
        <v>50159676</v>
      </c>
    </row>
    <row r="13" spans="1:58" x14ac:dyDescent="0.2">
      <c r="A13" s="42">
        <v>800048954</v>
      </c>
      <c r="B13" s="42" t="s">
        <v>64</v>
      </c>
      <c r="C13" s="42" t="s">
        <v>11</v>
      </c>
      <c r="D13" s="42">
        <v>671941</v>
      </c>
      <c r="E13" s="42" t="s">
        <v>147</v>
      </c>
      <c r="F13" s="42" t="s">
        <v>148</v>
      </c>
      <c r="G13" s="43">
        <v>45271</v>
      </c>
      <c r="H13" s="43">
        <v>45302</v>
      </c>
      <c r="I13" s="44">
        <v>14823</v>
      </c>
      <c r="J13" s="44">
        <v>14823</v>
      </c>
      <c r="K13" s="42"/>
      <c r="L13" s="42" t="s">
        <v>171</v>
      </c>
      <c r="M13" s="42" t="s">
        <v>186</v>
      </c>
      <c r="N13" s="44">
        <v>0</v>
      </c>
      <c r="O13" s="45"/>
      <c r="P13" s="42"/>
      <c r="Q13" s="42"/>
      <c r="R13" s="42"/>
      <c r="S13" s="42" t="s">
        <v>71</v>
      </c>
      <c r="T13" s="43">
        <v>45271</v>
      </c>
      <c r="U13" s="43">
        <v>45301</v>
      </c>
      <c r="V13" s="43">
        <v>45345</v>
      </c>
      <c r="W13" s="43"/>
      <c r="X13" s="44">
        <v>15564841</v>
      </c>
      <c r="Y13" s="44">
        <v>0</v>
      </c>
      <c r="Z13" s="44">
        <v>2598468</v>
      </c>
      <c r="AA13" s="44">
        <v>0</v>
      </c>
      <c r="AB13" s="42"/>
      <c r="AC13" s="42"/>
      <c r="AD13" s="42" t="s">
        <v>98</v>
      </c>
      <c r="AE13" s="44">
        <v>0</v>
      </c>
      <c r="AF13" s="44">
        <v>0</v>
      </c>
      <c r="AG13" s="42"/>
      <c r="AH13" s="42"/>
      <c r="AI13" s="42"/>
      <c r="AJ13" s="42"/>
      <c r="AK13" s="42"/>
      <c r="AL13" s="44">
        <v>14823</v>
      </c>
      <c r="AM13" s="44">
        <v>0</v>
      </c>
      <c r="AN13" s="44">
        <v>0</v>
      </c>
      <c r="AO13" s="44">
        <v>0</v>
      </c>
      <c r="AP13" s="44">
        <v>0</v>
      </c>
      <c r="AQ13" s="44">
        <v>0</v>
      </c>
      <c r="AR13" s="44">
        <v>0</v>
      </c>
      <c r="AS13" s="44">
        <v>0</v>
      </c>
      <c r="AT13" s="44">
        <v>0</v>
      </c>
      <c r="AU13" s="44">
        <v>0</v>
      </c>
      <c r="AV13" s="44">
        <v>0</v>
      </c>
      <c r="AW13" s="42"/>
      <c r="AX13" s="43"/>
      <c r="AY13" s="42"/>
      <c r="AZ13" s="44">
        <v>0</v>
      </c>
      <c r="BA13" s="44">
        <v>12966373</v>
      </c>
      <c r="BB13" s="44">
        <v>0</v>
      </c>
      <c r="BC13" s="42">
        <v>4800066503</v>
      </c>
      <c r="BD13" s="43">
        <v>45644</v>
      </c>
      <c r="BE13" s="42" t="s">
        <v>182</v>
      </c>
      <c r="BF13" s="44">
        <v>144563811</v>
      </c>
    </row>
    <row r="14" spans="1:58" x14ac:dyDescent="0.2">
      <c r="A14" s="42">
        <v>800048954</v>
      </c>
      <c r="B14" s="42" t="s">
        <v>64</v>
      </c>
      <c r="C14" s="42" t="s">
        <v>11</v>
      </c>
      <c r="D14" s="42">
        <v>672626</v>
      </c>
      <c r="E14" s="42" t="s">
        <v>163</v>
      </c>
      <c r="F14" s="42" t="s">
        <v>164</v>
      </c>
      <c r="G14" s="43">
        <v>45272</v>
      </c>
      <c r="H14" s="43">
        <v>45274</v>
      </c>
      <c r="I14" s="44">
        <v>37642</v>
      </c>
      <c r="J14" s="44">
        <v>37642</v>
      </c>
      <c r="K14" s="42"/>
      <c r="L14" s="42" t="s">
        <v>178</v>
      </c>
      <c r="M14" s="42" t="s">
        <v>185</v>
      </c>
      <c r="N14" s="44">
        <v>0</v>
      </c>
      <c r="O14" s="45"/>
      <c r="P14" s="42"/>
      <c r="Q14" s="42"/>
      <c r="R14" s="42"/>
      <c r="S14" s="42" t="s">
        <v>71</v>
      </c>
      <c r="T14" s="43">
        <v>45272</v>
      </c>
      <c r="U14" s="43">
        <v>45274</v>
      </c>
      <c r="V14" s="43">
        <v>45345</v>
      </c>
      <c r="W14" s="43"/>
      <c r="X14" s="44">
        <v>8653714</v>
      </c>
      <c r="Y14" s="44">
        <v>0</v>
      </c>
      <c r="Z14" s="44">
        <v>37642</v>
      </c>
      <c r="AA14" s="44">
        <v>0</v>
      </c>
      <c r="AB14" s="42"/>
      <c r="AC14" s="42"/>
      <c r="AD14" s="42" t="s">
        <v>98</v>
      </c>
      <c r="AE14" s="44">
        <v>0</v>
      </c>
      <c r="AF14" s="44">
        <v>0</v>
      </c>
      <c r="AG14" s="42"/>
      <c r="AH14" s="42"/>
      <c r="AI14" s="42"/>
      <c r="AJ14" s="42"/>
      <c r="AK14" s="42"/>
      <c r="AL14" s="44">
        <v>0</v>
      </c>
      <c r="AM14" s="44">
        <v>0</v>
      </c>
      <c r="AN14" s="44">
        <v>0</v>
      </c>
      <c r="AO14" s="44">
        <v>37642</v>
      </c>
      <c r="AP14" s="44">
        <v>0</v>
      </c>
      <c r="AQ14" s="44">
        <v>0</v>
      </c>
      <c r="AR14" s="44">
        <v>0</v>
      </c>
      <c r="AS14" s="44">
        <v>0</v>
      </c>
      <c r="AT14" s="44">
        <v>0</v>
      </c>
      <c r="AU14" s="44">
        <v>0</v>
      </c>
      <c r="AV14" s="44">
        <v>0</v>
      </c>
      <c r="AW14" s="42"/>
      <c r="AX14" s="43"/>
      <c r="AY14" s="42"/>
      <c r="AZ14" s="44">
        <v>0</v>
      </c>
      <c r="BA14" s="44">
        <v>8616072</v>
      </c>
      <c r="BB14" s="44">
        <v>0</v>
      </c>
      <c r="BC14" s="42">
        <v>4800062992</v>
      </c>
      <c r="BD14" s="43">
        <v>45365</v>
      </c>
      <c r="BE14" s="42" t="s">
        <v>183</v>
      </c>
      <c r="BF14" s="44">
        <v>94454255</v>
      </c>
    </row>
    <row r="15" spans="1:58" x14ac:dyDescent="0.2">
      <c r="A15" s="42">
        <v>800048954</v>
      </c>
      <c r="B15" s="42" t="s">
        <v>64</v>
      </c>
      <c r="C15" s="42" t="s">
        <v>11</v>
      </c>
      <c r="D15" s="42">
        <v>680711</v>
      </c>
      <c r="E15" s="42" t="s">
        <v>153</v>
      </c>
      <c r="F15" s="42" t="s">
        <v>154</v>
      </c>
      <c r="G15" s="43">
        <v>45288</v>
      </c>
      <c r="H15" s="43">
        <v>45302</v>
      </c>
      <c r="I15" s="44">
        <v>16400</v>
      </c>
      <c r="J15" s="44">
        <v>16400</v>
      </c>
      <c r="K15" s="42"/>
      <c r="L15" s="42" t="s">
        <v>176</v>
      </c>
      <c r="M15" s="42" t="s">
        <v>185</v>
      </c>
      <c r="N15" s="44">
        <v>0</v>
      </c>
      <c r="O15" s="45"/>
      <c r="P15" s="42"/>
      <c r="Q15" s="42"/>
      <c r="R15" s="42"/>
      <c r="S15" s="42" t="s">
        <v>71</v>
      </c>
      <c r="T15" s="43">
        <v>45288</v>
      </c>
      <c r="U15" s="43">
        <v>45301</v>
      </c>
      <c r="V15" s="43">
        <v>45345</v>
      </c>
      <c r="W15" s="43"/>
      <c r="X15" s="44">
        <v>105621</v>
      </c>
      <c r="Y15" s="44">
        <v>0</v>
      </c>
      <c r="Z15" s="44">
        <v>16400</v>
      </c>
      <c r="AA15" s="44">
        <v>0</v>
      </c>
      <c r="AB15" s="42"/>
      <c r="AC15" s="42"/>
      <c r="AD15" s="42" t="s">
        <v>98</v>
      </c>
      <c r="AE15" s="44">
        <v>0</v>
      </c>
      <c r="AF15" s="44">
        <v>0</v>
      </c>
      <c r="AG15" s="42"/>
      <c r="AH15" s="42"/>
      <c r="AI15" s="42"/>
      <c r="AJ15" s="42"/>
      <c r="AK15" s="42"/>
      <c r="AL15" s="44">
        <v>0</v>
      </c>
      <c r="AM15" s="44">
        <v>0</v>
      </c>
      <c r="AN15" s="44">
        <v>0</v>
      </c>
      <c r="AO15" s="44">
        <v>16400</v>
      </c>
      <c r="AP15" s="44">
        <v>0</v>
      </c>
      <c r="AQ15" s="44">
        <v>0</v>
      </c>
      <c r="AR15" s="44">
        <v>0</v>
      </c>
      <c r="AS15" s="44">
        <v>0</v>
      </c>
      <c r="AT15" s="44">
        <v>0</v>
      </c>
      <c r="AU15" s="44">
        <v>0</v>
      </c>
      <c r="AV15" s="44">
        <v>0</v>
      </c>
      <c r="AW15" s="42"/>
      <c r="AX15" s="43"/>
      <c r="AY15" s="42"/>
      <c r="AZ15" s="44">
        <v>0</v>
      </c>
      <c r="BA15" s="44">
        <v>89221</v>
      </c>
      <c r="BB15" s="44">
        <v>0</v>
      </c>
      <c r="BC15" s="42">
        <v>4800066503</v>
      </c>
      <c r="BD15" s="43">
        <v>45644</v>
      </c>
      <c r="BE15" s="42" t="s">
        <v>182</v>
      </c>
      <c r="BF15" s="44">
        <v>144563811</v>
      </c>
    </row>
    <row r="16" spans="1:58" x14ac:dyDescent="0.2">
      <c r="A16" s="42">
        <v>800048954</v>
      </c>
      <c r="B16" s="42" t="s">
        <v>64</v>
      </c>
      <c r="C16" s="42" t="s">
        <v>11</v>
      </c>
      <c r="D16" s="42">
        <v>686906</v>
      </c>
      <c r="E16" s="42" t="s">
        <v>159</v>
      </c>
      <c r="F16" s="42" t="s">
        <v>160</v>
      </c>
      <c r="G16" s="43">
        <v>45303</v>
      </c>
      <c r="H16" s="43">
        <v>45306</v>
      </c>
      <c r="I16" s="44">
        <v>25306</v>
      </c>
      <c r="J16" s="44">
        <v>25306</v>
      </c>
      <c r="K16" s="42"/>
      <c r="L16" s="42" t="s">
        <v>176</v>
      </c>
      <c r="M16" s="42" t="s">
        <v>185</v>
      </c>
      <c r="N16" s="44">
        <v>0</v>
      </c>
      <c r="O16" s="45"/>
      <c r="P16" s="42"/>
      <c r="Q16" s="42"/>
      <c r="R16" s="42"/>
      <c r="S16" s="42" t="s">
        <v>71</v>
      </c>
      <c r="T16" s="43">
        <v>45303</v>
      </c>
      <c r="U16" s="43">
        <v>45306</v>
      </c>
      <c r="V16" s="43">
        <v>45345</v>
      </c>
      <c r="W16" s="43"/>
      <c r="X16" s="44">
        <v>76846</v>
      </c>
      <c r="Y16" s="44">
        <v>0</v>
      </c>
      <c r="Z16" s="44">
        <v>25306</v>
      </c>
      <c r="AA16" s="44">
        <v>0</v>
      </c>
      <c r="AB16" s="42"/>
      <c r="AC16" s="42"/>
      <c r="AD16" s="42" t="s">
        <v>98</v>
      </c>
      <c r="AE16" s="44">
        <v>0</v>
      </c>
      <c r="AF16" s="44">
        <v>0</v>
      </c>
      <c r="AG16" s="42"/>
      <c r="AH16" s="42"/>
      <c r="AI16" s="42"/>
      <c r="AJ16" s="42"/>
      <c r="AK16" s="42"/>
      <c r="AL16" s="44">
        <v>0</v>
      </c>
      <c r="AM16" s="44">
        <v>0</v>
      </c>
      <c r="AN16" s="44">
        <v>0</v>
      </c>
      <c r="AO16" s="44">
        <v>25306</v>
      </c>
      <c r="AP16" s="44">
        <v>0</v>
      </c>
      <c r="AQ16" s="44">
        <v>0</v>
      </c>
      <c r="AR16" s="44">
        <v>0</v>
      </c>
      <c r="AS16" s="44">
        <v>0</v>
      </c>
      <c r="AT16" s="44">
        <v>0</v>
      </c>
      <c r="AU16" s="44">
        <v>0</v>
      </c>
      <c r="AV16" s="44">
        <v>0</v>
      </c>
      <c r="AW16" s="42"/>
      <c r="AX16" s="43"/>
      <c r="AY16" s="42"/>
      <c r="AZ16" s="44">
        <v>0</v>
      </c>
      <c r="BA16" s="44">
        <v>35140</v>
      </c>
      <c r="BB16" s="44">
        <v>0</v>
      </c>
      <c r="BC16" s="42">
        <v>4800066503</v>
      </c>
      <c r="BD16" s="43">
        <v>45644</v>
      </c>
      <c r="BE16" s="42" t="s">
        <v>182</v>
      </c>
      <c r="BF16" s="44">
        <v>144563811</v>
      </c>
    </row>
    <row r="17" spans="1:58" x14ac:dyDescent="0.2">
      <c r="A17" s="42">
        <v>800048954</v>
      </c>
      <c r="B17" s="42" t="s">
        <v>64</v>
      </c>
      <c r="C17" s="42" t="s">
        <v>11</v>
      </c>
      <c r="D17" s="42">
        <v>686914</v>
      </c>
      <c r="E17" s="42" t="s">
        <v>161</v>
      </c>
      <c r="F17" s="42" t="s">
        <v>162</v>
      </c>
      <c r="G17" s="43">
        <v>45303</v>
      </c>
      <c r="H17" s="43">
        <v>45306</v>
      </c>
      <c r="I17" s="44">
        <v>25306</v>
      </c>
      <c r="J17" s="44">
        <v>25306</v>
      </c>
      <c r="K17" s="42"/>
      <c r="L17" s="42" t="s">
        <v>176</v>
      </c>
      <c r="M17" s="42" t="s">
        <v>185</v>
      </c>
      <c r="N17" s="44">
        <v>0</v>
      </c>
      <c r="O17" s="45"/>
      <c r="P17" s="42"/>
      <c r="Q17" s="42"/>
      <c r="R17" s="42"/>
      <c r="S17" s="42" t="s">
        <v>71</v>
      </c>
      <c r="T17" s="43">
        <v>45303</v>
      </c>
      <c r="U17" s="43">
        <v>45306</v>
      </c>
      <c r="V17" s="43">
        <v>45345</v>
      </c>
      <c r="W17" s="43"/>
      <c r="X17" s="44">
        <v>76846</v>
      </c>
      <c r="Y17" s="44">
        <v>0</v>
      </c>
      <c r="Z17" s="44">
        <v>25306</v>
      </c>
      <c r="AA17" s="44">
        <v>0</v>
      </c>
      <c r="AB17" s="42"/>
      <c r="AC17" s="42"/>
      <c r="AD17" s="42" t="s">
        <v>98</v>
      </c>
      <c r="AE17" s="44">
        <v>0</v>
      </c>
      <c r="AF17" s="44">
        <v>0</v>
      </c>
      <c r="AG17" s="42"/>
      <c r="AH17" s="42"/>
      <c r="AI17" s="42"/>
      <c r="AJ17" s="42"/>
      <c r="AK17" s="42"/>
      <c r="AL17" s="44">
        <v>0</v>
      </c>
      <c r="AM17" s="44">
        <v>0</v>
      </c>
      <c r="AN17" s="44">
        <v>0</v>
      </c>
      <c r="AO17" s="44">
        <v>25306</v>
      </c>
      <c r="AP17" s="44">
        <v>0</v>
      </c>
      <c r="AQ17" s="44">
        <v>0</v>
      </c>
      <c r="AR17" s="44">
        <v>0</v>
      </c>
      <c r="AS17" s="44">
        <v>0</v>
      </c>
      <c r="AT17" s="44">
        <v>0</v>
      </c>
      <c r="AU17" s="44">
        <v>0</v>
      </c>
      <c r="AV17" s="44">
        <v>0</v>
      </c>
      <c r="AW17" s="42"/>
      <c r="AX17" s="43"/>
      <c r="AY17" s="42"/>
      <c r="AZ17" s="44">
        <v>0</v>
      </c>
      <c r="BA17" s="44">
        <v>47440</v>
      </c>
      <c r="BB17" s="44">
        <v>0</v>
      </c>
      <c r="BC17" s="42">
        <v>4800066503</v>
      </c>
      <c r="BD17" s="43">
        <v>45644</v>
      </c>
      <c r="BE17" s="42" t="s">
        <v>182</v>
      </c>
      <c r="BF17" s="44">
        <v>144563811</v>
      </c>
    </row>
    <row r="18" spans="1:58" x14ac:dyDescent="0.2">
      <c r="A18" s="42">
        <v>800048954</v>
      </c>
      <c r="B18" s="42" t="s">
        <v>64</v>
      </c>
      <c r="C18" s="42" t="s">
        <v>11</v>
      </c>
      <c r="D18" s="42">
        <v>686908</v>
      </c>
      <c r="E18" s="42" t="s">
        <v>155</v>
      </c>
      <c r="F18" s="42" t="s">
        <v>156</v>
      </c>
      <c r="G18" s="43">
        <v>45303</v>
      </c>
      <c r="H18" s="43">
        <v>45306</v>
      </c>
      <c r="I18" s="44">
        <v>20106</v>
      </c>
      <c r="J18" s="44">
        <v>20106</v>
      </c>
      <c r="K18" s="42"/>
      <c r="L18" s="42" t="s">
        <v>176</v>
      </c>
      <c r="M18" s="42" t="s">
        <v>185</v>
      </c>
      <c r="N18" s="44">
        <v>0</v>
      </c>
      <c r="O18" s="45"/>
      <c r="P18" s="42"/>
      <c r="Q18" s="42"/>
      <c r="R18" s="42"/>
      <c r="S18" s="42" t="s">
        <v>71</v>
      </c>
      <c r="T18" s="43">
        <v>45303</v>
      </c>
      <c r="U18" s="43">
        <v>45306</v>
      </c>
      <c r="V18" s="43">
        <v>45345</v>
      </c>
      <c r="W18" s="43"/>
      <c r="X18" s="44">
        <v>61056</v>
      </c>
      <c r="Y18" s="44">
        <v>0</v>
      </c>
      <c r="Z18" s="44">
        <v>20106</v>
      </c>
      <c r="AA18" s="44">
        <v>0</v>
      </c>
      <c r="AB18" s="42"/>
      <c r="AC18" s="42"/>
      <c r="AD18" s="42" t="s">
        <v>98</v>
      </c>
      <c r="AE18" s="44">
        <v>0</v>
      </c>
      <c r="AF18" s="44">
        <v>0</v>
      </c>
      <c r="AG18" s="42"/>
      <c r="AH18" s="42"/>
      <c r="AI18" s="42"/>
      <c r="AJ18" s="42"/>
      <c r="AK18" s="42"/>
      <c r="AL18" s="44">
        <v>0</v>
      </c>
      <c r="AM18" s="44">
        <v>0</v>
      </c>
      <c r="AN18" s="44">
        <v>0</v>
      </c>
      <c r="AO18" s="44">
        <v>20106</v>
      </c>
      <c r="AP18" s="44">
        <v>0</v>
      </c>
      <c r="AQ18" s="44">
        <v>0</v>
      </c>
      <c r="AR18" s="44">
        <v>0</v>
      </c>
      <c r="AS18" s="44">
        <v>0</v>
      </c>
      <c r="AT18" s="44">
        <v>0</v>
      </c>
      <c r="AU18" s="44">
        <v>0</v>
      </c>
      <c r="AV18" s="44">
        <v>0</v>
      </c>
      <c r="AW18" s="42"/>
      <c r="AX18" s="43"/>
      <c r="AY18" s="42"/>
      <c r="AZ18" s="44">
        <v>0</v>
      </c>
      <c r="BA18" s="44">
        <v>40950</v>
      </c>
      <c r="BB18" s="44">
        <v>0</v>
      </c>
      <c r="BC18" s="42">
        <v>4800066503</v>
      </c>
      <c r="BD18" s="43">
        <v>45644</v>
      </c>
      <c r="BE18" s="42" t="s">
        <v>182</v>
      </c>
      <c r="BF18" s="44">
        <v>144563811</v>
      </c>
    </row>
    <row r="19" spans="1:58" x14ac:dyDescent="0.2">
      <c r="A19" s="42">
        <v>800048954</v>
      </c>
      <c r="B19" s="42" t="s">
        <v>64</v>
      </c>
      <c r="C19" s="42" t="s">
        <v>11</v>
      </c>
      <c r="D19" s="42">
        <v>686911</v>
      </c>
      <c r="E19" s="42" t="s">
        <v>157</v>
      </c>
      <c r="F19" s="42" t="s">
        <v>158</v>
      </c>
      <c r="G19" s="43">
        <v>45303</v>
      </c>
      <c r="H19" s="43">
        <v>45306</v>
      </c>
      <c r="I19" s="44">
        <v>20106</v>
      </c>
      <c r="J19" s="44">
        <v>20106</v>
      </c>
      <c r="K19" s="42"/>
      <c r="L19" s="42" t="s">
        <v>176</v>
      </c>
      <c r="M19" s="42" t="s">
        <v>185</v>
      </c>
      <c r="N19" s="44">
        <v>0</v>
      </c>
      <c r="O19" s="45"/>
      <c r="P19" s="42"/>
      <c r="Q19" s="42"/>
      <c r="R19" s="42"/>
      <c r="S19" s="42" t="s">
        <v>71</v>
      </c>
      <c r="T19" s="43">
        <v>45303</v>
      </c>
      <c r="U19" s="43">
        <v>45306</v>
      </c>
      <c r="V19" s="43">
        <v>45345</v>
      </c>
      <c r="W19" s="43"/>
      <c r="X19" s="44">
        <v>61056</v>
      </c>
      <c r="Y19" s="44">
        <v>0</v>
      </c>
      <c r="Z19" s="44">
        <v>20106</v>
      </c>
      <c r="AA19" s="44">
        <v>0</v>
      </c>
      <c r="AB19" s="42"/>
      <c r="AC19" s="42"/>
      <c r="AD19" s="42" t="s">
        <v>98</v>
      </c>
      <c r="AE19" s="44">
        <v>0</v>
      </c>
      <c r="AF19" s="44">
        <v>0</v>
      </c>
      <c r="AG19" s="42"/>
      <c r="AH19" s="42"/>
      <c r="AI19" s="42"/>
      <c r="AJ19" s="42"/>
      <c r="AK19" s="42"/>
      <c r="AL19" s="44">
        <v>0</v>
      </c>
      <c r="AM19" s="44">
        <v>0</v>
      </c>
      <c r="AN19" s="44">
        <v>0</v>
      </c>
      <c r="AO19" s="44">
        <v>20106</v>
      </c>
      <c r="AP19" s="44">
        <v>0</v>
      </c>
      <c r="AQ19" s="44">
        <v>0</v>
      </c>
      <c r="AR19" s="44">
        <v>0</v>
      </c>
      <c r="AS19" s="44">
        <v>0</v>
      </c>
      <c r="AT19" s="44">
        <v>0</v>
      </c>
      <c r="AU19" s="44">
        <v>0</v>
      </c>
      <c r="AV19" s="44">
        <v>0</v>
      </c>
      <c r="AW19" s="42"/>
      <c r="AX19" s="43"/>
      <c r="AY19" s="42"/>
      <c r="AZ19" s="44">
        <v>0</v>
      </c>
      <c r="BA19" s="44">
        <v>36850</v>
      </c>
      <c r="BB19" s="44">
        <v>0</v>
      </c>
      <c r="BC19" s="42">
        <v>4800066503</v>
      </c>
      <c r="BD19" s="43">
        <v>45644</v>
      </c>
      <c r="BE19" s="42" t="s">
        <v>182</v>
      </c>
      <c r="BF19" s="44">
        <v>144563811</v>
      </c>
    </row>
    <row r="20" spans="1:58" x14ac:dyDescent="0.2">
      <c r="A20" s="42">
        <v>800048954</v>
      </c>
      <c r="B20" s="42" t="s">
        <v>64</v>
      </c>
      <c r="C20" s="42" t="s">
        <v>11</v>
      </c>
      <c r="D20" s="42">
        <v>686905</v>
      </c>
      <c r="E20" s="42" t="s">
        <v>149</v>
      </c>
      <c r="F20" s="42" t="s">
        <v>150</v>
      </c>
      <c r="G20" s="43">
        <v>45303</v>
      </c>
      <c r="H20" s="43">
        <v>45306</v>
      </c>
      <c r="I20" s="44">
        <v>14823</v>
      </c>
      <c r="J20" s="44">
        <v>14823</v>
      </c>
      <c r="K20" s="42"/>
      <c r="L20" s="42" t="s">
        <v>176</v>
      </c>
      <c r="M20" s="42" t="s">
        <v>185</v>
      </c>
      <c r="N20" s="44">
        <v>0</v>
      </c>
      <c r="O20" s="45"/>
      <c r="P20" s="42"/>
      <c r="Q20" s="42"/>
      <c r="R20" s="42"/>
      <c r="S20" s="42" t="s">
        <v>71</v>
      </c>
      <c r="T20" s="43">
        <v>45303</v>
      </c>
      <c r="U20" s="43">
        <v>45306</v>
      </c>
      <c r="V20" s="43">
        <v>45345</v>
      </c>
      <c r="W20" s="43"/>
      <c r="X20" s="44">
        <v>45013</v>
      </c>
      <c r="Y20" s="44">
        <v>0</v>
      </c>
      <c r="Z20" s="44">
        <v>14823</v>
      </c>
      <c r="AA20" s="44">
        <v>0</v>
      </c>
      <c r="AB20" s="42"/>
      <c r="AC20" s="42"/>
      <c r="AD20" s="42" t="s">
        <v>98</v>
      </c>
      <c r="AE20" s="44">
        <v>0</v>
      </c>
      <c r="AF20" s="44">
        <v>0</v>
      </c>
      <c r="AG20" s="42"/>
      <c r="AH20" s="42"/>
      <c r="AI20" s="42"/>
      <c r="AJ20" s="42"/>
      <c r="AK20" s="42"/>
      <c r="AL20" s="44">
        <v>0</v>
      </c>
      <c r="AM20" s="44">
        <v>0</v>
      </c>
      <c r="AN20" s="44">
        <v>0</v>
      </c>
      <c r="AO20" s="44">
        <v>14823</v>
      </c>
      <c r="AP20" s="44">
        <v>0</v>
      </c>
      <c r="AQ20" s="44">
        <v>0</v>
      </c>
      <c r="AR20" s="44">
        <v>0</v>
      </c>
      <c r="AS20" s="44">
        <v>0</v>
      </c>
      <c r="AT20" s="44">
        <v>0</v>
      </c>
      <c r="AU20" s="44">
        <v>0</v>
      </c>
      <c r="AV20" s="44">
        <v>0</v>
      </c>
      <c r="AW20" s="42"/>
      <c r="AX20" s="43"/>
      <c r="AY20" s="42"/>
      <c r="AZ20" s="44">
        <v>0</v>
      </c>
      <c r="BA20" s="44">
        <v>26090</v>
      </c>
      <c r="BB20" s="44">
        <v>0</v>
      </c>
      <c r="BC20" s="42">
        <v>4800066503</v>
      </c>
      <c r="BD20" s="43">
        <v>45644</v>
      </c>
      <c r="BE20" s="42" t="s">
        <v>182</v>
      </c>
      <c r="BF20" s="44">
        <v>144563811</v>
      </c>
    </row>
    <row r="21" spans="1:58" x14ac:dyDescent="0.2">
      <c r="A21" s="42">
        <v>800048954</v>
      </c>
      <c r="B21" s="42" t="s">
        <v>64</v>
      </c>
      <c r="C21" s="42" t="s">
        <v>11</v>
      </c>
      <c r="D21" s="42">
        <v>688163</v>
      </c>
      <c r="E21" s="42" t="s">
        <v>110</v>
      </c>
      <c r="F21" s="42" t="s">
        <v>111</v>
      </c>
      <c r="G21" s="43">
        <v>45306</v>
      </c>
      <c r="H21" s="43">
        <v>45606</v>
      </c>
      <c r="I21" s="44">
        <v>57249</v>
      </c>
      <c r="J21" s="44">
        <v>57249</v>
      </c>
      <c r="K21" s="42"/>
      <c r="L21" s="42" t="s">
        <v>172</v>
      </c>
      <c r="M21" s="42" t="s">
        <v>103</v>
      </c>
      <c r="N21" s="44">
        <v>0</v>
      </c>
      <c r="O21" s="45"/>
      <c r="P21" s="42"/>
      <c r="Q21" s="42"/>
      <c r="R21" s="42"/>
      <c r="S21" s="42" t="s">
        <v>104</v>
      </c>
      <c r="T21" s="43">
        <v>45306</v>
      </c>
      <c r="U21" s="43">
        <v>45597</v>
      </c>
      <c r="V21" s="43">
        <v>45609</v>
      </c>
      <c r="W21" s="43"/>
      <c r="X21" s="44">
        <v>114498</v>
      </c>
      <c r="Y21" s="44">
        <v>57249</v>
      </c>
      <c r="Z21" s="44">
        <v>0</v>
      </c>
      <c r="AA21" s="44">
        <v>0</v>
      </c>
      <c r="AB21" s="42"/>
      <c r="AC21" s="42"/>
      <c r="AD21" s="42" t="s">
        <v>72</v>
      </c>
      <c r="AE21" s="44">
        <v>57249</v>
      </c>
      <c r="AF21" s="44">
        <v>57249</v>
      </c>
      <c r="AG21" s="42" t="s">
        <v>105</v>
      </c>
      <c r="AH21" s="42" t="s">
        <v>112</v>
      </c>
      <c r="AI21" s="42" t="s">
        <v>113</v>
      </c>
      <c r="AJ21" s="42" t="s">
        <v>114</v>
      </c>
      <c r="AK21" s="42" t="s">
        <v>115</v>
      </c>
      <c r="AL21" s="44">
        <v>0</v>
      </c>
      <c r="AM21" s="44">
        <v>0</v>
      </c>
      <c r="AN21" s="44">
        <v>0</v>
      </c>
      <c r="AO21" s="44">
        <v>0</v>
      </c>
      <c r="AP21" s="44">
        <v>0</v>
      </c>
      <c r="AQ21" s="44">
        <v>57249</v>
      </c>
      <c r="AR21" s="44">
        <v>0</v>
      </c>
      <c r="AS21" s="44">
        <v>0</v>
      </c>
      <c r="AT21" s="44">
        <v>0</v>
      </c>
      <c r="AU21" s="44">
        <v>0</v>
      </c>
      <c r="AV21" s="44">
        <v>0</v>
      </c>
      <c r="AW21" s="42"/>
      <c r="AX21" s="43"/>
      <c r="AY21" s="42"/>
      <c r="AZ21" s="44">
        <v>0</v>
      </c>
      <c r="BA21" s="44">
        <v>57249</v>
      </c>
      <c r="BB21" s="44">
        <v>0</v>
      </c>
      <c r="BC21" s="42">
        <v>2201566769</v>
      </c>
      <c r="BD21" s="43">
        <v>45623</v>
      </c>
      <c r="BE21" s="42" t="s">
        <v>180</v>
      </c>
      <c r="BF21" s="44">
        <v>57249</v>
      </c>
    </row>
    <row r="22" spans="1:58" x14ac:dyDescent="0.2">
      <c r="A22" s="42">
        <v>800048954</v>
      </c>
      <c r="B22" s="42" t="s">
        <v>64</v>
      </c>
      <c r="C22" s="42" t="s">
        <v>11</v>
      </c>
      <c r="D22" s="42">
        <v>690821</v>
      </c>
      <c r="E22" s="42" t="s">
        <v>101</v>
      </c>
      <c r="F22" s="42" t="s">
        <v>102</v>
      </c>
      <c r="G22" s="43">
        <v>45310</v>
      </c>
      <c r="H22" s="43">
        <v>45604</v>
      </c>
      <c r="I22" s="44">
        <v>140020</v>
      </c>
      <c r="J22" s="44">
        <v>140020</v>
      </c>
      <c r="K22" s="42"/>
      <c r="L22" s="42" t="s">
        <v>56</v>
      </c>
      <c r="M22" s="42" t="s">
        <v>103</v>
      </c>
      <c r="N22" s="44">
        <v>0</v>
      </c>
      <c r="O22" s="45"/>
      <c r="P22" s="42"/>
      <c r="Q22" s="42"/>
      <c r="R22" s="42"/>
      <c r="S22" s="42" t="s">
        <v>104</v>
      </c>
      <c r="T22" s="43">
        <v>45310</v>
      </c>
      <c r="U22" s="43">
        <v>45597</v>
      </c>
      <c r="V22" s="43">
        <v>45617</v>
      </c>
      <c r="W22" s="43"/>
      <c r="X22" s="44">
        <v>5101544</v>
      </c>
      <c r="Y22" s="44">
        <v>140020</v>
      </c>
      <c r="Z22" s="44">
        <v>0</v>
      </c>
      <c r="AA22" s="44">
        <v>0</v>
      </c>
      <c r="AB22" s="42"/>
      <c r="AC22" s="42"/>
      <c r="AD22" s="42" t="s">
        <v>72</v>
      </c>
      <c r="AE22" s="44">
        <v>4961524</v>
      </c>
      <c r="AF22" s="44">
        <v>140020</v>
      </c>
      <c r="AG22" s="42" t="s">
        <v>105</v>
      </c>
      <c r="AH22" s="42" t="s">
        <v>106</v>
      </c>
      <c r="AI22" s="42" t="s">
        <v>107</v>
      </c>
      <c r="AJ22" s="42" t="s">
        <v>108</v>
      </c>
      <c r="AK22" s="42" t="s">
        <v>109</v>
      </c>
      <c r="AL22" s="44">
        <v>0</v>
      </c>
      <c r="AM22" s="44">
        <v>0</v>
      </c>
      <c r="AN22" s="44">
        <v>0</v>
      </c>
      <c r="AO22" s="44">
        <v>0</v>
      </c>
      <c r="AP22" s="44">
        <v>0</v>
      </c>
      <c r="AQ22" s="44">
        <v>140020</v>
      </c>
      <c r="AR22" s="44">
        <v>0</v>
      </c>
      <c r="AS22" s="44">
        <v>0</v>
      </c>
      <c r="AT22" s="44">
        <v>0</v>
      </c>
      <c r="AU22" s="44">
        <v>0</v>
      </c>
      <c r="AV22" s="44">
        <v>0</v>
      </c>
      <c r="AW22" s="42"/>
      <c r="AX22" s="43"/>
      <c r="AY22" s="42"/>
      <c r="AZ22" s="44">
        <v>0</v>
      </c>
      <c r="BA22" s="44">
        <v>4961524</v>
      </c>
      <c r="BB22" s="44">
        <v>0</v>
      </c>
      <c r="BC22" s="42">
        <v>4800066503</v>
      </c>
      <c r="BD22" s="43">
        <v>45644</v>
      </c>
      <c r="BE22" s="42" t="s">
        <v>182</v>
      </c>
      <c r="BF22" s="44">
        <v>144563811</v>
      </c>
    </row>
    <row r="23" spans="1:58" x14ac:dyDescent="0.2">
      <c r="A23" s="42">
        <v>800048954</v>
      </c>
      <c r="B23" s="42" t="s">
        <v>64</v>
      </c>
      <c r="C23" s="42" t="s">
        <v>11</v>
      </c>
      <c r="D23" s="42">
        <v>693791</v>
      </c>
      <c r="E23" s="42" t="s">
        <v>73</v>
      </c>
      <c r="F23" s="42" t="s">
        <v>74</v>
      </c>
      <c r="G23" s="43">
        <v>45316</v>
      </c>
      <c r="H23" s="43">
        <v>45426</v>
      </c>
      <c r="I23" s="44">
        <v>87702</v>
      </c>
      <c r="J23" s="44">
        <v>87702</v>
      </c>
      <c r="K23" s="42"/>
      <c r="L23" s="42" t="s">
        <v>171</v>
      </c>
      <c r="M23" s="42" t="s">
        <v>67</v>
      </c>
      <c r="N23" s="44">
        <v>87702</v>
      </c>
      <c r="O23" s="45">
        <v>136428361</v>
      </c>
      <c r="P23" s="42" t="s">
        <v>68</v>
      </c>
      <c r="Q23" s="42" t="s">
        <v>75</v>
      </c>
      <c r="R23" s="42" t="s">
        <v>75</v>
      </c>
      <c r="S23" s="42" t="s">
        <v>71</v>
      </c>
      <c r="T23" s="43">
        <v>45316</v>
      </c>
      <c r="U23" s="43">
        <v>45426</v>
      </c>
      <c r="V23" s="43">
        <v>45442</v>
      </c>
      <c r="W23" s="43"/>
      <c r="X23" s="44">
        <v>87702</v>
      </c>
      <c r="Y23" s="44">
        <v>0</v>
      </c>
      <c r="Z23" s="44">
        <v>0</v>
      </c>
      <c r="AA23" s="44">
        <v>0</v>
      </c>
      <c r="AB23" s="42"/>
      <c r="AC23" s="42"/>
      <c r="AD23" s="42" t="s">
        <v>72</v>
      </c>
      <c r="AE23" s="44">
        <v>87702</v>
      </c>
      <c r="AF23" s="44">
        <v>0</v>
      </c>
      <c r="AG23" s="42"/>
      <c r="AH23" s="42"/>
      <c r="AI23" s="42"/>
      <c r="AJ23" s="42"/>
      <c r="AK23" s="42"/>
      <c r="AL23" s="44">
        <v>0</v>
      </c>
      <c r="AM23" s="44">
        <v>0</v>
      </c>
      <c r="AN23" s="44">
        <v>0</v>
      </c>
      <c r="AO23" s="44">
        <v>0</v>
      </c>
      <c r="AP23" s="44">
        <v>0</v>
      </c>
      <c r="AQ23" s="44">
        <v>0</v>
      </c>
      <c r="AR23" s="44">
        <v>0</v>
      </c>
      <c r="AS23" s="44">
        <v>0</v>
      </c>
      <c r="AT23" s="44">
        <v>87702</v>
      </c>
      <c r="AU23" s="44">
        <v>0</v>
      </c>
      <c r="AV23" s="44">
        <v>0</v>
      </c>
      <c r="AW23" s="42"/>
      <c r="AX23" s="43"/>
      <c r="AY23" s="42"/>
      <c r="AZ23" s="44">
        <v>0</v>
      </c>
      <c r="BA23" s="44">
        <v>0</v>
      </c>
      <c r="BB23" s="44">
        <v>0</v>
      </c>
      <c r="BC23" s="42"/>
      <c r="BD23" s="43"/>
      <c r="BE23" s="42"/>
      <c r="BF23" s="44">
        <v>0</v>
      </c>
    </row>
    <row r="24" spans="1:58" x14ac:dyDescent="0.2">
      <c r="A24" s="42">
        <v>800048954</v>
      </c>
      <c r="B24" s="42" t="s">
        <v>64</v>
      </c>
      <c r="C24" s="42" t="s">
        <v>11</v>
      </c>
      <c r="D24" s="42">
        <v>764120</v>
      </c>
      <c r="E24" s="42" t="s">
        <v>94</v>
      </c>
      <c r="F24" s="42" t="s">
        <v>95</v>
      </c>
      <c r="G24" s="43">
        <v>45454</v>
      </c>
      <c r="H24" s="43">
        <v>45609</v>
      </c>
      <c r="I24" s="44">
        <v>27873</v>
      </c>
      <c r="J24" s="44">
        <v>27873</v>
      </c>
      <c r="K24" s="42"/>
      <c r="L24" s="42" t="s">
        <v>171</v>
      </c>
      <c r="M24" s="42" t="s">
        <v>85</v>
      </c>
      <c r="N24" s="44">
        <v>27873</v>
      </c>
      <c r="O24" s="45">
        <v>1222537885</v>
      </c>
      <c r="P24" s="42"/>
      <c r="Q24" s="42"/>
      <c r="R24" s="42"/>
      <c r="S24" s="42" t="s">
        <v>71</v>
      </c>
      <c r="T24" s="43">
        <v>45454</v>
      </c>
      <c r="U24" s="43">
        <v>45609</v>
      </c>
      <c r="V24" s="43">
        <v>45615</v>
      </c>
      <c r="W24" s="43"/>
      <c r="X24" s="44">
        <v>27873</v>
      </c>
      <c r="Y24" s="44">
        <v>0</v>
      </c>
      <c r="Z24" s="44">
        <v>0</v>
      </c>
      <c r="AA24" s="44">
        <v>0</v>
      </c>
      <c r="AB24" s="42"/>
      <c r="AC24" s="42"/>
      <c r="AD24" s="42" t="s">
        <v>72</v>
      </c>
      <c r="AE24" s="44">
        <v>27873</v>
      </c>
      <c r="AF24" s="44">
        <v>0</v>
      </c>
      <c r="AG24" s="42"/>
      <c r="AH24" s="42"/>
      <c r="AI24" s="42"/>
      <c r="AJ24" s="42"/>
      <c r="AK24" s="42"/>
      <c r="AL24" s="44">
        <v>0</v>
      </c>
      <c r="AM24" s="44">
        <v>0</v>
      </c>
      <c r="AN24" s="44">
        <v>0</v>
      </c>
      <c r="AO24" s="44">
        <v>0</v>
      </c>
      <c r="AP24" s="44">
        <v>0</v>
      </c>
      <c r="AQ24" s="44">
        <v>0</v>
      </c>
      <c r="AR24" s="44">
        <v>27873</v>
      </c>
      <c r="AS24" s="44">
        <v>0</v>
      </c>
      <c r="AT24" s="44">
        <v>0</v>
      </c>
      <c r="AU24" s="44">
        <v>0</v>
      </c>
      <c r="AV24" s="44">
        <v>0</v>
      </c>
      <c r="AW24" s="42"/>
      <c r="AX24" s="43"/>
      <c r="AY24" s="42"/>
      <c r="AZ24" s="44">
        <v>0</v>
      </c>
      <c r="BA24" s="44">
        <v>0</v>
      </c>
      <c r="BB24" s="44">
        <v>0</v>
      </c>
      <c r="BC24" s="42"/>
      <c r="BD24" s="43"/>
      <c r="BE24" s="42"/>
      <c r="BF24" s="44">
        <v>0</v>
      </c>
    </row>
    <row r="25" spans="1:58" x14ac:dyDescent="0.2">
      <c r="A25" s="42">
        <v>800048954</v>
      </c>
      <c r="B25" s="42" t="s">
        <v>64</v>
      </c>
      <c r="C25" s="42" t="s">
        <v>11</v>
      </c>
      <c r="D25" s="42">
        <v>779384</v>
      </c>
      <c r="E25" s="42" t="s">
        <v>65</v>
      </c>
      <c r="F25" s="42" t="s">
        <v>66</v>
      </c>
      <c r="G25" s="43">
        <v>45486</v>
      </c>
      <c r="H25" s="43">
        <v>45552</v>
      </c>
      <c r="I25" s="44">
        <v>87702</v>
      </c>
      <c r="J25" s="44">
        <v>87702</v>
      </c>
      <c r="K25" s="42"/>
      <c r="L25" s="42" t="s">
        <v>171</v>
      </c>
      <c r="M25" s="42" t="s">
        <v>67</v>
      </c>
      <c r="N25" s="44">
        <v>87702</v>
      </c>
      <c r="O25" s="45">
        <v>136688979</v>
      </c>
      <c r="P25" s="42" t="s">
        <v>68</v>
      </c>
      <c r="Q25" s="42" t="s">
        <v>69</v>
      </c>
      <c r="R25" s="42" t="s">
        <v>70</v>
      </c>
      <c r="S25" s="42" t="s">
        <v>71</v>
      </c>
      <c r="T25" s="43">
        <v>45486</v>
      </c>
      <c r="U25" s="43">
        <v>45566</v>
      </c>
      <c r="V25" s="43">
        <v>45586</v>
      </c>
      <c r="W25" s="43"/>
      <c r="X25" s="44">
        <v>87702</v>
      </c>
      <c r="Y25" s="44">
        <v>0</v>
      </c>
      <c r="Z25" s="44">
        <v>0</v>
      </c>
      <c r="AA25" s="44">
        <v>0</v>
      </c>
      <c r="AB25" s="42"/>
      <c r="AC25" s="42"/>
      <c r="AD25" s="42" t="s">
        <v>72</v>
      </c>
      <c r="AE25" s="44">
        <v>87702</v>
      </c>
      <c r="AF25" s="44">
        <v>0</v>
      </c>
      <c r="AG25" s="42"/>
      <c r="AH25" s="42"/>
      <c r="AI25" s="42"/>
      <c r="AJ25" s="42"/>
      <c r="AK25" s="42"/>
      <c r="AL25" s="44">
        <v>0</v>
      </c>
      <c r="AM25" s="44">
        <v>0</v>
      </c>
      <c r="AN25" s="44">
        <v>0</v>
      </c>
      <c r="AO25" s="44">
        <v>0</v>
      </c>
      <c r="AP25" s="44">
        <v>0</v>
      </c>
      <c r="AQ25" s="44">
        <v>0</v>
      </c>
      <c r="AR25" s="44">
        <v>0</v>
      </c>
      <c r="AS25" s="44">
        <v>0</v>
      </c>
      <c r="AT25" s="44">
        <v>87702</v>
      </c>
      <c r="AU25" s="44">
        <v>0</v>
      </c>
      <c r="AV25" s="44">
        <v>0</v>
      </c>
      <c r="AW25" s="42"/>
      <c r="AX25" s="43"/>
      <c r="AY25" s="42"/>
      <c r="AZ25" s="44">
        <v>0</v>
      </c>
      <c r="BA25" s="44">
        <v>0</v>
      </c>
      <c r="BB25" s="44">
        <v>0</v>
      </c>
      <c r="BC25" s="42"/>
      <c r="BD25" s="43"/>
      <c r="BE25" s="42"/>
      <c r="BF25" s="44">
        <v>0</v>
      </c>
    </row>
    <row r="26" spans="1:58" x14ac:dyDescent="0.2">
      <c r="A26" s="42">
        <v>800048954</v>
      </c>
      <c r="B26" s="42" t="s">
        <v>64</v>
      </c>
      <c r="C26" s="42" t="s">
        <v>11</v>
      </c>
      <c r="D26" s="42">
        <v>779381</v>
      </c>
      <c r="E26" s="42" t="s">
        <v>136</v>
      </c>
      <c r="F26" s="42" t="s">
        <v>137</v>
      </c>
      <c r="G26" s="43">
        <v>45486</v>
      </c>
      <c r="H26" s="43"/>
      <c r="I26" s="44">
        <v>568780</v>
      </c>
      <c r="J26" s="44">
        <v>568780</v>
      </c>
      <c r="K26" s="42"/>
      <c r="L26" s="42" t="s">
        <v>52</v>
      </c>
      <c r="M26" s="42" t="s">
        <v>188</v>
      </c>
      <c r="N26" s="44">
        <v>0</v>
      </c>
      <c r="O26" s="45"/>
      <c r="P26" s="42"/>
      <c r="Q26" s="42"/>
      <c r="R26" s="42"/>
      <c r="S26" s="42" t="s">
        <v>104</v>
      </c>
      <c r="T26" s="43">
        <v>45486</v>
      </c>
      <c r="U26" s="43">
        <v>45659</v>
      </c>
      <c r="V26" s="43">
        <v>45674</v>
      </c>
      <c r="W26" s="43"/>
      <c r="X26" s="44">
        <v>568780</v>
      </c>
      <c r="Y26" s="44">
        <v>85000</v>
      </c>
      <c r="Z26" s="44">
        <v>0</v>
      </c>
      <c r="AA26" s="44">
        <v>0</v>
      </c>
      <c r="AB26" s="42"/>
      <c r="AC26" s="42"/>
      <c r="AD26" s="42" t="s">
        <v>133</v>
      </c>
      <c r="AE26" s="44">
        <v>483780</v>
      </c>
      <c r="AF26" s="44">
        <v>85000</v>
      </c>
      <c r="AG26" s="42" t="s">
        <v>105</v>
      </c>
      <c r="AH26" s="42" t="s">
        <v>138</v>
      </c>
      <c r="AI26" s="42" t="s">
        <v>81</v>
      </c>
      <c r="AJ26" s="42" t="s">
        <v>135</v>
      </c>
      <c r="AK26" s="42" t="s">
        <v>115</v>
      </c>
      <c r="AL26" s="44">
        <v>0</v>
      </c>
      <c r="AM26" s="44">
        <v>0</v>
      </c>
      <c r="AN26" s="44">
        <v>0</v>
      </c>
      <c r="AO26" s="44">
        <v>0</v>
      </c>
      <c r="AP26" s="44">
        <v>0</v>
      </c>
      <c r="AQ26" s="44">
        <v>85000</v>
      </c>
      <c r="AR26" s="44">
        <v>483780</v>
      </c>
      <c r="AS26" s="44">
        <v>0</v>
      </c>
      <c r="AT26" s="44">
        <v>0</v>
      </c>
      <c r="AU26" s="44">
        <v>0</v>
      </c>
      <c r="AV26" s="44">
        <v>0</v>
      </c>
      <c r="AW26" s="42"/>
      <c r="AX26" s="43"/>
      <c r="AY26" s="42"/>
      <c r="AZ26" s="44">
        <v>0</v>
      </c>
      <c r="BA26" s="44">
        <v>0</v>
      </c>
      <c r="BB26" s="44">
        <v>0</v>
      </c>
      <c r="BC26" s="42"/>
      <c r="BD26" s="43"/>
      <c r="BE26" s="42"/>
      <c r="BF26" s="44">
        <v>0</v>
      </c>
    </row>
    <row r="27" spans="1:58" x14ac:dyDescent="0.2">
      <c r="A27" s="42">
        <v>800048954</v>
      </c>
      <c r="B27" s="42" t="s">
        <v>64</v>
      </c>
      <c r="C27" s="42" t="s">
        <v>11</v>
      </c>
      <c r="D27" s="42">
        <v>824794</v>
      </c>
      <c r="E27" s="42" t="s">
        <v>116</v>
      </c>
      <c r="F27" s="42" t="s">
        <v>117</v>
      </c>
      <c r="G27" s="43">
        <v>45556</v>
      </c>
      <c r="H27" s="43">
        <v>45559</v>
      </c>
      <c r="I27" s="44">
        <v>52304</v>
      </c>
      <c r="J27" s="44">
        <v>52304</v>
      </c>
      <c r="K27" s="42"/>
      <c r="L27" s="42" t="s">
        <v>172</v>
      </c>
      <c r="M27" s="42" t="s">
        <v>103</v>
      </c>
      <c r="N27" s="44">
        <v>0</v>
      </c>
      <c r="O27" s="45"/>
      <c r="P27" s="42"/>
      <c r="Q27" s="42"/>
      <c r="R27" s="42"/>
      <c r="S27" s="42" t="s">
        <v>104</v>
      </c>
      <c r="T27" s="43">
        <v>45556</v>
      </c>
      <c r="U27" s="43">
        <v>45566</v>
      </c>
      <c r="V27" s="43">
        <v>45574</v>
      </c>
      <c r="W27" s="43"/>
      <c r="X27" s="44">
        <v>543982</v>
      </c>
      <c r="Y27" s="44">
        <v>52304</v>
      </c>
      <c r="Z27" s="44">
        <v>0</v>
      </c>
      <c r="AA27" s="44">
        <v>0</v>
      </c>
      <c r="AB27" s="42"/>
      <c r="AC27" s="42"/>
      <c r="AD27" s="42" t="s">
        <v>72</v>
      </c>
      <c r="AE27" s="44">
        <v>491678</v>
      </c>
      <c r="AF27" s="44">
        <v>52304</v>
      </c>
      <c r="AG27" s="42" t="s">
        <v>105</v>
      </c>
      <c r="AH27" s="42" t="s">
        <v>118</v>
      </c>
      <c r="AI27" s="42" t="s">
        <v>119</v>
      </c>
      <c r="AJ27" s="42" t="s">
        <v>120</v>
      </c>
      <c r="AK27" s="42" t="s">
        <v>109</v>
      </c>
      <c r="AL27" s="44">
        <v>0</v>
      </c>
      <c r="AM27" s="44">
        <v>0</v>
      </c>
      <c r="AN27" s="44">
        <v>0</v>
      </c>
      <c r="AO27" s="44">
        <v>0</v>
      </c>
      <c r="AP27" s="44">
        <v>0</v>
      </c>
      <c r="AQ27" s="44">
        <v>52304</v>
      </c>
      <c r="AR27" s="44">
        <v>0</v>
      </c>
      <c r="AS27" s="44">
        <v>0</v>
      </c>
      <c r="AT27" s="44">
        <v>0</v>
      </c>
      <c r="AU27" s="44">
        <v>0</v>
      </c>
      <c r="AV27" s="44">
        <v>0</v>
      </c>
      <c r="AW27" s="42"/>
      <c r="AX27" s="43"/>
      <c r="AY27" s="42"/>
      <c r="AZ27" s="44">
        <v>0</v>
      </c>
      <c r="BA27" s="44">
        <v>491678</v>
      </c>
      <c r="BB27" s="44">
        <v>0</v>
      </c>
      <c r="BC27" s="42">
        <v>4800066503</v>
      </c>
      <c r="BD27" s="43">
        <v>45644</v>
      </c>
      <c r="BE27" s="42" t="s">
        <v>182</v>
      </c>
      <c r="BF27" s="44">
        <v>144563811</v>
      </c>
    </row>
    <row r="28" spans="1:58" x14ac:dyDescent="0.2">
      <c r="A28" s="42">
        <v>800048954</v>
      </c>
      <c r="B28" s="42" t="s">
        <v>64</v>
      </c>
      <c r="C28" s="42" t="s">
        <v>11</v>
      </c>
      <c r="D28" s="42">
        <v>843304</v>
      </c>
      <c r="E28" s="42" t="s">
        <v>142</v>
      </c>
      <c r="F28" s="42" t="s">
        <v>143</v>
      </c>
      <c r="G28" s="43">
        <v>45586</v>
      </c>
      <c r="H28" s="43">
        <v>45623</v>
      </c>
      <c r="I28" s="44">
        <v>37292063</v>
      </c>
      <c r="J28" s="44">
        <v>37292063</v>
      </c>
      <c r="K28" s="42"/>
      <c r="L28" s="42" t="s">
        <v>53</v>
      </c>
      <c r="M28" s="42" t="s">
        <v>188</v>
      </c>
      <c r="N28" s="44">
        <v>0</v>
      </c>
      <c r="O28" s="45"/>
      <c r="P28" s="42"/>
      <c r="Q28" s="42"/>
      <c r="R28" s="42"/>
      <c r="S28" s="42" t="s">
        <v>104</v>
      </c>
      <c r="T28" s="43">
        <v>45586</v>
      </c>
      <c r="U28" s="43">
        <v>45628</v>
      </c>
      <c r="V28" s="43">
        <v>45635</v>
      </c>
      <c r="W28" s="43"/>
      <c r="X28" s="44">
        <v>37292063</v>
      </c>
      <c r="Y28" s="44">
        <v>1716135</v>
      </c>
      <c r="Z28" s="44">
        <v>0</v>
      </c>
      <c r="AA28" s="44">
        <v>0</v>
      </c>
      <c r="AB28" s="42"/>
      <c r="AC28" s="42"/>
      <c r="AD28" s="42" t="s">
        <v>72</v>
      </c>
      <c r="AE28" s="44">
        <v>35575928</v>
      </c>
      <c r="AF28" s="44">
        <v>1716135</v>
      </c>
      <c r="AG28" s="42" t="s">
        <v>105</v>
      </c>
      <c r="AH28" s="42" t="s">
        <v>144</v>
      </c>
      <c r="AI28" s="42" t="s">
        <v>119</v>
      </c>
      <c r="AJ28" s="42" t="s">
        <v>120</v>
      </c>
      <c r="AK28" s="42" t="s">
        <v>109</v>
      </c>
      <c r="AL28" s="44">
        <v>0</v>
      </c>
      <c r="AM28" s="44">
        <v>0</v>
      </c>
      <c r="AN28" s="44">
        <v>0</v>
      </c>
      <c r="AO28" s="44">
        <v>0</v>
      </c>
      <c r="AP28" s="44">
        <v>0</v>
      </c>
      <c r="AQ28" s="44">
        <v>1716135</v>
      </c>
      <c r="AR28" s="44">
        <v>35575928</v>
      </c>
      <c r="AS28" s="44">
        <v>0</v>
      </c>
      <c r="AT28" s="44">
        <v>0</v>
      </c>
      <c r="AU28" s="44">
        <v>0</v>
      </c>
      <c r="AV28" s="44">
        <v>0</v>
      </c>
      <c r="AW28" s="42"/>
      <c r="AX28" s="43"/>
      <c r="AY28" s="42"/>
      <c r="AZ28" s="44">
        <v>0</v>
      </c>
      <c r="BA28" s="44">
        <v>0</v>
      </c>
      <c r="BB28" s="44">
        <v>0</v>
      </c>
      <c r="BC28" s="42"/>
      <c r="BD28" s="43"/>
      <c r="BE28" s="42"/>
      <c r="BF28" s="44">
        <v>0</v>
      </c>
    </row>
    <row r="29" spans="1:58" x14ac:dyDescent="0.2">
      <c r="A29" s="42">
        <v>800048954</v>
      </c>
      <c r="B29" s="42" t="s">
        <v>64</v>
      </c>
      <c r="C29" s="42" t="s">
        <v>11</v>
      </c>
      <c r="D29" s="42">
        <v>855500</v>
      </c>
      <c r="E29" s="42" t="s">
        <v>88</v>
      </c>
      <c r="F29" s="42" t="s">
        <v>89</v>
      </c>
      <c r="G29" s="43">
        <v>45610</v>
      </c>
      <c r="H29" s="43">
        <v>45623</v>
      </c>
      <c r="I29" s="44">
        <v>786424</v>
      </c>
      <c r="J29" s="44">
        <v>786424</v>
      </c>
      <c r="K29" s="42"/>
      <c r="L29" s="42" t="e">
        <v>#N/A</v>
      </c>
      <c r="M29" s="42" t="s">
        <v>85</v>
      </c>
      <c r="N29" s="44">
        <v>786424</v>
      </c>
      <c r="O29" s="45">
        <v>1222550126</v>
      </c>
      <c r="P29" s="42"/>
      <c r="Q29" s="42"/>
      <c r="R29" s="42"/>
      <c r="S29" s="42" t="s">
        <v>71</v>
      </c>
      <c r="T29" s="43">
        <v>45610</v>
      </c>
      <c r="U29" s="43">
        <v>45628</v>
      </c>
      <c r="V29" s="43">
        <v>45639</v>
      </c>
      <c r="W29" s="43"/>
      <c r="X29" s="44">
        <v>888614</v>
      </c>
      <c r="Y29" s="44">
        <v>0</v>
      </c>
      <c r="Z29" s="44">
        <v>0</v>
      </c>
      <c r="AA29" s="44">
        <v>0</v>
      </c>
      <c r="AB29" s="42"/>
      <c r="AC29" s="42"/>
      <c r="AD29" s="42" t="s">
        <v>72</v>
      </c>
      <c r="AE29" s="44">
        <v>786424</v>
      </c>
      <c r="AF29" s="44">
        <v>0</v>
      </c>
      <c r="AG29" s="42"/>
      <c r="AH29" s="42"/>
      <c r="AI29" s="42"/>
      <c r="AJ29" s="42"/>
      <c r="AK29" s="42"/>
      <c r="AL29" s="44">
        <v>0</v>
      </c>
      <c r="AM29" s="44">
        <v>0</v>
      </c>
      <c r="AN29" s="44">
        <v>0</v>
      </c>
      <c r="AO29" s="44">
        <v>0</v>
      </c>
      <c r="AP29" s="44">
        <v>0</v>
      </c>
      <c r="AQ29" s="44">
        <v>0</v>
      </c>
      <c r="AR29" s="44">
        <v>786424</v>
      </c>
      <c r="AS29" s="44">
        <v>0</v>
      </c>
      <c r="AT29" s="44">
        <v>0</v>
      </c>
      <c r="AU29" s="44">
        <v>0</v>
      </c>
      <c r="AV29" s="44">
        <v>0</v>
      </c>
      <c r="AW29" s="42"/>
      <c r="AX29" s="43"/>
      <c r="AY29" s="42"/>
      <c r="AZ29" s="44">
        <v>0</v>
      </c>
      <c r="BA29" s="44">
        <v>0</v>
      </c>
      <c r="BB29" s="44">
        <v>0</v>
      </c>
      <c r="BC29" s="42"/>
      <c r="BD29" s="43"/>
      <c r="BE29" s="42"/>
      <c r="BF29" s="44">
        <v>0</v>
      </c>
    </row>
    <row r="30" spans="1:58" x14ac:dyDescent="0.2">
      <c r="A30" s="42">
        <v>800048954</v>
      </c>
      <c r="B30" s="42" t="s">
        <v>64</v>
      </c>
      <c r="C30" s="42" t="s">
        <v>11</v>
      </c>
      <c r="D30" s="42">
        <v>855605</v>
      </c>
      <c r="E30" s="42" t="s">
        <v>139</v>
      </c>
      <c r="F30" s="42" t="s">
        <v>140</v>
      </c>
      <c r="G30" s="43">
        <v>45610</v>
      </c>
      <c r="H30" s="43"/>
      <c r="I30" s="44">
        <v>6399855</v>
      </c>
      <c r="J30" s="44">
        <v>6399855</v>
      </c>
      <c r="K30" s="42"/>
      <c r="L30" s="42" t="e">
        <v>#N/A</v>
      </c>
      <c r="M30" s="42" t="s">
        <v>188</v>
      </c>
      <c r="N30" s="44">
        <v>0</v>
      </c>
      <c r="O30" s="45"/>
      <c r="P30" s="42"/>
      <c r="Q30" s="42"/>
      <c r="R30" s="42"/>
      <c r="S30" s="42" t="s">
        <v>104</v>
      </c>
      <c r="T30" s="43">
        <v>45610</v>
      </c>
      <c r="U30" s="43">
        <v>45636</v>
      </c>
      <c r="V30" s="43">
        <v>45643</v>
      </c>
      <c r="W30" s="43"/>
      <c r="X30" s="44">
        <v>6399855</v>
      </c>
      <c r="Y30" s="44">
        <v>1717965</v>
      </c>
      <c r="Z30" s="44">
        <v>0</v>
      </c>
      <c r="AA30" s="44">
        <v>0</v>
      </c>
      <c r="AB30" s="42"/>
      <c r="AC30" s="42"/>
      <c r="AD30" s="42" t="s">
        <v>72</v>
      </c>
      <c r="AE30" s="44">
        <v>4681890</v>
      </c>
      <c r="AF30" s="44">
        <v>1717965</v>
      </c>
      <c r="AG30" s="42" t="s">
        <v>105</v>
      </c>
      <c r="AH30" s="42" t="s">
        <v>141</v>
      </c>
      <c r="AI30" s="42" t="s">
        <v>81</v>
      </c>
      <c r="AJ30" s="42" t="s">
        <v>108</v>
      </c>
      <c r="AK30" s="42" t="s">
        <v>109</v>
      </c>
      <c r="AL30" s="44">
        <v>0</v>
      </c>
      <c r="AM30" s="44">
        <v>0</v>
      </c>
      <c r="AN30" s="44">
        <v>0</v>
      </c>
      <c r="AO30" s="44">
        <v>0</v>
      </c>
      <c r="AP30" s="44">
        <v>0</v>
      </c>
      <c r="AQ30" s="44">
        <v>1717965</v>
      </c>
      <c r="AR30" s="44">
        <v>4681890</v>
      </c>
      <c r="AS30" s="44">
        <v>0</v>
      </c>
      <c r="AT30" s="44">
        <v>0</v>
      </c>
      <c r="AU30" s="44">
        <v>0</v>
      </c>
      <c r="AV30" s="44">
        <v>0</v>
      </c>
      <c r="AW30" s="42"/>
      <c r="AX30" s="43"/>
      <c r="AY30" s="42"/>
      <c r="AZ30" s="44">
        <v>0</v>
      </c>
      <c r="BA30" s="44">
        <v>0</v>
      </c>
      <c r="BB30" s="44">
        <v>0</v>
      </c>
      <c r="BC30" s="42"/>
      <c r="BD30" s="43"/>
      <c r="BE30" s="42"/>
      <c r="BF30" s="44">
        <v>0</v>
      </c>
    </row>
    <row r="31" spans="1:58" x14ac:dyDescent="0.2">
      <c r="A31" s="42">
        <v>800048954</v>
      </c>
      <c r="B31" s="42" t="s">
        <v>64</v>
      </c>
      <c r="C31" s="42" t="s">
        <v>11</v>
      </c>
      <c r="D31" s="42">
        <v>858424</v>
      </c>
      <c r="E31" s="42" t="s">
        <v>86</v>
      </c>
      <c r="F31" s="42" t="s">
        <v>87</v>
      </c>
      <c r="G31" s="43">
        <v>45616</v>
      </c>
      <c r="H31" s="43">
        <v>45623</v>
      </c>
      <c r="I31" s="44">
        <v>1031041</v>
      </c>
      <c r="J31" s="44">
        <v>1031041</v>
      </c>
      <c r="K31" s="42"/>
      <c r="L31" s="42" t="e">
        <v>#N/A</v>
      </c>
      <c r="M31" s="42" t="s">
        <v>85</v>
      </c>
      <c r="N31" s="44">
        <v>1031041</v>
      </c>
      <c r="O31" s="45">
        <v>1222550365</v>
      </c>
      <c r="P31" s="42"/>
      <c r="Q31" s="42"/>
      <c r="R31" s="42"/>
      <c r="S31" s="42" t="s">
        <v>71</v>
      </c>
      <c r="T31" s="43">
        <v>45616</v>
      </c>
      <c r="U31" s="43">
        <v>45628</v>
      </c>
      <c r="V31" s="43">
        <v>45640</v>
      </c>
      <c r="W31" s="43"/>
      <c r="X31" s="44">
        <v>1031041</v>
      </c>
      <c r="Y31" s="44">
        <v>0</v>
      </c>
      <c r="Z31" s="44">
        <v>0</v>
      </c>
      <c r="AA31" s="44">
        <v>0</v>
      </c>
      <c r="AB31" s="42"/>
      <c r="AC31" s="42"/>
      <c r="AD31" s="42" t="s">
        <v>72</v>
      </c>
      <c r="AE31" s="44">
        <v>1031041</v>
      </c>
      <c r="AF31" s="44">
        <v>0</v>
      </c>
      <c r="AG31" s="42"/>
      <c r="AH31" s="42"/>
      <c r="AI31" s="42"/>
      <c r="AJ31" s="42"/>
      <c r="AK31" s="42"/>
      <c r="AL31" s="44">
        <v>0</v>
      </c>
      <c r="AM31" s="44">
        <v>0</v>
      </c>
      <c r="AN31" s="44">
        <v>0</v>
      </c>
      <c r="AO31" s="44">
        <v>0</v>
      </c>
      <c r="AP31" s="44">
        <v>0</v>
      </c>
      <c r="AQ31" s="44">
        <v>0</v>
      </c>
      <c r="AR31" s="44">
        <v>1031041</v>
      </c>
      <c r="AS31" s="44">
        <v>0</v>
      </c>
      <c r="AT31" s="44">
        <v>0</v>
      </c>
      <c r="AU31" s="44">
        <v>0</v>
      </c>
      <c r="AV31" s="44">
        <v>0</v>
      </c>
      <c r="AW31" s="42"/>
      <c r="AX31" s="43"/>
      <c r="AY31" s="42"/>
      <c r="AZ31" s="44">
        <v>0</v>
      </c>
      <c r="BA31" s="44">
        <v>0</v>
      </c>
      <c r="BB31" s="44">
        <v>0</v>
      </c>
      <c r="BC31" s="42"/>
      <c r="BD31" s="43"/>
      <c r="BE31" s="42"/>
      <c r="BF31" s="44">
        <v>0</v>
      </c>
    </row>
    <row r="32" spans="1:58" x14ac:dyDescent="0.2">
      <c r="A32" s="42">
        <v>800048954</v>
      </c>
      <c r="B32" s="42" t="s">
        <v>64</v>
      </c>
      <c r="C32" s="42" t="s">
        <v>11</v>
      </c>
      <c r="D32" s="42">
        <v>860904</v>
      </c>
      <c r="E32" s="42" t="s">
        <v>83</v>
      </c>
      <c r="F32" s="42" t="s">
        <v>84</v>
      </c>
      <c r="G32" s="43">
        <v>45622</v>
      </c>
      <c r="H32" s="43">
        <v>45623</v>
      </c>
      <c r="I32" s="44">
        <v>301226</v>
      </c>
      <c r="J32" s="44">
        <v>301226</v>
      </c>
      <c r="K32" s="42"/>
      <c r="L32" s="42" t="e">
        <v>#N/A</v>
      </c>
      <c r="M32" s="42" t="s">
        <v>186</v>
      </c>
      <c r="N32" s="44">
        <v>0</v>
      </c>
      <c r="O32" s="45"/>
      <c r="P32" s="42"/>
      <c r="Q32" s="42"/>
      <c r="R32" s="42"/>
      <c r="S32" s="42" t="s">
        <v>71</v>
      </c>
      <c r="T32" s="43">
        <v>45622</v>
      </c>
      <c r="U32" s="43">
        <v>45628</v>
      </c>
      <c r="V32" s="43">
        <v>45644</v>
      </c>
      <c r="W32" s="43"/>
      <c r="X32" s="44">
        <v>301226</v>
      </c>
      <c r="Y32" s="44">
        <v>0</v>
      </c>
      <c r="Z32" s="44">
        <v>0</v>
      </c>
      <c r="AA32" s="44">
        <v>0</v>
      </c>
      <c r="AB32" s="42"/>
      <c r="AC32" s="42"/>
      <c r="AD32" s="42" t="s">
        <v>72</v>
      </c>
      <c r="AE32" s="44">
        <v>301226</v>
      </c>
      <c r="AF32" s="44">
        <v>0</v>
      </c>
      <c r="AG32" s="42"/>
      <c r="AH32" s="42"/>
      <c r="AI32" s="42"/>
      <c r="AJ32" s="42"/>
      <c r="AK32" s="42"/>
      <c r="AL32" s="44">
        <v>301226</v>
      </c>
      <c r="AM32" s="44">
        <v>0</v>
      </c>
      <c r="AN32" s="44">
        <v>0</v>
      </c>
      <c r="AO32" s="44">
        <v>0</v>
      </c>
      <c r="AP32" s="44">
        <v>0</v>
      </c>
      <c r="AQ32" s="44">
        <v>0</v>
      </c>
      <c r="AR32" s="44">
        <v>0</v>
      </c>
      <c r="AS32" s="44">
        <v>0</v>
      </c>
      <c r="AT32" s="44">
        <v>0</v>
      </c>
      <c r="AU32" s="44">
        <v>0</v>
      </c>
      <c r="AV32" s="44">
        <v>0</v>
      </c>
      <c r="AW32" s="42"/>
      <c r="AX32" s="43"/>
      <c r="AY32" s="42"/>
      <c r="AZ32" s="44">
        <v>0</v>
      </c>
      <c r="BA32" s="44">
        <v>301226</v>
      </c>
      <c r="BB32" s="44">
        <v>0</v>
      </c>
      <c r="BC32" s="42">
        <v>2201583363</v>
      </c>
      <c r="BD32" s="43">
        <v>45681</v>
      </c>
      <c r="BE32" s="42" t="s">
        <v>180</v>
      </c>
      <c r="BF32" s="44">
        <v>457108</v>
      </c>
    </row>
    <row r="33" spans="1:58" x14ac:dyDescent="0.2">
      <c r="A33" s="42">
        <v>800048954</v>
      </c>
      <c r="B33" s="42" t="s">
        <v>64</v>
      </c>
      <c r="C33" s="42" t="s">
        <v>11</v>
      </c>
      <c r="D33" s="42">
        <v>860907</v>
      </c>
      <c r="E33" s="42" t="s">
        <v>90</v>
      </c>
      <c r="F33" s="42" t="s">
        <v>91</v>
      </c>
      <c r="G33" s="43">
        <v>45622</v>
      </c>
      <c r="H33" s="43">
        <v>45623</v>
      </c>
      <c r="I33" s="44">
        <v>131059</v>
      </c>
      <c r="J33" s="44">
        <v>131059</v>
      </c>
      <c r="K33" s="42"/>
      <c r="L33" s="42" t="e">
        <v>#N/A</v>
      </c>
      <c r="M33" s="42" t="s">
        <v>186</v>
      </c>
      <c r="N33" s="44">
        <v>0</v>
      </c>
      <c r="O33" s="45"/>
      <c r="P33" s="42"/>
      <c r="Q33" s="42"/>
      <c r="R33" s="42"/>
      <c r="S33" s="42" t="s">
        <v>71</v>
      </c>
      <c r="T33" s="43">
        <v>45622</v>
      </c>
      <c r="U33" s="43">
        <v>45628</v>
      </c>
      <c r="V33" s="43">
        <v>45629</v>
      </c>
      <c r="W33" s="43"/>
      <c r="X33" s="44">
        <v>131059</v>
      </c>
      <c r="Y33" s="44">
        <v>0</v>
      </c>
      <c r="Z33" s="44">
        <v>0</v>
      </c>
      <c r="AA33" s="44">
        <v>0</v>
      </c>
      <c r="AB33" s="42"/>
      <c r="AC33" s="42"/>
      <c r="AD33" s="42" t="s">
        <v>72</v>
      </c>
      <c r="AE33" s="44">
        <v>131059</v>
      </c>
      <c r="AF33" s="44">
        <v>0</v>
      </c>
      <c r="AG33" s="42"/>
      <c r="AH33" s="42"/>
      <c r="AI33" s="42"/>
      <c r="AJ33" s="42"/>
      <c r="AK33" s="42"/>
      <c r="AL33" s="44">
        <v>131059</v>
      </c>
      <c r="AM33" s="44">
        <v>0</v>
      </c>
      <c r="AN33" s="44">
        <v>0</v>
      </c>
      <c r="AO33" s="44">
        <v>0</v>
      </c>
      <c r="AP33" s="44">
        <v>0</v>
      </c>
      <c r="AQ33" s="44">
        <v>0</v>
      </c>
      <c r="AR33" s="44">
        <v>0</v>
      </c>
      <c r="AS33" s="44">
        <v>0</v>
      </c>
      <c r="AT33" s="44">
        <v>0</v>
      </c>
      <c r="AU33" s="44">
        <v>0</v>
      </c>
      <c r="AV33" s="44">
        <v>0</v>
      </c>
      <c r="AW33" s="42"/>
      <c r="AX33" s="43"/>
      <c r="AY33" s="42"/>
      <c r="AZ33" s="44">
        <v>0</v>
      </c>
      <c r="BA33" s="44">
        <v>131059</v>
      </c>
      <c r="BB33" s="44">
        <v>0</v>
      </c>
      <c r="BC33" s="42">
        <v>2201583363</v>
      </c>
      <c r="BD33" s="43">
        <v>45681</v>
      </c>
      <c r="BE33" s="42" t="s">
        <v>180</v>
      </c>
      <c r="BF33" s="44">
        <v>457108</v>
      </c>
    </row>
    <row r="34" spans="1:58" x14ac:dyDescent="0.2">
      <c r="A34" s="42">
        <v>800048954</v>
      </c>
      <c r="B34" s="42" t="s">
        <v>64</v>
      </c>
      <c r="C34" s="42" t="s">
        <v>11</v>
      </c>
      <c r="D34" s="42">
        <v>860910</v>
      </c>
      <c r="E34" s="42" t="s">
        <v>92</v>
      </c>
      <c r="F34" s="42" t="s">
        <v>93</v>
      </c>
      <c r="G34" s="43">
        <v>45622</v>
      </c>
      <c r="H34" s="43">
        <v>45623</v>
      </c>
      <c r="I34" s="44">
        <v>40575</v>
      </c>
      <c r="J34" s="44">
        <v>40575</v>
      </c>
      <c r="K34" s="42"/>
      <c r="L34" s="42" t="e">
        <v>#N/A</v>
      </c>
      <c r="M34" s="42" t="s">
        <v>85</v>
      </c>
      <c r="N34" s="44">
        <v>40575</v>
      </c>
      <c r="O34" s="45">
        <v>1222549693</v>
      </c>
      <c r="P34" s="42"/>
      <c r="Q34" s="42"/>
      <c r="R34" s="42"/>
      <c r="S34" s="42" t="s">
        <v>71</v>
      </c>
      <c r="T34" s="43">
        <v>45622</v>
      </c>
      <c r="U34" s="43">
        <v>45628</v>
      </c>
      <c r="V34" s="43">
        <v>45629</v>
      </c>
      <c r="W34" s="43"/>
      <c r="X34" s="44">
        <v>40575</v>
      </c>
      <c r="Y34" s="44">
        <v>0</v>
      </c>
      <c r="Z34" s="44">
        <v>0</v>
      </c>
      <c r="AA34" s="44">
        <v>0</v>
      </c>
      <c r="AB34" s="42"/>
      <c r="AC34" s="42"/>
      <c r="AD34" s="42" t="s">
        <v>72</v>
      </c>
      <c r="AE34" s="44">
        <v>40575</v>
      </c>
      <c r="AF34" s="44">
        <v>0</v>
      </c>
      <c r="AG34" s="42"/>
      <c r="AH34" s="42"/>
      <c r="AI34" s="42"/>
      <c r="AJ34" s="42"/>
      <c r="AK34" s="42"/>
      <c r="AL34" s="44">
        <v>0</v>
      </c>
      <c r="AM34" s="44">
        <v>0</v>
      </c>
      <c r="AN34" s="44">
        <v>0</v>
      </c>
      <c r="AO34" s="44">
        <v>0</v>
      </c>
      <c r="AP34" s="44">
        <v>0</v>
      </c>
      <c r="AQ34" s="44">
        <v>0</v>
      </c>
      <c r="AR34" s="44">
        <v>40575</v>
      </c>
      <c r="AS34" s="44">
        <v>0</v>
      </c>
      <c r="AT34" s="44">
        <v>0</v>
      </c>
      <c r="AU34" s="44">
        <v>0</v>
      </c>
      <c r="AV34" s="44">
        <v>0</v>
      </c>
      <c r="AW34" s="42"/>
      <c r="AX34" s="43"/>
      <c r="AY34" s="42"/>
      <c r="AZ34" s="44">
        <v>0</v>
      </c>
      <c r="BA34" s="44">
        <v>0</v>
      </c>
      <c r="BB34" s="44">
        <v>0</v>
      </c>
      <c r="BC34" s="42"/>
      <c r="BD34" s="43"/>
      <c r="BE34" s="42"/>
      <c r="BF34" s="44">
        <v>0</v>
      </c>
    </row>
    <row r="35" spans="1:58" x14ac:dyDescent="0.2">
      <c r="A35" s="42">
        <v>800048954</v>
      </c>
      <c r="B35" s="42" t="s">
        <v>64</v>
      </c>
      <c r="C35" s="42" t="s">
        <v>11</v>
      </c>
      <c r="D35" s="42">
        <v>878603</v>
      </c>
      <c r="E35" s="42" t="s">
        <v>76</v>
      </c>
      <c r="F35" s="42" t="s">
        <v>77</v>
      </c>
      <c r="G35" s="43">
        <v>45656</v>
      </c>
      <c r="H35" s="43"/>
      <c r="I35" s="44">
        <v>6626127</v>
      </c>
      <c r="J35" s="44">
        <v>6626127</v>
      </c>
      <c r="K35" s="42"/>
      <c r="L35" s="42" t="e">
        <v>#N/A</v>
      </c>
      <c r="M35" s="42" t="s">
        <v>78</v>
      </c>
      <c r="N35" s="44">
        <v>0</v>
      </c>
      <c r="O35" s="45"/>
      <c r="P35" s="42"/>
      <c r="Q35" s="42"/>
      <c r="R35" s="42"/>
      <c r="S35" s="42" t="s">
        <v>79</v>
      </c>
      <c r="T35" s="43">
        <v>45656</v>
      </c>
      <c r="U35" s="43">
        <v>45664</v>
      </c>
      <c r="V35" s="43"/>
      <c r="W35" s="43">
        <v>45674</v>
      </c>
      <c r="X35" s="44">
        <v>6626127</v>
      </c>
      <c r="Y35" s="44">
        <v>0</v>
      </c>
      <c r="Z35" s="44">
        <v>0</v>
      </c>
      <c r="AA35" s="44">
        <v>6626127</v>
      </c>
      <c r="AB35" s="42"/>
      <c r="AC35" s="42" t="s">
        <v>80</v>
      </c>
      <c r="AD35" s="42"/>
      <c r="AE35" s="44">
        <v>0</v>
      </c>
      <c r="AF35" s="44">
        <v>6626127</v>
      </c>
      <c r="AG35" s="42" t="s">
        <v>40</v>
      </c>
      <c r="AH35" s="42" t="s">
        <v>80</v>
      </c>
      <c r="AI35" s="42" t="s">
        <v>81</v>
      </c>
      <c r="AJ35" s="42" t="s">
        <v>82</v>
      </c>
      <c r="AK35" s="42" t="s">
        <v>82</v>
      </c>
      <c r="AL35" s="44">
        <v>0</v>
      </c>
      <c r="AM35" s="44">
        <v>6626127</v>
      </c>
      <c r="AN35" s="44">
        <v>0</v>
      </c>
      <c r="AO35" s="44">
        <v>0</v>
      </c>
      <c r="AP35" s="44">
        <v>0</v>
      </c>
      <c r="AQ35" s="44">
        <v>0</v>
      </c>
      <c r="AR35" s="44">
        <v>0</v>
      </c>
      <c r="AS35" s="44">
        <v>0</v>
      </c>
      <c r="AT35" s="44">
        <v>0</v>
      </c>
      <c r="AU35" s="44">
        <v>0</v>
      </c>
      <c r="AV35" s="44">
        <v>0</v>
      </c>
      <c r="AW35" s="42"/>
      <c r="AX35" s="43"/>
      <c r="AY35" s="42"/>
      <c r="AZ35" s="44">
        <v>0</v>
      </c>
      <c r="BA35" s="44">
        <v>0</v>
      </c>
      <c r="BB35" s="44">
        <v>0</v>
      </c>
      <c r="BC35" s="42"/>
      <c r="BD35" s="43"/>
      <c r="BE35" s="42"/>
      <c r="BF35" s="44">
        <v>0</v>
      </c>
    </row>
    <row r="36" spans="1:58" x14ac:dyDescent="0.2">
      <c r="A36" s="42">
        <v>800048954</v>
      </c>
      <c r="B36" s="42" t="s">
        <v>64</v>
      </c>
      <c r="C36" s="42" t="s">
        <v>11</v>
      </c>
      <c r="D36" s="42">
        <v>878180</v>
      </c>
      <c r="E36" s="42" t="s">
        <v>131</v>
      </c>
      <c r="F36" s="42" t="s">
        <v>132</v>
      </c>
      <c r="G36" s="43">
        <v>45656</v>
      </c>
      <c r="H36" s="43"/>
      <c r="I36" s="44">
        <v>150822</v>
      </c>
      <c r="J36" s="44">
        <v>150822</v>
      </c>
      <c r="K36" s="42"/>
      <c r="L36" s="42" t="e">
        <v>#N/A</v>
      </c>
      <c r="M36" s="42" t="s">
        <v>188</v>
      </c>
      <c r="N36" s="44">
        <v>0</v>
      </c>
      <c r="O36" s="45"/>
      <c r="P36" s="42"/>
      <c r="Q36" s="42"/>
      <c r="R36" s="42"/>
      <c r="S36" s="42" t="s">
        <v>104</v>
      </c>
      <c r="T36" s="43">
        <v>45656</v>
      </c>
      <c r="U36" s="43">
        <v>45664</v>
      </c>
      <c r="V36" s="43">
        <v>45674</v>
      </c>
      <c r="W36" s="43"/>
      <c r="X36" s="44">
        <v>150822</v>
      </c>
      <c r="Y36" s="44">
        <v>99750</v>
      </c>
      <c r="Z36" s="44">
        <v>0</v>
      </c>
      <c r="AA36" s="44">
        <v>0</v>
      </c>
      <c r="AB36" s="42"/>
      <c r="AC36" s="42"/>
      <c r="AD36" s="42" t="s">
        <v>133</v>
      </c>
      <c r="AE36" s="44">
        <v>51072</v>
      </c>
      <c r="AF36" s="44">
        <v>99750</v>
      </c>
      <c r="AG36" s="42" t="s">
        <v>105</v>
      </c>
      <c r="AH36" s="42" t="s">
        <v>134</v>
      </c>
      <c r="AI36" s="42" t="s">
        <v>81</v>
      </c>
      <c r="AJ36" s="42" t="s">
        <v>135</v>
      </c>
      <c r="AK36" s="42" t="s">
        <v>115</v>
      </c>
      <c r="AL36" s="44">
        <v>0</v>
      </c>
      <c r="AM36" s="44">
        <v>0</v>
      </c>
      <c r="AN36" s="44">
        <v>0</v>
      </c>
      <c r="AO36" s="44">
        <v>0</v>
      </c>
      <c r="AP36" s="44">
        <v>0</v>
      </c>
      <c r="AQ36" s="44">
        <v>99750</v>
      </c>
      <c r="AR36" s="44">
        <v>51072</v>
      </c>
      <c r="AS36" s="44">
        <v>0</v>
      </c>
      <c r="AT36" s="44">
        <v>0</v>
      </c>
      <c r="AU36" s="44">
        <v>0</v>
      </c>
      <c r="AV36" s="44">
        <v>0</v>
      </c>
      <c r="AW36" s="42"/>
      <c r="AX36" s="43"/>
      <c r="AY36" s="42"/>
      <c r="AZ36" s="44">
        <v>0</v>
      </c>
      <c r="BA36" s="44">
        <v>0</v>
      </c>
      <c r="BB36" s="44">
        <v>0</v>
      </c>
      <c r="BC36" s="42"/>
      <c r="BD36" s="43"/>
      <c r="BE36" s="42"/>
      <c r="BF36" s="44">
        <v>0</v>
      </c>
    </row>
  </sheetData>
  <autoFilter ref="A2:BF36">
    <sortState ref="A3:BF36">
      <sortCondition ref="G2:G36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L13" sqref="L13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6384" width="10.90625" style="51"/>
  </cols>
  <sheetData>
    <row r="1" spans="2:10" ht="6" customHeight="1" thickBot="1" x14ac:dyDescent="0.3"/>
    <row r="2" spans="2:10" ht="19.5" customHeight="1" x14ac:dyDescent="0.25">
      <c r="B2" s="52"/>
      <c r="C2" s="53"/>
      <c r="D2" s="107" t="s">
        <v>189</v>
      </c>
      <c r="E2" s="108"/>
      <c r="F2" s="108"/>
      <c r="G2" s="108"/>
      <c r="H2" s="108"/>
      <c r="I2" s="109"/>
      <c r="J2" s="113" t="s">
        <v>190</v>
      </c>
    </row>
    <row r="3" spans="2:10" ht="15.75" customHeight="1" thickBot="1" x14ac:dyDescent="0.3">
      <c r="B3" s="54"/>
      <c r="C3" s="55"/>
      <c r="D3" s="110"/>
      <c r="E3" s="111"/>
      <c r="F3" s="111"/>
      <c r="G3" s="111"/>
      <c r="H3" s="111"/>
      <c r="I3" s="112"/>
      <c r="J3" s="114"/>
    </row>
    <row r="4" spans="2:10" ht="13" x14ac:dyDescent="0.25">
      <c r="B4" s="54"/>
      <c r="C4" s="55"/>
      <c r="D4" s="56"/>
      <c r="E4" s="57"/>
      <c r="F4" s="57"/>
      <c r="G4" s="57"/>
      <c r="H4" s="57"/>
      <c r="I4" s="58"/>
      <c r="J4" s="59"/>
    </row>
    <row r="5" spans="2:10" ht="13" x14ac:dyDescent="0.25">
      <c r="B5" s="54"/>
      <c r="C5" s="55"/>
      <c r="D5" s="60" t="s">
        <v>191</v>
      </c>
      <c r="E5" s="61"/>
      <c r="F5" s="61"/>
      <c r="G5" s="61"/>
      <c r="H5" s="61"/>
      <c r="I5" s="62"/>
      <c r="J5" s="62" t="s">
        <v>192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51" t="s">
        <v>228</v>
      </c>
      <c r="J9" s="70"/>
    </row>
    <row r="10" spans="2:10" ht="13" x14ac:dyDescent="0.3">
      <c r="B10" s="69"/>
      <c r="C10" s="71"/>
      <c r="E10" s="72"/>
      <c r="H10" s="73"/>
      <c r="J10" s="70"/>
    </row>
    <row r="11" spans="2:10" x14ac:dyDescent="0.25">
      <c r="B11" s="69"/>
      <c r="J11" s="70"/>
    </row>
    <row r="12" spans="2:10" ht="13" x14ac:dyDescent="0.3">
      <c r="B12" s="69"/>
      <c r="C12" s="71" t="s">
        <v>229</v>
      </c>
      <c r="J12" s="70"/>
    </row>
    <row r="13" spans="2:10" ht="13" x14ac:dyDescent="0.3">
      <c r="B13" s="69"/>
      <c r="C13" s="71" t="s">
        <v>230</v>
      </c>
      <c r="J13" s="70"/>
    </row>
    <row r="14" spans="2:10" x14ac:dyDescent="0.25">
      <c r="B14" s="69"/>
      <c r="J14" s="70"/>
    </row>
    <row r="15" spans="2:10" x14ac:dyDescent="0.25">
      <c r="B15" s="69"/>
      <c r="C15" s="51" t="s">
        <v>193</v>
      </c>
      <c r="J15" s="70"/>
    </row>
    <row r="16" spans="2:10" x14ac:dyDescent="0.25">
      <c r="B16" s="69"/>
      <c r="C16" s="74"/>
      <c r="J16" s="70"/>
    </row>
    <row r="17" spans="2:10" ht="13" x14ac:dyDescent="0.25">
      <c r="B17" s="69"/>
      <c r="C17" s="51" t="s">
        <v>194</v>
      </c>
      <c r="D17" s="72"/>
      <c r="H17" s="75" t="s">
        <v>195</v>
      </c>
      <c r="I17" s="76" t="s">
        <v>196</v>
      </c>
      <c r="J17" s="70"/>
    </row>
    <row r="18" spans="2:10" ht="13" x14ac:dyDescent="0.3">
      <c r="B18" s="69"/>
      <c r="C18" s="71" t="s">
        <v>197</v>
      </c>
      <c r="D18" s="71"/>
      <c r="E18" s="71"/>
      <c r="F18" s="71"/>
      <c r="H18" s="77">
        <v>34</v>
      </c>
      <c r="I18" s="78">
        <v>116956229</v>
      </c>
      <c r="J18" s="70"/>
    </row>
    <row r="19" spans="2:10" x14ac:dyDescent="0.25">
      <c r="B19" s="69"/>
      <c r="C19" s="51" t="s">
        <v>198</v>
      </c>
      <c r="H19" s="79">
        <v>4</v>
      </c>
      <c r="I19" s="80">
        <v>1862698</v>
      </c>
      <c r="J19" s="70"/>
    </row>
    <row r="20" spans="2:10" x14ac:dyDescent="0.25">
      <c r="B20" s="69"/>
      <c r="C20" s="51" t="s">
        <v>199</v>
      </c>
      <c r="H20" s="79">
        <v>1</v>
      </c>
      <c r="I20" s="80">
        <v>6626127</v>
      </c>
      <c r="J20" s="70"/>
    </row>
    <row r="21" spans="2:10" x14ac:dyDescent="0.25">
      <c r="B21" s="69"/>
      <c r="C21" s="51" t="s">
        <v>200</v>
      </c>
      <c r="H21" s="79">
        <v>0</v>
      </c>
      <c r="I21" s="80">
        <v>0</v>
      </c>
      <c r="J21" s="70"/>
    </row>
    <row r="22" spans="2:10" x14ac:dyDescent="0.25">
      <c r="B22" s="69"/>
      <c r="C22" s="51" t="s">
        <v>201</v>
      </c>
      <c r="H22" s="79">
        <v>10</v>
      </c>
      <c r="I22" s="80">
        <v>4305630</v>
      </c>
      <c r="J22" s="70"/>
    </row>
    <row r="23" spans="2:10" x14ac:dyDescent="0.25">
      <c r="B23" s="69"/>
      <c r="C23" s="51" t="s">
        <v>202</v>
      </c>
      <c r="H23" s="79">
        <v>0</v>
      </c>
      <c r="I23" s="80">
        <v>0</v>
      </c>
      <c r="J23" s="70"/>
    </row>
    <row r="24" spans="2:10" ht="13" thickBot="1" x14ac:dyDescent="0.3">
      <c r="B24" s="69"/>
      <c r="C24" s="51" t="s">
        <v>203</v>
      </c>
      <c r="H24" s="81">
        <v>10</v>
      </c>
      <c r="I24" s="82">
        <v>13614282</v>
      </c>
      <c r="J24" s="70"/>
    </row>
    <row r="25" spans="2:10" ht="13" x14ac:dyDescent="0.3">
      <c r="B25" s="69"/>
      <c r="C25" s="71" t="s">
        <v>204</v>
      </c>
      <c r="D25" s="71"/>
      <c r="E25" s="71"/>
      <c r="F25" s="71"/>
      <c r="H25" s="77">
        <f>H19+H20+H21+H22+H24+H23</f>
        <v>25</v>
      </c>
      <c r="I25" s="78">
        <f>I19+I20+I21+I22+I24+I23</f>
        <v>26408737</v>
      </c>
      <c r="J25" s="70"/>
    </row>
    <row r="26" spans="2:10" x14ac:dyDescent="0.25">
      <c r="B26" s="69"/>
      <c r="C26" s="51" t="s">
        <v>205</v>
      </c>
      <c r="H26" s="79">
        <v>7</v>
      </c>
      <c r="I26" s="80">
        <v>90372088</v>
      </c>
      <c r="J26" s="70"/>
    </row>
    <row r="27" spans="2:10" ht="13" thickBot="1" x14ac:dyDescent="0.3">
      <c r="B27" s="69"/>
      <c r="C27" s="51" t="s">
        <v>56</v>
      </c>
      <c r="H27" s="81">
        <v>0</v>
      </c>
      <c r="I27" s="82">
        <v>0</v>
      </c>
      <c r="J27" s="70"/>
    </row>
    <row r="28" spans="2:10" ht="13" x14ac:dyDescent="0.3">
      <c r="B28" s="69"/>
      <c r="C28" s="71" t="s">
        <v>206</v>
      </c>
      <c r="D28" s="71"/>
      <c r="E28" s="71"/>
      <c r="F28" s="71"/>
      <c r="H28" s="77">
        <f>H26+H27</f>
        <v>7</v>
      </c>
      <c r="I28" s="78">
        <f>I26+I27</f>
        <v>90372088</v>
      </c>
      <c r="J28" s="70"/>
    </row>
    <row r="29" spans="2:10" ht="13.5" thickBot="1" x14ac:dyDescent="0.35">
      <c r="B29" s="69"/>
      <c r="C29" s="51" t="s">
        <v>207</v>
      </c>
      <c r="D29" s="71"/>
      <c r="E29" s="71"/>
      <c r="F29" s="71"/>
      <c r="H29" s="81">
        <v>2</v>
      </c>
      <c r="I29" s="82">
        <v>175404</v>
      </c>
      <c r="J29" s="70"/>
    </row>
    <row r="30" spans="2:10" ht="13" x14ac:dyDescent="0.3">
      <c r="B30" s="69"/>
      <c r="C30" s="71" t="s">
        <v>208</v>
      </c>
      <c r="D30" s="71"/>
      <c r="E30" s="71"/>
      <c r="F30" s="71"/>
      <c r="H30" s="79">
        <f>H29</f>
        <v>2</v>
      </c>
      <c r="I30" s="80">
        <f>I29</f>
        <v>175404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209</v>
      </c>
      <c r="D32" s="71"/>
      <c r="H32" s="84">
        <f>H25+H28+H30</f>
        <v>34</v>
      </c>
      <c r="I32" s="85">
        <f>I25+I28+I30</f>
        <v>116956229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 t="s">
        <v>210</v>
      </c>
      <c r="D37" s="88"/>
      <c r="H37" s="87" t="s">
        <v>211</v>
      </c>
      <c r="I37" s="88"/>
      <c r="J37" s="70"/>
    </row>
    <row r="38" spans="2:10" ht="13" x14ac:dyDescent="0.3">
      <c r="B38" s="69"/>
      <c r="C38" s="71" t="s">
        <v>212</v>
      </c>
      <c r="D38" s="86"/>
      <c r="H38" s="89" t="s">
        <v>213</v>
      </c>
      <c r="I38" s="86"/>
      <c r="J38" s="70"/>
    </row>
    <row r="39" spans="2:10" ht="13" x14ac:dyDescent="0.3">
      <c r="B39" s="69"/>
      <c r="C39" s="71" t="s">
        <v>1</v>
      </c>
      <c r="H39" s="71" t="s">
        <v>214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115" t="s">
        <v>215</v>
      </c>
      <c r="D41" s="115"/>
      <c r="E41" s="115"/>
      <c r="F41" s="115"/>
      <c r="G41" s="115"/>
      <c r="H41" s="115"/>
      <c r="I41" s="115"/>
      <c r="J41" s="70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N14" sqref="N14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107" t="s">
        <v>216</v>
      </c>
      <c r="E2" s="108"/>
      <c r="F2" s="108"/>
      <c r="G2" s="108"/>
      <c r="H2" s="108"/>
      <c r="I2" s="109"/>
      <c r="J2" s="113" t="s">
        <v>190</v>
      </c>
    </row>
    <row r="3" spans="2:10" ht="15.75" customHeight="1" thickBot="1" x14ac:dyDescent="0.3">
      <c r="B3" s="54"/>
      <c r="C3" s="55"/>
      <c r="D3" s="110"/>
      <c r="E3" s="111"/>
      <c r="F3" s="111"/>
      <c r="G3" s="111"/>
      <c r="H3" s="111"/>
      <c r="I3" s="112"/>
      <c r="J3" s="114"/>
    </row>
    <row r="4" spans="2:10" ht="13" x14ac:dyDescent="0.25">
      <c r="B4" s="54"/>
      <c r="C4" s="55"/>
      <c r="E4" s="57"/>
      <c r="F4" s="57"/>
      <c r="G4" s="57"/>
      <c r="H4" s="57"/>
      <c r="I4" s="58"/>
      <c r="J4" s="59"/>
    </row>
    <row r="5" spans="2:10" ht="13" x14ac:dyDescent="0.25">
      <c r="B5" s="54"/>
      <c r="C5" s="55"/>
      <c r="D5" s="116" t="s">
        <v>217</v>
      </c>
      <c r="E5" s="117"/>
      <c r="F5" s="117"/>
      <c r="G5" s="117"/>
      <c r="H5" s="117"/>
      <c r="I5" s="118"/>
      <c r="J5" s="62" t="s">
        <v>218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51" t="str">
        <f ca="1">+CONCATENATE("Santiago de Cali, ",TEXT(TODAY(),"MMMM DD YYYY"))</f>
        <v>Santiago de Cali, enero 28 2025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tr">
        <f>+'FOR-CSA-018'!C12</f>
        <v>Señores : CLINICA VERSALLES</v>
      </c>
      <c r="J11" s="70"/>
    </row>
    <row r="12" spans="2:10" ht="13" x14ac:dyDescent="0.3">
      <c r="B12" s="69"/>
      <c r="C12" s="71" t="str">
        <f>+'FOR-CSA-018'!C13</f>
        <v>NIT: 800048954</v>
      </c>
      <c r="J12" s="70"/>
    </row>
    <row r="13" spans="2:10" x14ac:dyDescent="0.25">
      <c r="B13" s="69"/>
      <c r="J13" s="70"/>
    </row>
    <row r="14" spans="2:10" x14ac:dyDescent="0.25">
      <c r="B14" s="69"/>
      <c r="C14" s="51" t="s">
        <v>219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3"/>
      <c r="D16" s="72"/>
      <c r="H16" s="94" t="s">
        <v>195</v>
      </c>
      <c r="I16" s="94" t="s">
        <v>196</v>
      </c>
      <c r="J16" s="70"/>
    </row>
    <row r="17" spans="2:10" ht="13" x14ac:dyDescent="0.3">
      <c r="B17" s="69"/>
      <c r="C17" s="71" t="s">
        <v>220</v>
      </c>
      <c r="D17" s="71"/>
      <c r="E17" s="71"/>
      <c r="F17" s="71"/>
      <c r="H17" s="95">
        <f>+SUM(H18:H21)</f>
        <v>25</v>
      </c>
      <c r="I17" s="96">
        <f>+SUM(I18:I21)</f>
        <v>26408737</v>
      </c>
      <c r="J17" s="70"/>
    </row>
    <row r="18" spans="2:10" x14ac:dyDescent="0.25">
      <c r="B18" s="69"/>
      <c r="C18" s="51" t="s">
        <v>198</v>
      </c>
      <c r="H18" s="97">
        <f>+'FOR-CSA-018'!H19</f>
        <v>4</v>
      </c>
      <c r="I18" s="98">
        <f>+'FOR-CSA-018'!I19</f>
        <v>1862698</v>
      </c>
      <c r="J18" s="70"/>
    </row>
    <row r="19" spans="2:10" x14ac:dyDescent="0.25">
      <c r="B19" s="69"/>
      <c r="C19" s="51" t="s">
        <v>199</v>
      </c>
      <c r="H19" s="97">
        <f>+'FOR-CSA-018'!H20</f>
        <v>1</v>
      </c>
      <c r="I19" s="98">
        <f>+'FOR-CSA-018'!I20</f>
        <v>6626127</v>
      </c>
      <c r="J19" s="70"/>
    </row>
    <row r="20" spans="2:10" x14ac:dyDescent="0.25">
      <c r="B20" s="69"/>
      <c r="C20" s="51" t="s">
        <v>201</v>
      </c>
      <c r="H20" s="97">
        <f>+'FOR-CSA-018'!H22</f>
        <v>10</v>
      </c>
      <c r="I20" s="98">
        <f>+'FOR-CSA-018'!I22</f>
        <v>4305630</v>
      </c>
      <c r="J20" s="70"/>
    </row>
    <row r="21" spans="2:10" x14ac:dyDescent="0.25">
      <c r="B21" s="69"/>
      <c r="C21" s="51" t="s">
        <v>221</v>
      </c>
      <c r="H21" s="97">
        <f>+'FOR-CSA-018'!H24</f>
        <v>10</v>
      </c>
      <c r="I21" s="98">
        <f>+'FOR-CSA-018'!I24</f>
        <v>13614282</v>
      </c>
      <c r="J21" s="70"/>
    </row>
    <row r="22" spans="2:10" ht="13" x14ac:dyDescent="0.3">
      <c r="B22" s="69"/>
      <c r="C22" s="71" t="s">
        <v>222</v>
      </c>
      <c r="D22" s="71"/>
      <c r="E22" s="71"/>
      <c r="F22" s="71"/>
      <c r="H22" s="95">
        <f>SUM(H18:H21)</f>
        <v>25</v>
      </c>
      <c r="I22" s="96">
        <f>+SUBTOTAL(9,I18:I21)</f>
        <v>26408737</v>
      </c>
      <c r="J22" s="70"/>
    </row>
    <row r="23" spans="2:10" ht="13.5" thickBot="1" x14ac:dyDescent="0.35">
      <c r="B23" s="69"/>
      <c r="C23" s="71"/>
      <c r="D23" s="71"/>
      <c r="H23" s="99"/>
      <c r="I23" s="100"/>
      <c r="J23" s="70"/>
    </row>
    <row r="24" spans="2:10" ht="13.5" thickTop="1" x14ac:dyDescent="0.3">
      <c r="B24" s="69"/>
      <c r="C24" s="71"/>
      <c r="D24" s="71"/>
      <c r="H24" s="86"/>
      <c r="I24" s="80"/>
      <c r="J24" s="70"/>
    </row>
    <row r="25" spans="2:10" ht="13" x14ac:dyDescent="0.3">
      <c r="B25" s="69"/>
      <c r="C25" s="71"/>
      <c r="D25" s="71"/>
      <c r="H25" s="86"/>
      <c r="I25" s="80"/>
      <c r="J25" s="70"/>
    </row>
    <row r="26" spans="2:10" ht="13" x14ac:dyDescent="0.3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5" thickBot="1" x14ac:dyDescent="0.35">
      <c r="B28" s="69"/>
      <c r="C28" s="87" t="str">
        <f>+'FOR-CSA-018'!C37</f>
        <v>Nombre</v>
      </c>
      <c r="D28" s="87"/>
      <c r="G28" s="87" t="s">
        <v>211</v>
      </c>
      <c r="H28" s="88"/>
      <c r="I28" s="86"/>
      <c r="J28" s="70"/>
    </row>
    <row r="29" spans="2:10" ht="13" x14ac:dyDescent="0.3">
      <c r="B29" s="69"/>
      <c r="C29" s="89" t="str">
        <f>+'FOR-CSA-018'!C38</f>
        <v>Cargo</v>
      </c>
      <c r="D29" s="89"/>
      <c r="G29" s="89" t="s">
        <v>223</v>
      </c>
      <c r="H29" s="86"/>
      <c r="I29" s="86"/>
      <c r="J29" s="70"/>
    </row>
    <row r="30" spans="2:10" ht="18.75" customHeight="1" thickBot="1" x14ac:dyDescent="0.3">
      <c r="B30" s="90"/>
      <c r="C30" s="91"/>
      <c r="D30" s="91"/>
      <c r="E30" s="91"/>
      <c r="F30" s="91"/>
      <c r="G30" s="88"/>
      <c r="H30" s="88"/>
      <c r="I30" s="88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enterprise2134</dc:creator>
  <cp:lastModifiedBy>Juan Camilo Paez Ramirez</cp:lastModifiedBy>
  <dcterms:created xsi:type="dcterms:W3CDTF">2024-11-13T15:21:41Z</dcterms:created>
  <dcterms:modified xsi:type="dcterms:W3CDTF">2025-01-28T22:15:32Z</dcterms:modified>
</cp:coreProperties>
</file>