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1. ENERO\NIT 800065396_IDIME\"/>
    </mc:Choice>
  </mc:AlternateContent>
  <bookViews>
    <workbookView xWindow="0" yWindow="0" windowWidth="19200" windowHeight="7310" activeTab="3"/>
  </bookViews>
  <sheets>
    <sheet name="INFO IPS" sheetId="1" r:id="rId1"/>
    <sheet name="TD" sheetId="6" r:id="rId2"/>
    <sheet name="ESTADO DE CADA FACTURA" sheetId="2" r:id="rId3"/>
    <sheet name="FOR-CSA-018" sheetId="7" r:id="rId4"/>
    <sheet name="CIRCULAR 030" sheetId="8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FACTURA'!$A$2:$BM$552</definedName>
    <definedName name="_xlnm._FilterDatabase" localSheetId="0" hidden="1">'INFO IPS'!$A$1:$R$551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U393" i="2" l="1"/>
  <c r="BA393" i="2"/>
  <c r="BG393" i="2"/>
  <c r="C29" i="8" l="1"/>
  <c r="C28" i="8"/>
  <c r="I30" i="7"/>
  <c r="H30" i="7"/>
  <c r="I28" i="7"/>
  <c r="H28" i="7"/>
  <c r="I25" i="7"/>
  <c r="H25" i="7"/>
  <c r="AM1" i="2"/>
  <c r="BC1" i="2"/>
  <c r="BB1" i="2"/>
  <c r="AW1" i="2"/>
  <c r="AV1" i="2"/>
  <c r="AQ1" i="2"/>
  <c r="AP1" i="2"/>
  <c r="H32" i="7" l="1"/>
  <c r="H33" i="7" s="1"/>
  <c r="I32" i="7"/>
  <c r="I33" i="7" s="1"/>
  <c r="BI1" i="2" l="1"/>
  <c r="BH1" i="2"/>
  <c r="AO1" i="2"/>
  <c r="AN1" i="2"/>
  <c r="AL1" i="2"/>
  <c r="AK1" i="2"/>
  <c r="AJ1" i="2"/>
  <c r="AI1" i="2"/>
  <c r="AH1" i="2"/>
  <c r="AG1" i="2"/>
  <c r="W1" i="2"/>
  <c r="Q1" i="2"/>
  <c r="P1" i="2"/>
  <c r="O1" i="2"/>
  <c r="N1" i="2"/>
  <c r="M1" i="2"/>
  <c r="L1" i="2"/>
  <c r="K1" i="2"/>
  <c r="J1" i="2"/>
  <c r="R1" i="2" l="1"/>
  <c r="E437" i="2" l="1"/>
  <c r="F437" i="2" s="1"/>
  <c r="E467" i="2"/>
  <c r="F467" i="2" s="1"/>
  <c r="E552" i="2"/>
  <c r="F552" i="2" s="1"/>
  <c r="E551" i="2"/>
  <c r="F551" i="2" s="1"/>
  <c r="E550" i="2"/>
  <c r="F550" i="2" s="1"/>
  <c r="E549" i="2"/>
  <c r="F549" i="2" s="1"/>
  <c r="E548" i="2"/>
  <c r="F548" i="2" s="1"/>
  <c r="E547" i="2"/>
  <c r="F547" i="2" s="1"/>
  <c r="E546" i="2"/>
  <c r="F546" i="2" s="1"/>
  <c r="E545" i="2"/>
  <c r="F545" i="2" s="1"/>
  <c r="E453" i="2"/>
  <c r="F453" i="2" s="1"/>
  <c r="E544" i="2"/>
  <c r="F544" i="2" s="1"/>
  <c r="E543" i="2"/>
  <c r="F543" i="2" s="1"/>
  <c r="E542" i="2"/>
  <c r="F542" i="2" s="1"/>
  <c r="E541" i="2"/>
  <c r="F541" i="2" s="1"/>
  <c r="E540" i="2"/>
  <c r="F540" i="2" s="1"/>
  <c r="E441" i="2"/>
  <c r="F441" i="2" s="1"/>
  <c r="E539" i="2"/>
  <c r="F539" i="2" s="1"/>
  <c r="E538" i="2"/>
  <c r="F538" i="2" s="1"/>
  <c r="E537" i="2"/>
  <c r="F537" i="2" s="1"/>
  <c r="E536" i="2"/>
  <c r="F536" i="2" s="1"/>
  <c r="E535" i="2"/>
  <c r="F535" i="2" s="1"/>
  <c r="E442" i="2"/>
  <c r="F442" i="2" s="1"/>
  <c r="E534" i="2"/>
  <c r="F534" i="2" s="1"/>
  <c r="E533" i="2"/>
  <c r="F533" i="2" s="1"/>
  <c r="E532" i="2"/>
  <c r="F532" i="2" s="1"/>
  <c r="E531" i="2"/>
  <c r="F531" i="2" s="1"/>
  <c r="E436" i="2"/>
  <c r="F436" i="2" s="1"/>
  <c r="E435" i="2"/>
  <c r="F435" i="2" s="1"/>
  <c r="E434" i="2"/>
  <c r="F434" i="2" s="1"/>
  <c r="E433" i="2"/>
  <c r="F433" i="2" s="1"/>
  <c r="E432" i="2"/>
  <c r="F432" i="2" s="1"/>
  <c r="E449" i="2"/>
  <c r="F449" i="2" s="1"/>
  <c r="E530" i="2"/>
  <c r="F530" i="2" s="1"/>
  <c r="E455" i="2"/>
  <c r="F455" i="2" s="1"/>
  <c r="E529" i="2"/>
  <c r="F529" i="2" s="1"/>
  <c r="E528" i="2"/>
  <c r="F528" i="2" s="1"/>
  <c r="E527" i="2"/>
  <c r="F527" i="2" s="1"/>
  <c r="E526" i="2"/>
  <c r="F526" i="2" s="1"/>
  <c r="E525" i="2"/>
  <c r="F525" i="2" s="1"/>
  <c r="E524" i="2"/>
  <c r="F524" i="2" s="1"/>
  <c r="E523" i="2"/>
  <c r="F523" i="2" s="1"/>
  <c r="E522" i="2"/>
  <c r="F522" i="2" s="1"/>
  <c r="E521" i="2"/>
  <c r="F521" i="2" s="1"/>
  <c r="E520" i="2"/>
  <c r="F520" i="2" s="1"/>
  <c r="E519" i="2"/>
  <c r="F519" i="2" s="1"/>
  <c r="E518" i="2"/>
  <c r="F518" i="2" s="1"/>
  <c r="E517" i="2"/>
  <c r="F517" i="2" s="1"/>
  <c r="E516" i="2"/>
  <c r="F516" i="2" s="1"/>
  <c r="E515" i="2"/>
  <c r="F515" i="2" s="1"/>
  <c r="E514" i="2"/>
  <c r="F514" i="2" s="1"/>
  <c r="E513" i="2"/>
  <c r="F513" i="2" s="1"/>
  <c r="E512" i="2"/>
  <c r="F512" i="2" s="1"/>
  <c r="E439" i="2"/>
  <c r="F439" i="2" s="1"/>
  <c r="E511" i="2"/>
  <c r="F511" i="2" s="1"/>
  <c r="E510" i="2"/>
  <c r="F510" i="2" s="1"/>
  <c r="E509" i="2"/>
  <c r="F509" i="2" s="1"/>
  <c r="E431" i="2"/>
  <c r="F431" i="2" s="1"/>
  <c r="E430" i="2"/>
  <c r="F430" i="2" s="1"/>
  <c r="E429" i="2"/>
  <c r="F429" i="2" s="1"/>
  <c r="E428" i="2"/>
  <c r="F428" i="2" s="1"/>
  <c r="E427" i="2"/>
  <c r="F427" i="2" s="1"/>
  <c r="E458" i="2"/>
  <c r="F458" i="2" s="1"/>
  <c r="E463" i="2"/>
  <c r="F463" i="2" s="1"/>
  <c r="E457" i="2"/>
  <c r="F457" i="2" s="1"/>
  <c r="E456" i="2"/>
  <c r="F456" i="2" s="1"/>
  <c r="E399" i="2"/>
  <c r="F399" i="2" s="1"/>
  <c r="E508" i="2"/>
  <c r="F508" i="2" s="1"/>
  <c r="E507" i="2"/>
  <c r="F507" i="2" s="1"/>
  <c r="E506" i="2"/>
  <c r="F506" i="2" s="1"/>
  <c r="E505" i="2"/>
  <c r="F505" i="2" s="1"/>
  <c r="E504" i="2"/>
  <c r="F504" i="2" s="1"/>
  <c r="E503" i="2"/>
  <c r="F503" i="2" s="1"/>
  <c r="E459" i="2"/>
  <c r="F459" i="2" s="1"/>
  <c r="E502" i="2"/>
  <c r="F502" i="2" s="1"/>
  <c r="E501" i="2"/>
  <c r="F501" i="2" s="1"/>
  <c r="E500" i="2"/>
  <c r="F500" i="2" s="1"/>
  <c r="E499" i="2"/>
  <c r="F499" i="2" s="1"/>
  <c r="E498" i="2"/>
  <c r="F498" i="2" s="1"/>
  <c r="E497" i="2"/>
  <c r="F497" i="2" s="1"/>
  <c r="E496" i="2"/>
  <c r="F496" i="2" s="1"/>
  <c r="E495" i="2"/>
  <c r="F495" i="2" s="1"/>
  <c r="E494" i="2"/>
  <c r="F494" i="2" s="1"/>
  <c r="E493" i="2"/>
  <c r="F493" i="2" s="1"/>
  <c r="E492" i="2"/>
  <c r="F492" i="2" s="1"/>
  <c r="E491" i="2"/>
  <c r="F491" i="2" s="1"/>
  <c r="E490" i="2"/>
  <c r="F490" i="2" s="1"/>
  <c r="E489" i="2"/>
  <c r="F489" i="2" s="1"/>
  <c r="E488" i="2"/>
  <c r="F488" i="2" s="1"/>
  <c r="E487" i="2"/>
  <c r="F487" i="2" s="1"/>
  <c r="E486" i="2"/>
  <c r="F486" i="2" s="1"/>
  <c r="E485" i="2"/>
  <c r="F485" i="2" s="1"/>
  <c r="E426" i="2"/>
  <c r="F426" i="2" s="1"/>
  <c r="E425" i="2"/>
  <c r="F425" i="2" s="1"/>
  <c r="E424" i="2"/>
  <c r="F424" i="2" s="1"/>
  <c r="E423" i="2"/>
  <c r="F423" i="2" s="1"/>
  <c r="E230" i="2"/>
  <c r="F230" i="2" s="1"/>
  <c r="E229" i="2"/>
  <c r="F229" i="2" s="1"/>
  <c r="E422" i="2"/>
  <c r="F422" i="2" s="1"/>
  <c r="E484" i="2"/>
  <c r="F484" i="2" s="1"/>
  <c r="E483" i="2"/>
  <c r="F483" i="2" s="1"/>
  <c r="E482" i="2"/>
  <c r="F482" i="2" s="1"/>
  <c r="E481" i="2"/>
  <c r="F481" i="2" s="1"/>
  <c r="E450" i="2"/>
  <c r="F450" i="2" s="1"/>
  <c r="E480" i="2"/>
  <c r="F480" i="2" s="1"/>
  <c r="E479" i="2"/>
  <c r="F479" i="2" s="1"/>
  <c r="E380" i="2"/>
  <c r="F380" i="2" s="1"/>
  <c r="E347" i="2"/>
  <c r="F347" i="2" s="1"/>
  <c r="E478" i="2"/>
  <c r="F478" i="2" s="1"/>
  <c r="E477" i="2"/>
  <c r="F477" i="2" s="1"/>
  <c r="E476" i="2"/>
  <c r="F476" i="2" s="1"/>
  <c r="E330" i="2"/>
  <c r="F330" i="2" s="1"/>
  <c r="E475" i="2"/>
  <c r="F475" i="2" s="1"/>
  <c r="E474" i="2"/>
  <c r="F474" i="2" s="1"/>
  <c r="E269" i="2"/>
  <c r="F269" i="2" s="1"/>
  <c r="E277" i="2"/>
  <c r="F277" i="2" s="1"/>
  <c r="E473" i="2"/>
  <c r="F473" i="2" s="1"/>
  <c r="E472" i="2"/>
  <c r="F472" i="2" s="1"/>
  <c r="E471" i="2"/>
  <c r="F471" i="2" s="1"/>
  <c r="E348" i="2"/>
  <c r="F348" i="2" s="1"/>
  <c r="E470" i="2"/>
  <c r="F470" i="2" s="1"/>
  <c r="E469" i="2"/>
  <c r="F469" i="2" s="1"/>
  <c r="E452" i="2"/>
  <c r="F452" i="2" s="1"/>
  <c r="E445" i="2"/>
  <c r="F445" i="2" s="1"/>
  <c r="E421" i="2"/>
  <c r="F421" i="2" s="1"/>
  <c r="E420" i="2"/>
  <c r="F420" i="2" s="1"/>
  <c r="E419" i="2"/>
  <c r="F419" i="2" s="1"/>
  <c r="E418" i="2"/>
  <c r="F418" i="2" s="1"/>
  <c r="E417" i="2"/>
  <c r="F417" i="2" s="1"/>
  <c r="E444" i="2"/>
  <c r="F444" i="2" s="1"/>
  <c r="E291" i="2"/>
  <c r="F291" i="2" s="1"/>
  <c r="E305" i="2"/>
  <c r="F305" i="2" s="1"/>
  <c r="E369" i="2"/>
  <c r="F369" i="2" s="1"/>
  <c r="E304" i="2"/>
  <c r="F304" i="2" s="1"/>
  <c r="E351" i="2"/>
  <c r="F351" i="2" s="1"/>
  <c r="E280" i="2"/>
  <c r="F280" i="2" s="1"/>
  <c r="E306" i="2"/>
  <c r="F306" i="2" s="1"/>
  <c r="E337" i="2"/>
  <c r="F337" i="2" s="1"/>
  <c r="E359" i="2"/>
  <c r="F359" i="2" s="1"/>
  <c r="E448" i="2"/>
  <c r="F448" i="2" s="1"/>
  <c r="E294" i="2"/>
  <c r="F294" i="2" s="1"/>
  <c r="E308" i="2"/>
  <c r="F308" i="2" s="1"/>
  <c r="E446" i="2"/>
  <c r="F446" i="2" s="1"/>
  <c r="E372" i="2"/>
  <c r="F372" i="2" s="1"/>
  <c r="E438" i="2"/>
  <c r="F438" i="2" s="1"/>
  <c r="E286" i="2"/>
  <c r="F286" i="2" s="1"/>
  <c r="E314" i="2"/>
  <c r="F314" i="2" s="1"/>
  <c r="E440" i="2"/>
  <c r="F440" i="2" s="1"/>
  <c r="E323" i="2"/>
  <c r="F323" i="2" s="1"/>
  <c r="E398" i="2"/>
  <c r="F398" i="2" s="1"/>
  <c r="E288" i="2"/>
  <c r="F288" i="2" s="1"/>
  <c r="E331" i="2"/>
  <c r="F331" i="2" s="1"/>
  <c r="E300" i="2"/>
  <c r="F300" i="2" s="1"/>
  <c r="E465" i="2"/>
  <c r="F465" i="2" s="1"/>
  <c r="E416" i="2"/>
  <c r="F416" i="2" s="1"/>
  <c r="E415" i="2"/>
  <c r="F415" i="2" s="1"/>
  <c r="E414" i="2"/>
  <c r="F414" i="2" s="1"/>
  <c r="E413" i="2"/>
  <c r="F413" i="2" s="1"/>
  <c r="E412" i="2"/>
  <c r="F412" i="2" s="1"/>
  <c r="E231" i="2"/>
  <c r="F231" i="2" s="1"/>
  <c r="E228" i="2"/>
  <c r="F228" i="2" s="1"/>
  <c r="E352" i="2"/>
  <c r="F352" i="2" s="1"/>
  <c r="E379" i="2"/>
  <c r="F379" i="2" s="1"/>
  <c r="E343" i="2"/>
  <c r="F343" i="2" s="1"/>
  <c r="E325" i="2"/>
  <c r="F325" i="2" s="1"/>
  <c r="E340" i="2"/>
  <c r="F340" i="2" s="1"/>
  <c r="E342" i="2"/>
  <c r="F342" i="2" s="1"/>
  <c r="E357" i="2"/>
  <c r="F357" i="2" s="1"/>
  <c r="E344" i="2"/>
  <c r="F344" i="2" s="1"/>
  <c r="E324" i="2"/>
  <c r="F324" i="2" s="1"/>
  <c r="E332" i="2"/>
  <c r="F332" i="2" s="1"/>
  <c r="E350" i="2"/>
  <c r="F350" i="2" s="1"/>
  <c r="E334" i="2"/>
  <c r="F334" i="2" s="1"/>
  <c r="E319" i="2"/>
  <c r="F319" i="2" s="1"/>
  <c r="E282" i="2"/>
  <c r="F282" i="2" s="1"/>
  <c r="E338" i="2"/>
  <c r="F338" i="2" s="1"/>
  <c r="E318" i="2"/>
  <c r="F318" i="2" s="1"/>
  <c r="E377" i="2"/>
  <c r="F377" i="2" s="1"/>
  <c r="E285" i="2"/>
  <c r="F285" i="2" s="1"/>
  <c r="E297" i="2"/>
  <c r="F297" i="2" s="1"/>
  <c r="E371" i="2"/>
  <c r="F371" i="2" s="1"/>
  <c r="E312" i="2"/>
  <c r="F312" i="2" s="1"/>
  <c r="E289" i="2"/>
  <c r="F289" i="2" s="1"/>
  <c r="E292" i="2"/>
  <c r="F292" i="2" s="1"/>
  <c r="E411" i="2"/>
  <c r="F411" i="2" s="1"/>
  <c r="E410" i="2"/>
  <c r="F410" i="2" s="1"/>
  <c r="E409" i="2"/>
  <c r="F409" i="2" s="1"/>
  <c r="E408" i="2"/>
  <c r="F408" i="2" s="1"/>
  <c r="E407" i="2"/>
  <c r="F407" i="2" s="1"/>
  <c r="E261" i="2"/>
  <c r="F261" i="2" s="1"/>
  <c r="E260" i="2"/>
  <c r="F260" i="2" s="1"/>
  <c r="E262" i="2"/>
  <c r="F262" i="2" s="1"/>
  <c r="E366" i="2"/>
  <c r="F366" i="2" s="1"/>
  <c r="E373" i="2"/>
  <c r="F373" i="2" s="1"/>
  <c r="E353" i="2"/>
  <c r="F353" i="2" s="1"/>
  <c r="E370" i="2"/>
  <c r="F370" i="2" s="1"/>
  <c r="E287" i="2"/>
  <c r="F287" i="2" s="1"/>
  <c r="E327" i="2"/>
  <c r="F327" i="2" s="1"/>
  <c r="E376" i="2"/>
  <c r="F376" i="2" s="1"/>
  <c r="E443" i="2"/>
  <c r="F443" i="2" s="1"/>
  <c r="E360" i="2"/>
  <c r="F360" i="2" s="1"/>
  <c r="E363" i="2"/>
  <c r="F363" i="2" s="1"/>
  <c r="E326" i="2"/>
  <c r="F326" i="2" s="1"/>
  <c r="E309" i="2"/>
  <c r="F309" i="2" s="1"/>
  <c r="E301" i="2"/>
  <c r="F301" i="2" s="1"/>
  <c r="E355" i="2"/>
  <c r="F355" i="2" s="1"/>
  <c r="E451" i="2"/>
  <c r="F451" i="2" s="1"/>
  <c r="E358" i="2"/>
  <c r="F358" i="2" s="1"/>
  <c r="E447" i="2"/>
  <c r="F447" i="2" s="1"/>
  <c r="E361" i="2"/>
  <c r="F361" i="2" s="1"/>
  <c r="E454" i="2"/>
  <c r="F454" i="2" s="1"/>
  <c r="E322" i="2"/>
  <c r="F322" i="2" s="1"/>
  <c r="E279" i="2"/>
  <c r="F279" i="2" s="1"/>
  <c r="E349" i="2"/>
  <c r="F349" i="2" s="1"/>
  <c r="E365" i="2"/>
  <c r="F365" i="2" s="1"/>
  <c r="E313" i="2"/>
  <c r="F313" i="2" s="1"/>
  <c r="E406" i="2"/>
  <c r="F406" i="2" s="1"/>
  <c r="E405" i="2"/>
  <c r="F405" i="2" s="1"/>
  <c r="E404" i="2"/>
  <c r="F404" i="2" s="1"/>
  <c r="E278" i="2"/>
  <c r="F278" i="2" s="1"/>
  <c r="E364" i="2"/>
  <c r="F364" i="2" s="1"/>
  <c r="E336" i="2"/>
  <c r="F336" i="2" s="1"/>
  <c r="E368" i="2"/>
  <c r="F368" i="2" s="1"/>
  <c r="E362" i="2"/>
  <c r="F362" i="2" s="1"/>
  <c r="E462" i="2"/>
  <c r="F462" i="2" s="1"/>
  <c r="E374" i="2"/>
  <c r="F374" i="2" s="1"/>
  <c r="E346" i="2"/>
  <c r="F346" i="2" s="1"/>
  <c r="E321" i="2"/>
  <c r="F321" i="2" s="1"/>
  <c r="E341" i="2"/>
  <c r="F341" i="2" s="1"/>
  <c r="E333" i="2"/>
  <c r="F333" i="2" s="1"/>
  <c r="E375" i="2"/>
  <c r="F375" i="2" s="1"/>
  <c r="E356" i="2"/>
  <c r="F356" i="2" s="1"/>
  <c r="E329" i="2"/>
  <c r="F329" i="2" s="1"/>
  <c r="E302" i="2"/>
  <c r="F302" i="2" s="1"/>
  <c r="E403" i="2"/>
  <c r="F403" i="2" s="1"/>
  <c r="E402" i="2"/>
  <c r="F402" i="2" s="1"/>
  <c r="E259" i="2"/>
  <c r="F259" i="2" s="1"/>
  <c r="E392" i="2"/>
  <c r="F392" i="2" s="1"/>
  <c r="E275" i="2"/>
  <c r="F275" i="2" s="1"/>
  <c r="E274" i="2"/>
  <c r="F274" i="2" s="1"/>
  <c r="E315" i="2"/>
  <c r="F315" i="2" s="1"/>
  <c r="E271" i="2"/>
  <c r="F271" i="2" s="1"/>
  <c r="E384" i="2"/>
  <c r="F384" i="2" s="1"/>
  <c r="E310" i="2"/>
  <c r="F310" i="2" s="1"/>
  <c r="E388" i="2"/>
  <c r="F388" i="2" s="1"/>
  <c r="E272" i="2"/>
  <c r="F272" i="2" s="1"/>
  <c r="E466" i="2"/>
  <c r="F466" i="2" s="1"/>
  <c r="E394" i="2"/>
  <c r="F394" i="2" s="1"/>
  <c r="E270" i="2"/>
  <c r="F270" i="2" s="1"/>
  <c r="E464" i="2"/>
  <c r="F464" i="2" s="1"/>
  <c r="E383" i="2"/>
  <c r="F383" i="2" s="1"/>
  <c r="E401" i="2"/>
  <c r="F401" i="2" s="1"/>
  <c r="E393" i="2"/>
  <c r="F393" i="2" s="1"/>
  <c r="E276" i="2"/>
  <c r="F276" i="2" s="1"/>
  <c r="E303" i="2"/>
  <c r="F303" i="2" s="1"/>
  <c r="E396" i="2"/>
  <c r="F396" i="2" s="1"/>
  <c r="E382" i="2"/>
  <c r="F382" i="2" s="1"/>
  <c r="E37" i="2"/>
  <c r="F37" i="2" s="1"/>
  <c r="E296" i="2"/>
  <c r="F296" i="2" s="1"/>
  <c r="E381" i="2"/>
  <c r="F381" i="2" s="1"/>
  <c r="E378" i="2"/>
  <c r="F378" i="2" s="1"/>
  <c r="E283" i="2"/>
  <c r="F283" i="2" s="1"/>
  <c r="E389" i="2"/>
  <c r="F389" i="2" s="1"/>
  <c r="E391" i="2"/>
  <c r="F391" i="2" s="1"/>
  <c r="E40" i="2"/>
  <c r="F40" i="2" s="1"/>
  <c r="E273" i="2"/>
  <c r="F273" i="2" s="1"/>
  <c r="E284" i="2"/>
  <c r="F284" i="2" s="1"/>
  <c r="E293" i="2"/>
  <c r="F293" i="2" s="1"/>
  <c r="E268" i="2"/>
  <c r="F268" i="2" s="1"/>
  <c r="E311" i="2"/>
  <c r="F311" i="2" s="1"/>
  <c r="E335" i="2"/>
  <c r="F335" i="2" s="1"/>
  <c r="E320" i="2"/>
  <c r="F320" i="2" s="1"/>
  <c r="E387" i="2"/>
  <c r="F387" i="2" s="1"/>
  <c r="E386" i="2"/>
  <c r="F386" i="2" s="1"/>
  <c r="E307" i="2"/>
  <c r="F307" i="2" s="1"/>
  <c r="E354" i="2"/>
  <c r="F354" i="2" s="1"/>
  <c r="E317" i="2"/>
  <c r="F317" i="2" s="1"/>
  <c r="E328" i="2"/>
  <c r="F328" i="2" s="1"/>
  <c r="E367" i="2"/>
  <c r="F367" i="2" s="1"/>
  <c r="E290" i="2"/>
  <c r="F290" i="2" s="1"/>
  <c r="E345" i="2"/>
  <c r="F345" i="2" s="1"/>
  <c r="E339" i="2"/>
  <c r="F339" i="2" s="1"/>
  <c r="E299" i="2"/>
  <c r="F299" i="2" s="1"/>
  <c r="E385" i="2"/>
  <c r="F385" i="2" s="1"/>
  <c r="E390" i="2"/>
  <c r="F390" i="2" s="1"/>
  <c r="E468" i="2"/>
  <c r="F468" i="2" s="1"/>
  <c r="E108" i="2"/>
  <c r="F108" i="2" s="1"/>
  <c r="E107" i="2"/>
  <c r="F107" i="2" s="1"/>
  <c r="E106" i="2"/>
  <c r="F106" i="2" s="1"/>
  <c r="E105" i="2"/>
  <c r="F105" i="2" s="1"/>
  <c r="E104" i="2"/>
  <c r="F104" i="2" s="1"/>
  <c r="E103" i="2"/>
  <c r="F103" i="2" s="1"/>
  <c r="E102" i="2"/>
  <c r="F102" i="2" s="1"/>
  <c r="E101" i="2"/>
  <c r="F101" i="2" s="1"/>
  <c r="E100" i="2"/>
  <c r="F100" i="2" s="1"/>
  <c r="E99" i="2"/>
  <c r="F99" i="2" s="1"/>
  <c r="E98" i="2"/>
  <c r="F98" i="2" s="1"/>
  <c r="E97" i="2"/>
  <c r="F97" i="2" s="1"/>
  <c r="E96" i="2"/>
  <c r="F96" i="2" s="1"/>
  <c r="E95" i="2"/>
  <c r="F95" i="2" s="1"/>
  <c r="E94" i="2"/>
  <c r="F94" i="2" s="1"/>
  <c r="E400" i="2"/>
  <c r="F400" i="2" s="1"/>
  <c r="E93" i="2"/>
  <c r="F93" i="2" s="1"/>
  <c r="E92" i="2"/>
  <c r="F92" i="2" s="1"/>
  <c r="E91" i="2"/>
  <c r="F91" i="2" s="1"/>
  <c r="E397" i="2"/>
  <c r="F397" i="2" s="1"/>
  <c r="E395" i="2"/>
  <c r="F395" i="2" s="1"/>
  <c r="E316" i="2"/>
  <c r="F316" i="2" s="1"/>
  <c r="E3" i="2"/>
  <c r="F3" i="2" s="1"/>
  <c r="E295" i="2"/>
  <c r="F295" i="2" s="1"/>
  <c r="E298" i="2"/>
  <c r="F298" i="2" s="1"/>
  <c r="E76" i="2"/>
  <c r="F76" i="2" s="1"/>
  <c r="E281" i="2"/>
  <c r="F281" i="2" s="1"/>
  <c r="E88" i="2"/>
  <c r="F88" i="2" s="1"/>
  <c r="E32" i="2"/>
  <c r="F32" i="2" s="1"/>
  <c r="E90" i="2"/>
  <c r="F90" i="2" s="1"/>
  <c r="E39" i="2"/>
  <c r="F39" i="2" s="1"/>
  <c r="E31" i="2"/>
  <c r="F31" i="2" s="1"/>
  <c r="E89" i="2"/>
  <c r="F89" i="2" s="1"/>
  <c r="E41" i="2"/>
  <c r="F41" i="2" s="1"/>
  <c r="E226" i="2"/>
  <c r="F226" i="2" s="1"/>
  <c r="E30" i="2"/>
  <c r="F30" i="2" s="1"/>
  <c r="E29" i="2"/>
  <c r="F29" i="2" s="1"/>
  <c r="E28" i="2"/>
  <c r="F28" i="2" s="1"/>
  <c r="E225" i="2"/>
  <c r="F225" i="2" s="1"/>
  <c r="E27" i="2"/>
  <c r="F27" i="2" s="1"/>
  <c r="E227" i="2"/>
  <c r="F227" i="2" s="1"/>
  <c r="E267" i="2"/>
  <c r="F267" i="2" s="1"/>
  <c r="E224" i="2"/>
  <c r="F224" i="2" s="1"/>
  <c r="E26" i="2"/>
  <c r="F26" i="2" s="1"/>
  <c r="E84" i="2"/>
  <c r="F84" i="2" s="1"/>
  <c r="E266" i="2"/>
  <c r="F266" i="2" s="1"/>
  <c r="E265" i="2"/>
  <c r="F265" i="2" s="1"/>
  <c r="E223" i="2"/>
  <c r="F223" i="2" s="1"/>
  <c r="E25" i="2"/>
  <c r="F25" i="2" s="1"/>
  <c r="E38" i="2"/>
  <c r="F38" i="2" s="1"/>
  <c r="E264" i="2"/>
  <c r="F264" i="2" s="1"/>
  <c r="E222" i="2"/>
  <c r="F222" i="2" s="1"/>
  <c r="E24" i="2"/>
  <c r="F24" i="2" s="1"/>
  <c r="E23" i="2"/>
  <c r="F23" i="2" s="1"/>
  <c r="E221" i="2"/>
  <c r="F221" i="2" s="1"/>
  <c r="E220" i="2"/>
  <c r="F220" i="2" s="1"/>
  <c r="E263" i="2"/>
  <c r="F263" i="2" s="1"/>
  <c r="E22" i="2"/>
  <c r="F22" i="2" s="1"/>
  <c r="E219" i="2"/>
  <c r="F219" i="2" s="1"/>
  <c r="E21" i="2"/>
  <c r="F21" i="2" s="1"/>
  <c r="E218" i="2"/>
  <c r="F218" i="2" s="1"/>
  <c r="E217" i="2"/>
  <c r="F217" i="2" s="1"/>
  <c r="E216" i="2"/>
  <c r="F216" i="2" s="1"/>
  <c r="E20" i="2"/>
  <c r="F20" i="2" s="1"/>
  <c r="E19" i="2"/>
  <c r="F19" i="2" s="1"/>
  <c r="E215" i="2"/>
  <c r="F215" i="2" s="1"/>
  <c r="E18" i="2"/>
  <c r="F18" i="2" s="1"/>
  <c r="E214" i="2"/>
  <c r="F214" i="2" s="1"/>
  <c r="E213" i="2"/>
  <c r="F213" i="2" s="1"/>
  <c r="E212" i="2"/>
  <c r="F212" i="2" s="1"/>
  <c r="E211" i="2"/>
  <c r="F211" i="2" s="1"/>
  <c r="E210" i="2"/>
  <c r="F210" i="2" s="1"/>
  <c r="E209" i="2"/>
  <c r="F209" i="2" s="1"/>
  <c r="E208" i="2"/>
  <c r="F208" i="2" s="1"/>
  <c r="E83" i="2"/>
  <c r="F83" i="2" s="1"/>
  <c r="E207" i="2"/>
  <c r="F207" i="2" s="1"/>
  <c r="E85" i="2"/>
  <c r="F85" i="2" s="1"/>
  <c r="E206" i="2"/>
  <c r="F206" i="2" s="1"/>
  <c r="E82" i="2"/>
  <c r="F82" i="2" s="1"/>
  <c r="E205" i="2"/>
  <c r="F205" i="2" s="1"/>
  <c r="E110" i="2"/>
  <c r="F110" i="2" s="1"/>
  <c r="E204" i="2"/>
  <c r="F204" i="2" s="1"/>
  <c r="E203" i="2"/>
  <c r="F203" i="2" s="1"/>
  <c r="E202" i="2"/>
  <c r="F202" i="2" s="1"/>
  <c r="E201" i="2"/>
  <c r="F201" i="2" s="1"/>
  <c r="E200" i="2"/>
  <c r="F200" i="2" s="1"/>
  <c r="E199" i="2"/>
  <c r="F199" i="2" s="1"/>
  <c r="E17" i="2"/>
  <c r="F17" i="2" s="1"/>
  <c r="E81" i="2"/>
  <c r="F81" i="2" s="1"/>
  <c r="E198" i="2"/>
  <c r="F198" i="2" s="1"/>
  <c r="E197" i="2"/>
  <c r="F197" i="2" s="1"/>
  <c r="E196" i="2"/>
  <c r="F196" i="2" s="1"/>
  <c r="E80" i="2"/>
  <c r="F80" i="2" s="1"/>
  <c r="E195" i="2"/>
  <c r="F195" i="2" s="1"/>
  <c r="E194" i="2"/>
  <c r="F194" i="2" s="1"/>
  <c r="E193" i="2"/>
  <c r="F193" i="2" s="1"/>
  <c r="E192" i="2"/>
  <c r="F192" i="2" s="1"/>
  <c r="E191" i="2"/>
  <c r="F191" i="2" s="1"/>
  <c r="E190" i="2"/>
  <c r="F190" i="2" s="1"/>
  <c r="E16" i="2"/>
  <c r="F16" i="2" s="1"/>
  <c r="E189" i="2"/>
  <c r="F189" i="2" s="1"/>
  <c r="E188" i="2"/>
  <c r="F188" i="2" s="1"/>
  <c r="E187" i="2"/>
  <c r="F187" i="2" s="1"/>
  <c r="E186" i="2"/>
  <c r="F186" i="2" s="1"/>
  <c r="E15" i="2"/>
  <c r="F15" i="2" s="1"/>
  <c r="E14" i="2"/>
  <c r="F14" i="2" s="1"/>
  <c r="E185" i="2"/>
  <c r="F185" i="2" s="1"/>
  <c r="E184" i="2"/>
  <c r="F184" i="2" s="1"/>
  <c r="E183" i="2"/>
  <c r="F183" i="2" s="1"/>
  <c r="E182" i="2"/>
  <c r="F182" i="2" s="1"/>
  <c r="E181" i="2"/>
  <c r="F181" i="2" s="1"/>
  <c r="E180" i="2"/>
  <c r="F180" i="2" s="1"/>
  <c r="E179" i="2"/>
  <c r="F179" i="2" s="1"/>
  <c r="E178" i="2"/>
  <c r="F178" i="2" s="1"/>
  <c r="E177" i="2"/>
  <c r="F177" i="2" s="1"/>
  <c r="E176" i="2"/>
  <c r="F176" i="2" s="1"/>
  <c r="E175" i="2"/>
  <c r="F175" i="2" s="1"/>
  <c r="E174" i="2"/>
  <c r="F174" i="2" s="1"/>
  <c r="E173" i="2"/>
  <c r="F173" i="2" s="1"/>
  <c r="E172" i="2"/>
  <c r="F172" i="2" s="1"/>
  <c r="E171" i="2"/>
  <c r="F171" i="2" s="1"/>
  <c r="E170" i="2"/>
  <c r="F170" i="2" s="1"/>
  <c r="E169" i="2"/>
  <c r="F169" i="2" s="1"/>
  <c r="E168" i="2"/>
  <c r="F168" i="2" s="1"/>
  <c r="E461" i="2"/>
  <c r="F461" i="2" s="1"/>
  <c r="E460" i="2"/>
  <c r="F460" i="2" s="1"/>
  <c r="E167" i="2"/>
  <c r="F167" i="2" s="1"/>
  <c r="E13" i="2"/>
  <c r="F13" i="2" s="1"/>
  <c r="E166" i="2"/>
  <c r="F166" i="2" s="1"/>
  <c r="E165" i="2"/>
  <c r="F165" i="2" s="1"/>
  <c r="E164" i="2"/>
  <c r="F164" i="2" s="1"/>
  <c r="E12" i="2"/>
  <c r="F12" i="2" s="1"/>
  <c r="E163" i="2"/>
  <c r="F163" i="2" s="1"/>
  <c r="E162" i="2"/>
  <c r="F162" i="2" s="1"/>
  <c r="E161" i="2"/>
  <c r="F161" i="2" s="1"/>
  <c r="E11" i="2"/>
  <c r="F11" i="2" s="1"/>
  <c r="E10" i="2"/>
  <c r="F10" i="2" s="1"/>
  <c r="E9" i="2"/>
  <c r="F9" i="2" s="1"/>
  <c r="E160" i="2"/>
  <c r="F160" i="2" s="1"/>
  <c r="E159" i="2"/>
  <c r="F159" i="2" s="1"/>
  <c r="E158" i="2"/>
  <c r="F158" i="2" s="1"/>
  <c r="E157" i="2"/>
  <c r="F157" i="2" s="1"/>
  <c r="E79" i="2"/>
  <c r="F79" i="2" s="1"/>
  <c r="E156" i="2"/>
  <c r="F156" i="2" s="1"/>
  <c r="E8" i="2"/>
  <c r="F8" i="2" s="1"/>
  <c r="E155" i="2"/>
  <c r="F155" i="2" s="1"/>
  <c r="E154" i="2"/>
  <c r="F154" i="2" s="1"/>
  <c r="E74" i="2"/>
  <c r="F74" i="2" s="1"/>
  <c r="E73" i="2"/>
  <c r="F73" i="2" s="1"/>
  <c r="E72" i="2"/>
  <c r="F72" i="2" s="1"/>
  <c r="E258" i="2"/>
  <c r="F258" i="2" s="1"/>
  <c r="E36" i="2"/>
  <c r="F36" i="2" s="1"/>
  <c r="E35" i="2"/>
  <c r="F35" i="2" s="1"/>
  <c r="E257" i="2"/>
  <c r="F257" i="2" s="1"/>
  <c r="E153" i="2"/>
  <c r="F153" i="2" s="1"/>
  <c r="E152" i="2"/>
  <c r="F152" i="2" s="1"/>
  <c r="E256" i="2"/>
  <c r="F256" i="2" s="1"/>
  <c r="E255" i="2"/>
  <c r="F255" i="2" s="1"/>
  <c r="E151" i="2"/>
  <c r="F151" i="2" s="1"/>
  <c r="E150" i="2"/>
  <c r="F150" i="2" s="1"/>
  <c r="E149" i="2"/>
  <c r="F149" i="2" s="1"/>
  <c r="E148" i="2"/>
  <c r="F148" i="2" s="1"/>
  <c r="E147" i="2"/>
  <c r="F147" i="2" s="1"/>
  <c r="E146" i="2"/>
  <c r="F146" i="2" s="1"/>
  <c r="E145" i="2"/>
  <c r="F145" i="2" s="1"/>
  <c r="E144" i="2"/>
  <c r="F144" i="2" s="1"/>
  <c r="E7" i="2"/>
  <c r="F7" i="2" s="1"/>
  <c r="E254" i="2"/>
  <c r="F254" i="2" s="1"/>
  <c r="E143" i="2"/>
  <c r="F143" i="2" s="1"/>
  <c r="E142" i="2"/>
  <c r="F142" i="2" s="1"/>
  <c r="E141" i="2"/>
  <c r="F141" i="2" s="1"/>
  <c r="E253" i="2"/>
  <c r="F253" i="2" s="1"/>
  <c r="E140" i="2"/>
  <c r="F140" i="2" s="1"/>
  <c r="E252" i="2"/>
  <c r="F252" i="2" s="1"/>
  <c r="E139" i="2"/>
  <c r="F139" i="2" s="1"/>
  <c r="E6" i="2"/>
  <c r="F6" i="2" s="1"/>
  <c r="E251" i="2"/>
  <c r="F251" i="2" s="1"/>
  <c r="E138" i="2"/>
  <c r="F138" i="2" s="1"/>
  <c r="E137" i="2"/>
  <c r="F137" i="2" s="1"/>
  <c r="E136" i="2"/>
  <c r="F136" i="2" s="1"/>
  <c r="E135" i="2"/>
  <c r="F135" i="2" s="1"/>
  <c r="E134" i="2"/>
  <c r="F134" i="2" s="1"/>
  <c r="E87" i="2"/>
  <c r="F87" i="2" s="1"/>
  <c r="E71" i="2"/>
  <c r="F71" i="2" s="1"/>
  <c r="E70" i="2"/>
  <c r="F70" i="2" s="1"/>
  <c r="E69" i="2"/>
  <c r="F69" i="2" s="1"/>
  <c r="E75" i="2"/>
  <c r="F75" i="2" s="1"/>
  <c r="E250" i="2"/>
  <c r="F250" i="2" s="1"/>
  <c r="E133" i="2"/>
  <c r="F133" i="2" s="1"/>
  <c r="E68" i="2"/>
  <c r="F68" i="2" s="1"/>
  <c r="E67" i="2"/>
  <c r="F67" i="2" s="1"/>
  <c r="E86" i="2"/>
  <c r="F86" i="2" s="1"/>
  <c r="E249" i="2"/>
  <c r="F249" i="2" s="1"/>
  <c r="E66" i="2"/>
  <c r="F66" i="2" s="1"/>
  <c r="E132" i="2"/>
  <c r="F132" i="2" s="1"/>
  <c r="E131" i="2"/>
  <c r="F131" i="2" s="1"/>
  <c r="E248" i="2"/>
  <c r="F248" i="2" s="1"/>
  <c r="E247" i="2"/>
  <c r="F247" i="2" s="1"/>
  <c r="E130" i="2"/>
  <c r="F130" i="2" s="1"/>
  <c r="E246" i="2"/>
  <c r="F246" i="2" s="1"/>
  <c r="E245" i="2"/>
  <c r="F245" i="2" s="1"/>
  <c r="E244" i="2"/>
  <c r="F244" i="2" s="1"/>
  <c r="E5" i="2"/>
  <c r="F5" i="2" s="1"/>
  <c r="E243" i="2"/>
  <c r="F243" i="2" s="1"/>
  <c r="E242" i="2"/>
  <c r="F242" i="2" s="1"/>
  <c r="E241" i="2"/>
  <c r="F241" i="2" s="1"/>
  <c r="E240" i="2"/>
  <c r="F240" i="2" s="1"/>
  <c r="E129" i="2"/>
  <c r="F129" i="2" s="1"/>
  <c r="E34" i="2"/>
  <c r="F34" i="2" s="1"/>
  <c r="E128" i="2"/>
  <c r="F128" i="2" s="1"/>
  <c r="E239" i="2"/>
  <c r="F239" i="2" s="1"/>
  <c r="E238" i="2"/>
  <c r="F238" i="2" s="1"/>
  <c r="E127" i="2"/>
  <c r="F127" i="2" s="1"/>
  <c r="E237" i="2"/>
  <c r="F237" i="2" s="1"/>
  <c r="E33" i="2"/>
  <c r="F33" i="2" s="1"/>
  <c r="E126" i="2"/>
  <c r="F126" i="2" s="1"/>
  <c r="E236" i="2"/>
  <c r="F236" i="2" s="1"/>
  <c r="E125" i="2"/>
  <c r="F125" i="2" s="1"/>
  <c r="E124" i="2"/>
  <c r="F124" i="2" s="1"/>
  <c r="E123" i="2"/>
  <c r="F123" i="2" s="1"/>
  <c r="E122" i="2"/>
  <c r="F122" i="2" s="1"/>
  <c r="E121" i="2"/>
  <c r="F121" i="2" s="1"/>
  <c r="E235" i="2"/>
  <c r="F235" i="2" s="1"/>
  <c r="E120" i="2"/>
  <c r="F120" i="2" s="1"/>
  <c r="E234" i="2"/>
  <c r="F234" i="2" s="1"/>
  <c r="E119" i="2"/>
  <c r="F119" i="2" s="1"/>
  <c r="E118" i="2"/>
  <c r="F118" i="2" s="1"/>
  <c r="E117" i="2"/>
  <c r="F117" i="2" s="1"/>
  <c r="E116" i="2"/>
  <c r="F116" i="2" s="1"/>
  <c r="E78" i="2"/>
  <c r="F78" i="2" s="1"/>
  <c r="E65" i="2"/>
  <c r="F65" i="2" s="1"/>
  <c r="E64" i="2"/>
  <c r="F64" i="2" s="1"/>
  <c r="E63" i="2"/>
  <c r="F63" i="2" s="1"/>
  <c r="E62" i="2"/>
  <c r="F62" i="2" s="1"/>
  <c r="E77" i="2"/>
  <c r="F77" i="2" s="1"/>
  <c r="E61" i="2"/>
  <c r="F61" i="2" s="1"/>
  <c r="E109" i="2"/>
  <c r="F109" i="2" s="1"/>
  <c r="E4" i="2"/>
  <c r="F4" i="2" s="1"/>
  <c r="E60" i="2"/>
  <c r="F60" i="2" s="1"/>
  <c r="E233" i="2"/>
  <c r="F233" i="2" s="1"/>
  <c r="E59" i="2"/>
  <c r="F59" i="2" s="1"/>
  <c r="E58" i="2"/>
  <c r="F58" i="2" s="1"/>
  <c r="E57" i="2"/>
  <c r="F57" i="2" s="1"/>
  <c r="E56" i="2"/>
  <c r="F56" i="2" s="1"/>
  <c r="E55" i="2"/>
  <c r="F55" i="2" s="1"/>
  <c r="E54" i="2"/>
  <c r="F54" i="2" s="1"/>
  <c r="E53" i="2"/>
  <c r="F53" i="2" s="1"/>
  <c r="E52" i="2"/>
  <c r="F52" i="2" s="1"/>
  <c r="E51" i="2"/>
  <c r="F51" i="2" s="1"/>
  <c r="E50" i="2"/>
  <c r="F50" i="2" s="1"/>
  <c r="E49" i="2"/>
  <c r="F49" i="2" s="1"/>
  <c r="E115" i="2"/>
  <c r="F115" i="2" s="1"/>
  <c r="E114" i="2"/>
  <c r="F114" i="2" s="1"/>
  <c r="E113" i="2"/>
  <c r="F113" i="2" s="1"/>
  <c r="E232" i="2"/>
  <c r="F232" i="2" s="1"/>
  <c r="E48" i="2"/>
  <c r="F48" i="2" s="1"/>
  <c r="E47" i="2"/>
  <c r="F47" i="2" s="1"/>
  <c r="E112" i="2"/>
  <c r="F112" i="2" s="1"/>
  <c r="E111" i="2"/>
  <c r="F111" i="2" s="1"/>
  <c r="E46" i="2"/>
  <c r="F46" i="2" s="1"/>
  <c r="E45" i="2"/>
  <c r="F45" i="2" s="1"/>
  <c r="E44" i="2"/>
  <c r="F44" i="2" s="1"/>
  <c r="E43" i="2"/>
  <c r="F43" i="2" s="1"/>
  <c r="E42" i="2"/>
  <c r="F42" i="2" l="1"/>
</calcChain>
</file>

<file path=xl/sharedStrings.xml><?xml version="1.0" encoding="utf-8"?>
<sst xmlns="http://schemas.openxmlformats.org/spreadsheetml/2006/main" count="7838" uniqueCount="163">
  <si>
    <t>FECHA_LIMITE</t>
  </si>
  <si>
    <t>COP_BRUTO</t>
  </si>
  <si>
    <t>TOT_BRUTO</t>
  </si>
  <si>
    <t>VAL_GLOSA</t>
  </si>
  <si>
    <t>TOT_NOTASCRE</t>
  </si>
  <si>
    <t>TOT_NOTASDEB</t>
  </si>
  <si>
    <t>ABONADO</t>
  </si>
  <si>
    <t>CONSORCIO SALUD EPS COMFENALCO CALI CAMBULOS</t>
  </si>
  <si>
    <t>CONSORCIO SALUD EPS COMFENALCO VALLE PALMIRA</t>
  </si>
  <si>
    <t>PGP COMFENALCO</t>
  </si>
  <si>
    <t>Nit IPS</t>
  </si>
  <si>
    <t>Nombre IPS</t>
  </si>
  <si>
    <t xml:space="preserve">IDIME </t>
  </si>
  <si>
    <t>C125</t>
  </si>
  <si>
    <t>C187</t>
  </si>
  <si>
    <t>C191</t>
  </si>
  <si>
    <t>C190</t>
  </si>
  <si>
    <t>C265</t>
  </si>
  <si>
    <t>C233</t>
  </si>
  <si>
    <t>C192</t>
  </si>
  <si>
    <t>C250</t>
  </si>
  <si>
    <t>C221</t>
  </si>
  <si>
    <t>C189</t>
  </si>
  <si>
    <t>C266</t>
  </si>
  <si>
    <t>CR46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</si>
  <si>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</si>
  <si>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</si>
  <si>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</si>
  <si>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</si>
  <si>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</si>
  <si>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</si>
  <si>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Prestación</t>
  </si>
  <si>
    <t xml:space="preserve">Tipificacion </t>
  </si>
  <si>
    <t xml:space="preserve"> Ciudad</t>
  </si>
  <si>
    <t xml:space="preserve">AMBULATORIO </t>
  </si>
  <si>
    <t>CALI</t>
  </si>
  <si>
    <t xml:space="preserve">EVENTO </t>
  </si>
  <si>
    <t>PGP</t>
  </si>
  <si>
    <t>COVID - 19</t>
  </si>
  <si>
    <t xml:space="preserve">LIBRO ABIERTO - PALMIRA </t>
  </si>
  <si>
    <t>LIBRO ABIERTO -CAMBULOS</t>
  </si>
  <si>
    <t>FACT</t>
  </si>
  <si>
    <t>LLAVE</t>
  </si>
  <si>
    <t>ESTADO CARTERA ANTERIOR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</si>
  <si>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</si>
  <si>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</si>
  <si>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</si>
  <si>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</si>
  <si>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</si>
  <si>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</si>
  <si>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</si>
  <si>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DEV</t>
  </si>
  <si>
    <t>GLOSA PDTE</t>
  </si>
  <si>
    <t>GLOSA ACEPTADA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</si>
  <si>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</si>
  <si>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</si>
  <si>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</si>
  <si>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</si>
  <si>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</si>
  <si>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</si>
  <si>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</si>
  <si>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</si>
  <si>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</si>
  <si>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</si>
  <si>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</si>
  <si>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VALOR EXTEMPORANEO</t>
  </si>
  <si>
    <t>FACTURACION COVID</t>
  </si>
  <si>
    <t>FACTURA COVID-19</t>
  </si>
  <si>
    <t>FACTURA PENDIENTE EN PROGRAMACION DE PAGO</t>
  </si>
  <si>
    <t>FACTURA CANCELADA PARCIALMENTE - GLOSA PENDIENTE POR CONCILIAR - SALDO PENDIENTE EN PROGRAMACION DE PAGO</t>
  </si>
  <si>
    <t>FACTURA PENDIENTE EN PROGRAMACION DE PAGO - GLOSA EN PROCESO INTERNO</t>
  </si>
  <si>
    <t>GLOSA ACEPTADA POR LA IPS</t>
  </si>
  <si>
    <t>FACTURA PENDIENTE EN PROGRAMACION DE PAGO - GLOSA PENDIENTE POR CONCILIAR</t>
  </si>
  <si>
    <t>FACTURA CANCELADA PARCIALMENTE - SALDO PENDIENTE EN PROGRAMACION DE PAGO</t>
  </si>
  <si>
    <t>Finalizada</t>
  </si>
  <si>
    <t>Para respuesta prestador</t>
  </si>
  <si>
    <t>Para revision respuesta</t>
  </si>
  <si>
    <t>Devuelta</t>
  </si>
  <si>
    <t>Para cargar RIPS o soportes</t>
  </si>
  <si>
    <t>Auditada sin contabilizar</t>
  </si>
  <si>
    <t>FECHA LIQ</t>
  </si>
  <si>
    <t>ESTADO 0</t>
  </si>
  <si>
    <t>ESTADO DOS</t>
  </si>
  <si>
    <t>INGRESO X RECONOC. PRUEBAS COVID 25 OCTUBRE 2024</t>
  </si>
  <si>
    <t>INGRESO X RECONOC. PRUEBAS COVID 31 OCTUBRE 2024</t>
  </si>
  <si>
    <t>PAGO DIRECTO RC 2DO PROC. DICIEMBRE</t>
  </si>
  <si>
    <t>Total general</t>
  </si>
  <si>
    <t>(en blanco)</t>
  </si>
  <si>
    <t>Factura pendiente en programacion de pago</t>
  </si>
  <si>
    <t>Factura cancelada</t>
  </si>
  <si>
    <t>Factura cancelada parcialmente - saldo en programacion de pago</t>
  </si>
  <si>
    <t>Factura devuelta</t>
  </si>
  <si>
    <t>Factura pendiente en programacion de pago - Glosa por contestar IPS</t>
  </si>
  <si>
    <t>Glosa aceptada por la IPS</t>
  </si>
  <si>
    <t>INGRESO X RECONOC. PRUEBAS COVID 8 JULIO 2024</t>
  </si>
  <si>
    <t>Facturacion covid -19</t>
  </si>
  <si>
    <t>ESTADO EPS 09-01-2025</t>
  </si>
  <si>
    <t>FOR-CSA-018</t>
  </si>
  <si>
    <t>HOJA 1 DE 1</t>
  </si>
  <si>
    <t>RESUMEN DE CARTERA REVISADA POR LA EPS</t>
  </si>
  <si>
    <t>VERSION 2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</si>
  <si>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</si>
  <si>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</si>
  <si>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</si>
  <si>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</si>
  <si>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</si>
  <si>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</si>
  <si>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</si>
  <si>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</si>
  <si>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</si>
  <si>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</si>
  <si>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</si>
  <si>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</si>
  <si>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</si>
  <si>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</si>
  <si>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</si>
  <si>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</si>
  <si>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</si>
  <si>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</si>
  <si>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</si>
  <si>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</si>
  <si>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</si>
  <si>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</si>
  <si>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</si>
  <si>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</si>
  <si>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</si>
  <si>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</si>
  <si>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</si>
  <si>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</si>
  <si>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</si>
  <si>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</si>
  <si>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Señores: IDIME </t>
  </si>
  <si>
    <t>NIT: 800065396</t>
  </si>
  <si>
    <t>Santiago de Cali, enero 09 2025</t>
  </si>
  <si>
    <t>Con Corte al dia: 31/12/2024</t>
  </si>
  <si>
    <t>A continuacion me permito remitir nuestra respuesta al estado de cartera presentado en la fecha: 06/01/2025</t>
  </si>
  <si>
    <t>INGRESO X RECONOC. PRUEBAS COVID 24 DICIEMBRE 2024</t>
  </si>
  <si>
    <t>PAGO DIRECTO RC 3ER PROC.DICIEMBRE</t>
  </si>
  <si>
    <t>OBS</t>
  </si>
  <si>
    <t>PAGADA POR ADRES</t>
  </si>
  <si>
    <t>NO PASO VALIDACION_REVISION EPS</t>
  </si>
  <si>
    <t>PENDIENTE RADICAR_APERTURA DE VENTANA</t>
  </si>
  <si>
    <t>RADICADO A LA ADRES</t>
  </si>
  <si>
    <t>DEVOLUCION CUENTAS</t>
  </si>
  <si>
    <t>PARA LA FECHA DE PRESTACION EL AFILIADO NO ESTA COMPENSADO CON LA EPS</t>
  </si>
  <si>
    <t>PARA LA FECHA DE LA PRESTACION EL AFILIADO NO SE ENCUENTRA COMPENSADO</t>
  </si>
  <si>
    <t>CAMBIAR A EPSS12</t>
  </si>
  <si>
    <t>DUPLICIDAD EN SOPORTES CON FACTURA UCE-17426</t>
  </si>
  <si>
    <t>SIN EAPB</t>
  </si>
  <si>
    <t>PENDIENTE RESPUESTA SALUD ACLARACIONES DOCUMENTO PT 1222043</t>
  </si>
  <si>
    <t>NO REGISTRA</t>
  </si>
  <si>
    <t>AFILIADO PARA LA FECHA DE PRESTACION NO ESTA COMPENSADO</t>
  </si>
  <si>
    <t>NUMERO DE DOCUMENTO EN SISMUESTRA ERRADO, EL ID ES 1108252317-REPORTAR 18/08/2022</t>
  </si>
  <si>
    <t xml:space="preserve"> IPS Saldo Factura</t>
  </si>
  <si>
    <t xml:space="preserve"> FACTURA CANCELADA</t>
  </si>
  <si>
    <t xml:space="preserve"> FACTURA DEVUELTA</t>
  </si>
  <si>
    <t xml:space="preserve"> GLOSA ACEPTADA</t>
  </si>
  <si>
    <t xml:space="preserve"> GLOSA PDTE</t>
  </si>
  <si>
    <t xml:space="preserve"> FACTURA EN PROGRAMACION DE PAGO</t>
  </si>
  <si>
    <t xml:space="preserve"> FACTURACION COVID</t>
  </si>
  <si>
    <t>CANT</t>
  </si>
  <si>
    <t>revision tesoreria</t>
  </si>
  <si>
    <t>Factura pendiente de pago - Glosa por contestar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</si>
</sst>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(* #,##0_);_(* \(#,##0\);_(* &quot;-&quot;??_);_(@_)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vertical="center"/>
    </xf>
    <xf numFmtId="165" fontId="2" fillId="0" borderId="1" xfId="1" applyNumberFormat="1" applyFont="1" applyBorder="1" applyAlignment="1">
      <alignment horizontal="center" vertical="center" wrapText="1"/>
    </xf>
    <xf numFmtId="0" fontId="0" fillId="0" borderId="1" xfId="0" applyBorder="1"/>
    <xf numFmtId="164" fontId="0" fillId="0" borderId="1" xfId="1" applyNumberFormat="1" applyFont="1" applyBorder="1"/>
    <xf numFmtId="14" fontId="0" fillId="0" borderId="1" xfId="0" applyNumberFormat="1" applyBorder="1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165" fontId="3" fillId="0" borderId="1" xfId="1" applyNumberFormat="1" applyFont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0" fontId="4" fillId="0" borderId="0" xfId="0" applyFont="1"/>
    <xf numFmtId="0" fontId="4" fillId="0" borderId="0" xfId="0" applyFont="1" applyBorder="1"/>
    <xf numFmtId="164" fontId="4" fillId="0" borderId="0" xfId="1" applyNumberFormat="1" applyFont="1" applyBorder="1"/>
    <xf numFmtId="0" fontId="3" fillId="2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6" fontId="3" fillId="3" borderId="1" xfId="2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6" fontId="3" fillId="5" borderId="1" xfId="2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166" fontId="4" fillId="0" borderId="1" xfId="2" applyNumberFormat="1" applyFont="1" applyBorder="1"/>
    <xf numFmtId="0" fontId="3" fillId="7" borderId="1" xfId="0" applyFont="1" applyFill="1" applyBorder="1" applyAlignment="1">
      <alignment horizontal="center" vertical="center" wrapText="1"/>
    </xf>
    <xf numFmtId="164" fontId="4" fillId="0" borderId="0" xfId="0" applyNumberFormat="1" applyFont="1" applyBorder="1"/>
    <xf numFmtId="9" fontId="4" fillId="0" borderId="0" xfId="3" applyFont="1" applyBorder="1"/>
    <xf numFmtId="0" fontId="6" fillId="0" borderId="0" xfId="4" applyFont="1"/>
    <xf numFmtId="0" fontId="6" fillId="0" borderId="2" xfId="4" applyFont="1" applyBorder="1" applyAlignment="1">
      <alignment horizontal="centerContinuous"/>
    </xf>
    <xf numFmtId="0" fontId="6" fillId="0" borderId="3" xfId="4" applyFont="1" applyBorder="1" applyAlignment="1">
      <alignment horizontal="centerContinuous"/>
    </xf>
    <xf numFmtId="0" fontId="6" fillId="0" borderId="6" xfId="4" applyFont="1" applyBorder="1" applyAlignment="1">
      <alignment horizontal="centerContinuous"/>
    </xf>
    <xf numFmtId="0" fontId="6" fillId="0" borderId="7" xfId="4" applyFont="1" applyBorder="1" applyAlignment="1">
      <alignment horizontal="centerContinuous"/>
    </xf>
    <xf numFmtId="0" fontId="7" fillId="0" borderId="2" xfId="4" applyFont="1" applyBorder="1" applyAlignment="1">
      <alignment horizontal="centerContinuous" vertical="center"/>
    </xf>
    <xf numFmtId="0" fontId="7" fillId="0" borderId="4" xfId="4" applyFont="1" applyBorder="1" applyAlignment="1">
      <alignment horizontal="centerContinuous" vertical="center"/>
    </xf>
    <xf numFmtId="0" fontId="7" fillId="0" borderId="3" xfId="4" applyFont="1" applyBorder="1" applyAlignment="1">
      <alignment horizontal="centerContinuous" vertical="center"/>
    </xf>
    <xf numFmtId="0" fontId="7" fillId="0" borderId="5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 vertical="center"/>
    </xf>
    <xf numFmtId="0" fontId="7" fillId="0" borderId="0" xfId="4" applyFont="1" applyAlignment="1">
      <alignment horizontal="centerContinuous" vertical="center"/>
    </xf>
    <xf numFmtId="0" fontId="7" fillId="0" borderId="12" xfId="4" applyFont="1" applyBorder="1" applyAlignment="1">
      <alignment horizontal="centerContinuous" vertical="center"/>
    </xf>
    <xf numFmtId="0" fontId="6" fillId="0" borderId="8" xfId="4" applyFont="1" applyBorder="1" applyAlignment="1">
      <alignment horizontal="centerContinuous"/>
    </xf>
    <xf numFmtId="0" fontId="6" fillId="0" borderId="10" xfId="4" applyFont="1" applyBorder="1" applyAlignment="1">
      <alignment horizontal="centerContinuous"/>
    </xf>
    <xf numFmtId="0" fontId="7" fillId="0" borderId="8" xfId="4" applyFont="1" applyBorder="1" applyAlignment="1">
      <alignment horizontal="centerContinuous" vertical="center"/>
    </xf>
    <xf numFmtId="0" fontId="7" fillId="0" borderId="9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 vertical="center"/>
    </xf>
    <xf numFmtId="0" fontId="7" fillId="0" borderId="11" xfId="4" applyFont="1" applyBorder="1" applyAlignment="1">
      <alignment horizontal="centerContinuous" vertical="center"/>
    </xf>
    <xf numFmtId="0" fontId="6" fillId="0" borderId="6" xfId="4" applyFont="1" applyBorder="1"/>
    <xf numFmtId="0" fontId="6" fillId="0" borderId="7" xfId="4" applyFont="1" applyBorder="1"/>
    <xf numFmtId="0" fontId="7" fillId="0" borderId="0" xfId="4" applyFont="1"/>
    <xf numFmtId="14" fontId="6" fillId="0" borderId="0" xfId="4" applyNumberFormat="1" applyFont="1"/>
    <xf numFmtId="167" fontId="6" fillId="0" borderId="0" xfId="4" applyNumberFormat="1" applyFont="1"/>
    <xf numFmtId="14" fontId="6" fillId="0" borderId="0" xfId="4" applyNumberFormat="1" applyFont="1" applyAlignment="1">
      <alignment horizontal="left"/>
    </xf>
    <xf numFmtId="1" fontId="7" fillId="0" borderId="0" xfId="5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0" fontId="6" fillId="0" borderId="0" xfId="4" applyNumberFormat="1" applyFont="1" applyAlignment="1">
      <alignment horizontal="right"/>
    </xf>
    <xf numFmtId="1" fontId="6" fillId="0" borderId="9" xfId="4" applyNumberFormat="1" applyFont="1" applyBorder="1" applyAlignment="1">
      <alignment horizontal="center"/>
    </xf>
    <xf numFmtId="170" fontId="6" fillId="0" borderId="9" xfId="4" applyNumberFormat="1" applyFont="1" applyBorder="1" applyAlignment="1">
      <alignment horizontal="right"/>
    </xf>
    <xf numFmtId="0" fontId="6" fillId="0" borderId="0" xfId="4" applyFont="1" applyAlignment="1">
      <alignment horizontal="center"/>
    </xf>
    <xf numFmtId="1" fontId="7" fillId="0" borderId="13" xfId="4" applyNumberFormat="1" applyFont="1" applyBorder="1" applyAlignment="1">
      <alignment horizontal="center"/>
    </xf>
    <xf numFmtId="170" fontId="7" fillId="0" borderId="13" xfId="4" applyNumberFormat="1" applyFont="1" applyBorder="1" applyAlignment="1">
      <alignment horizontal="right"/>
    </xf>
    <xf numFmtId="170" fontId="6" fillId="0" borderId="0" xfId="4" applyNumberFormat="1" applyFont="1"/>
    <xf numFmtId="170" fontId="7" fillId="0" borderId="9" xfId="4" applyNumberFormat="1" applyFont="1" applyBorder="1"/>
    <xf numFmtId="170" fontId="6" fillId="0" borderId="9" xfId="4" applyNumberFormat="1" applyFont="1" applyBorder="1"/>
    <xf numFmtId="170" fontId="7" fillId="0" borderId="0" xfId="4" applyNumberFormat="1" applyFont="1"/>
    <xf numFmtId="0" fontId="6" fillId="0" borderId="8" xfId="4" applyFont="1" applyBorder="1"/>
    <xf numFmtId="0" fontId="6" fillId="0" borderId="9" xfId="4" applyFont="1" applyBorder="1"/>
    <xf numFmtId="0" fontId="6" fillId="0" borderId="10" xfId="4" applyFont="1" applyBorder="1"/>
    <xf numFmtId="0" fontId="6" fillId="8" borderId="0" xfId="4" applyFont="1" applyFill="1"/>
    <xf numFmtId="0" fontId="7" fillId="0" borderId="0" xfId="4" applyFont="1" applyAlignment="1">
      <alignment horizontal="center"/>
    </xf>
    <xf numFmtId="171" fontId="7" fillId="0" borderId="0" xfId="6" applyNumberFormat="1" applyFont="1" applyAlignment="1">
      <alignment horizontal="right"/>
    </xf>
    <xf numFmtId="1" fontId="6" fillId="0" borderId="0" xfId="5" applyNumberFormat="1" applyFont="1" applyAlignment="1">
      <alignment horizontal="right"/>
    </xf>
    <xf numFmtId="171" fontId="6" fillId="0" borderId="0" xfId="6" applyNumberFormat="1" applyFont="1" applyAlignment="1">
      <alignment horizontal="right"/>
    </xf>
    <xf numFmtId="164" fontId="6" fillId="0" borderId="13" xfId="6" applyNumberFormat="1" applyFont="1" applyBorder="1" applyAlignment="1">
      <alignment horizontal="center"/>
    </xf>
    <xf numFmtId="171" fontId="6" fillId="0" borderId="13" xfId="6" applyNumberFormat="1" applyFont="1" applyBorder="1" applyAlignment="1">
      <alignment horizontal="right"/>
    </xf>
    <xf numFmtId="14" fontId="4" fillId="0" borderId="0" xfId="0" applyNumberFormat="1" applyFont="1" applyBorder="1"/>
    <xf numFmtId="14" fontId="3" fillId="3" borderId="1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1" xfId="0" pivotButton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NumberFormat="1" applyFont="1" applyBorder="1"/>
    <xf numFmtId="166" fontId="4" fillId="0" borderId="1" xfId="0" applyNumberFormat="1" applyFont="1" applyBorder="1"/>
    <xf numFmtId="0" fontId="4" fillId="0" borderId="1" xfId="0" pivotButton="1" applyFont="1" applyBorder="1"/>
    <xf numFmtId="0" fontId="7" fillId="0" borderId="2" xfId="4" applyFont="1" applyBorder="1" applyAlignment="1">
      <alignment horizontal="center" vertical="center"/>
    </xf>
    <xf numFmtId="0" fontId="7" fillId="0" borderId="4" xfId="4" applyFont="1" applyBorder="1" applyAlignment="1">
      <alignment horizontal="center" vertical="center"/>
    </xf>
    <xf numFmtId="0" fontId="7" fillId="0" borderId="3" xfId="4" applyFont="1" applyBorder="1" applyAlignment="1">
      <alignment horizontal="center" vertical="center"/>
    </xf>
    <xf numFmtId="0" fontId="7" fillId="0" borderId="8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10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7" fillId="0" borderId="11" xfId="4" applyFont="1" applyBorder="1" applyAlignment="1">
      <alignment horizontal="center" vertical="center"/>
    </xf>
    <xf numFmtId="0" fontId="8" fillId="0" borderId="0" xfId="4" applyFont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7" xfId="4" applyFont="1" applyBorder="1" applyAlignment="1">
      <alignment horizontal="center" vertical="center" wrapText="1"/>
    </xf>
    <xf numFmtId="0" fontId="4" fillId="4" borderId="1" xfId="0" applyFont="1" applyFill="1" applyBorder="1"/>
    <xf numFmtId="0" fontId="4" fillId="4" borderId="0" xfId="0" applyFont="1" applyFill="1" applyBorder="1"/>
  </cellXfs>
  <cellStyles count="7">
    <cellStyle name="Millares" xfId="1" builtinId="3"/>
    <cellStyle name="Millares 2 2" xfId="6"/>
    <cellStyle name="Millares 3" xfId="5"/>
    <cellStyle name="Moneda" xfId="2" builtinId="4"/>
    <cellStyle name="Normal" xfId="0" builtinId="0"/>
    <cellStyle name="Normal 2 2" xfId="4"/>
    <cellStyle name="Porcentaje" xfId="3" builtinId="5"/>
  </cellStyles>
  <dxfs count="72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numFmt numFmtId="166" formatCode="_-&quot;$&quot;\ * #,##0_-;\-&quot;$&quot;\ * #,##0_-;_-&quot;$&quot;\ 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idim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idime"/>
    </sheetNames>
    <sheetDataSet>
      <sheetData sheetId="0">
        <row r="1">
          <cell r="F1" t="str">
            <v>Clase</v>
          </cell>
          <cell r="G1" t="str">
            <v>(Varios elementos)</v>
          </cell>
        </row>
        <row r="3">
          <cell r="F3" t="str">
            <v>Doc.comp.</v>
          </cell>
          <cell r="G3" t="str">
            <v>Compens.</v>
          </cell>
          <cell r="H3" t="str">
            <v>ID</v>
          </cell>
          <cell r="I3" t="str">
            <v>Suma de      Importe en ML</v>
          </cell>
        </row>
        <row r="4">
          <cell r="F4">
            <v>2201571868</v>
          </cell>
          <cell r="G4">
            <v>45628</v>
          </cell>
          <cell r="H4" t="str">
            <v>(en blanco)</v>
          </cell>
          <cell r="I4">
            <v>28275826</v>
          </cell>
        </row>
        <row r="5">
          <cell r="F5">
            <v>2201573887</v>
          </cell>
          <cell r="G5">
            <v>45635</v>
          </cell>
          <cell r="H5" t="str">
            <v>(en blanco)</v>
          </cell>
          <cell r="I5">
            <v>220671709</v>
          </cell>
        </row>
        <row r="6">
          <cell r="F6">
            <v>2201574600</v>
          </cell>
          <cell r="G6">
            <v>45642</v>
          </cell>
          <cell r="H6" t="str">
            <v>(en blanco)</v>
          </cell>
          <cell r="I6">
            <v>9083</v>
          </cell>
        </row>
        <row r="7">
          <cell r="F7">
            <v>2201574610</v>
          </cell>
          <cell r="G7">
            <v>45642</v>
          </cell>
          <cell r="H7" t="str">
            <v>(en blanco)</v>
          </cell>
          <cell r="I7">
            <v>756000000</v>
          </cell>
        </row>
        <row r="8">
          <cell r="F8">
            <v>2201574741</v>
          </cell>
          <cell r="G8">
            <v>45642</v>
          </cell>
          <cell r="H8" t="str">
            <v>(en blanco)</v>
          </cell>
          <cell r="I8">
            <v>155175119.36000001</v>
          </cell>
        </row>
        <row r="9">
          <cell r="F9">
            <v>2201575407</v>
          </cell>
          <cell r="G9">
            <v>45646</v>
          </cell>
          <cell r="H9" t="str">
            <v>(en blanco)</v>
          </cell>
          <cell r="I9">
            <v>370000000</v>
          </cell>
        </row>
        <row r="10">
          <cell r="F10">
            <v>4800066397</v>
          </cell>
          <cell r="G10">
            <v>45638</v>
          </cell>
          <cell r="H10" t="str">
            <v>PAGO DIRECTO REGIMEN SUBSIDIADO NOVIEMBRE 2024</v>
          </cell>
          <cell r="I10">
            <v>333422689</v>
          </cell>
        </row>
        <row r="11">
          <cell r="F11">
            <v>4800066504</v>
          </cell>
          <cell r="G11">
            <v>45644</v>
          </cell>
          <cell r="H11" t="str">
            <v>PAGO DIRECTO RC 2DO PROC. DICIEMBRE</v>
          </cell>
          <cell r="I11">
            <v>2015368296</v>
          </cell>
        </row>
        <row r="12">
          <cell r="F12">
            <v>4800066586</v>
          </cell>
          <cell r="G12">
            <v>45652</v>
          </cell>
          <cell r="H12" t="str">
            <v>PAGO DIRECTO RC 3ER PROC.DICIEMBRE</v>
          </cell>
          <cell r="I12">
            <v>140000000</v>
          </cell>
        </row>
        <row r="13">
          <cell r="F13">
            <v>4800066668</v>
          </cell>
          <cell r="G13">
            <v>45656</v>
          </cell>
          <cell r="H13" t="str">
            <v>INGRESO X RECONOC. PRUEBAS COVID 25 OCTUBRE 2024</v>
          </cell>
          <cell r="I13">
            <v>7221500</v>
          </cell>
        </row>
        <row r="14">
          <cell r="F14">
            <v>4800066670</v>
          </cell>
          <cell r="G14">
            <v>45656</v>
          </cell>
          <cell r="H14" t="str">
            <v>INGRESO X RECONOC. PRUEBAS COVID 31 OCTUBRE 2024</v>
          </cell>
          <cell r="I14">
            <v>620000</v>
          </cell>
        </row>
        <row r="15">
          <cell r="F15">
            <v>4800066757</v>
          </cell>
          <cell r="G15">
            <v>45657</v>
          </cell>
          <cell r="H15" t="str">
            <v>INGRESO X RECONOC. PRUEBAS COVID 24 DICIEMBRE 2024</v>
          </cell>
          <cell r="I15">
            <v>1175000</v>
          </cell>
        </row>
        <row r="16">
          <cell r="F16" t="str">
            <v>Total general</v>
          </cell>
          <cell r="I16">
            <v>4027939222.3600001</v>
          </cell>
        </row>
      </sheetData>
      <sheetData sheetId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0.389226736108" createdVersion="5" refreshedVersion="5" minRefreshableVersion="3" recordCount="550">
  <cacheSource type="worksheet">
    <worksheetSource ref="A2:BM552" sheet="ESTADO DE CADA FACTURA"/>
  </cacheSource>
  <cacheFields count="65">
    <cacheField name="Nit IPS" numFmtId="0">
      <sharedItems containsSemiMixedTypes="0" containsString="0" containsNumber="1" containsInteger="1" minValue="800065396" maxValue="89030309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7" maxValue="279156"/>
    </cacheField>
    <cacheField name="FACT" numFmtId="0">
      <sharedItems count="550">
        <s v="C190187115"/>
        <s v="C187196546"/>
        <s v="C187203072"/>
        <s v="C187205796"/>
        <s v="C187218731"/>
        <s v="C187223034"/>
        <s v="C187223332"/>
        <s v="C187223121"/>
        <s v="C187229612"/>
        <s v="C187233302"/>
        <s v="C187242249"/>
        <s v="C187243791"/>
        <s v="C187244740"/>
        <s v="C187248293"/>
        <s v="C187265048"/>
        <s v="C187263509"/>
        <s v="C187266986"/>
        <s v="C187270350"/>
        <s v="C187269571"/>
        <s v="C187273803"/>
        <s v="C190196139"/>
        <s v="C187275168"/>
        <s v="C187275254"/>
        <s v="C187275758"/>
        <s v="C187275813"/>
        <s v="C187275700"/>
        <s v="C187275701"/>
        <s v="C187276900"/>
        <s v="C187277229"/>
        <s v="C187187862"/>
        <s v="C187189613"/>
        <s v="C187212207"/>
        <s v="C187212067"/>
        <s v="C190199103"/>
        <s v="C187275189"/>
        <s v="C187276899"/>
        <s v="C187277844"/>
        <s v="C125213795"/>
        <s v="C190181085"/>
        <s v="C190186547"/>
        <s v="C190186548"/>
        <s v="C190186638"/>
        <s v="C190186744"/>
        <s v="C190186639"/>
        <s v="C190186737"/>
        <s v="C190187013"/>
        <s v="C190187008"/>
        <s v="C190187001"/>
        <s v="C190187012"/>
        <s v="C190187003"/>
        <s v="C190187011"/>
        <s v="C190186998"/>
        <s v="C190187005"/>
        <s v="C190186995"/>
        <s v="C190187010"/>
        <s v="C190187007"/>
        <s v="C190187004"/>
        <s v="C190187006"/>
        <s v="C190187014"/>
        <s v="C190186996"/>
        <s v="C190187002"/>
        <s v="C190187015"/>
        <s v="C190188919"/>
        <s v="C190188954"/>
        <s v="C190188918"/>
        <s v="C190188917"/>
        <s v="C190188929"/>
        <s v="C190188920"/>
        <s v="C190191271"/>
        <s v="C190191272"/>
        <s v="C190191270"/>
        <s v="C190188927"/>
        <s v="C187277342"/>
        <s v="C190186973"/>
        <s v="C190187019"/>
        <s v="C187220332"/>
        <s v="C187247157"/>
        <s v="C187247884"/>
        <s v="C187251393"/>
        <s v="C187255040"/>
        <s v="C187274990"/>
        <s v="C190194752"/>
        <s v="C190188921"/>
        <s v="C190188925"/>
        <s v="C187277259"/>
        <s v="C187276963"/>
        <s v="C187276964"/>
        <s v="C187277620"/>
        <s v="C187277616"/>
        <s v="C187277633"/>
        <s v="C187277608"/>
        <s v="C187277629"/>
        <s v="C187277631"/>
        <s v="C187277609"/>
        <s v="C187277615"/>
        <s v="C187277606"/>
        <s v="C187277619"/>
        <s v="C187277626"/>
        <s v="C187277624"/>
        <s v="C187277614"/>
        <s v="C187277622"/>
        <s v="C187277607"/>
        <s v="C187277611"/>
        <s v="C187277618"/>
        <s v="C187277632"/>
        <s v="C190186976"/>
        <s v="C187250371"/>
        <s v="C190186469"/>
        <s v="C190186470"/>
        <s v="C187180010"/>
        <s v="C187180175"/>
        <s v="C187181954"/>
        <s v="C187184406"/>
        <s v="C187184407"/>
        <s v="C187184478"/>
        <s v="C187184740"/>
        <s v="C187185341"/>
        <s v="C187185377"/>
        <s v="C187185943"/>
        <s v="C187186382"/>
        <s v="C187186640"/>
        <s v="C187186102"/>
        <s v="C187187537"/>
        <s v="C187188146"/>
        <s v="C187188509"/>
        <s v="C187191978"/>
        <s v="C187199790"/>
        <s v="C187199770"/>
        <s v="C187199498"/>
        <s v="C190188958"/>
        <s v="C187200116"/>
        <s v="C187202170"/>
        <s v="C187201508"/>
        <s v="C187201486"/>
        <s v="C187201491"/>
        <s v="C187203748"/>
        <s v="C187206155"/>
        <s v="C187206630"/>
        <s v="C187206018"/>
        <s v="C187205795"/>
        <s v="C187207348"/>
        <s v="C187207736"/>
        <s v="C187207531"/>
        <s v="C187207346"/>
        <s v="C187207083"/>
        <s v="C187208845"/>
        <s v="C187208415"/>
        <s v="C187209691"/>
        <s v="C187212535"/>
        <s v="C187212128"/>
        <s v="C187217374"/>
        <s v="C187217431"/>
        <s v="C187219877"/>
        <s v="C187219831"/>
        <s v="C187220621"/>
        <s v="C187221406"/>
        <s v="C187221553"/>
        <s v="C187226444"/>
        <s v="C187228003"/>
        <s v="C187230081"/>
        <s v="C187229705"/>
        <s v="C187230362"/>
        <s v="C187231026"/>
        <s v="C187235790"/>
        <s v="C187239099"/>
        <s v="C187239063"/>
        <s v="C187239271"/>
        <s v="C187239121"/>
        <s v="C187239120"/>
        <s v="C187238312"/>
        <s v="C187239122"/>
        <s v="C187238390"/>
        <s v="C187239399"/>
        <s v="C187239278"/>
        <s v="C187241818"/>
        <s v="C187241563"/>
        <s v="C187240485"/>
        <s v="C187241799"/>
        <s v="C187242961"/>
        <s v="C187242950"/>
        <s v="C187242040"/>
        <s v="C187242455"/>
        <s v="C187243820"/>
        <s v="C187243827"/>
        <s v="C187243834"/>
        <s v="C187245046"/>
        <s v="C187245049"/>
        <s v="C187245007"/>
        <s v="C187246912"/>
        <s v="C187246714"/>
        <s v="C187246715"/>
        <s v="C187246412"/>
        <s v="C187246569"/>
        <s v="C187246428"/>
        <s v="C187246546"/>
        <s v="C187248331"/>
        <s v="C187248922"/>
        <s v="C187249020"/>
        <s v="C187250000"/>
        <s v="C187249709"/>
        <s v="C187250400"/>
        <s v="C187249846"/>
        <s v="C187251081"/>
        <s v="C187254528"/>
        <s v="C187257217"/>
        <s v="C187258119"/>
        <s v="C187261234"/>
        <s v="C187261061"/>
        <s v="C187260733"/>
        <s v="C187261164"/>
        <s v="C187262697"/>
        <s v="C187263930"/>
        <s v="C187267463"/>
        <s v="C187267429"/>
        <s v="C187267466"/>
        <s v="C187269711"/>
        <s v="C187271316"/>
        <s v="C187272581"/>
        <s v="C125212197"/>
        <s v="C190196494"/>
        <s v="C190196491"/>
        <s v="C190196735"/>
        <s v="C125212822"/>
        <s v="C187275122"/>
        <s v="C187278823"/>
        <s v="C190199950"/>
        <s v="C190199951"/>
        <s v="C187278824"/>
        <s v="C187180426"/>
        <s v="C190187125"/>
        <s v="C187185437"/>
        <s v="C187185294"/>
        <s v="C187187060"/>
        <s v="C187187908"/>
        <s v="C187187844"/>
        <s v="C187187843"/>
        <s v="C187192514"/>
        <s v="C187196540"/>
        <s v="C187196827"/>
        <s v="C187196539"/>
        <s v="C187197637"/>
        <s v="C187197679"/>
        <s v="C187198907"/>
        <s v="C187199637"/>
        <s v="C187199998"/>
        <s v="C190188957"/>
        <s v="C187200565"/>
        <s v="C187202883"/>
        <s v="C187206387"/>
        <s v="C187205805"/>
        <s v="C187205754"/>
        <s v="C187209728"/>
        <s v="C187209888"/>
        <s v="C187212070"/>
        <s v="C187214926"/>
        <s v="C125222283"/>
        <s v="C125222738"/>
        <s v="C187278774"/>
        <s v="C125222739"/>
        <s v="C187271237"/>
        <s v="C190196397"/>
        <s v="C187274980"/>
        <s v="C187274992"/>
        <s v="C187275046"/>
        <s v="C187277519"/>
        <s v="C187278899"/>
        <s v="C187278597"/>
        <s v="C187278599"/>
        <s v="C191173571"/>
        <s v="C125220072"/>
        <s v="C187278603"/>
        <s v="C125222128"/>
        <s v="C125221488"/>
        <s v="C125223186"/>
        <s v="C125222378"/>
        <s v="C125222582"/>
        <s v="C125222980"/>
        <s v="C125217938"/>
        <s v="C125222777"/>
        <s v="C125220874"/>
        <s v="C125220074"/>
        <s v="C125222782"/>
        <s v="C125223006"/>
        <s v="C125222587"/>
        <s v="C192173580"/>
        <s v="C192173578"/>
        <s v="C187277703"/>
        <s v="C221200115"/>
        <s v="C191173577"/>
        <s v="C187277741"/>
        <s v="C187278847"/>
        <s v="C125218840"/>
        <s v="C187278046"/>
        <s v="C191173578"/>
        <s v="C192173547"/>
        <s v="C187277696"/>
        <s v="C25065"/>
        <s v="C192173575"/>
        <s v="C192173573"/>
        <s v="C221200099"/>
        <s v="C191173579"/>
        <s v="C191173581"/>
        <s v="C191173580"/>
        <s v="C191173551"/>
        <s v="C187278840"/>
        <s v="C187278742"/>
        <s v="C221200107"/>
        <s v="C187277736"/>
        <s v="C233100078"/>
        <s v="C191173575"/>
        <s v="C25064"/>
        <s v="C233100071"/>
        <s v="C221200085"/>
        <s v="C221200089"/>
        <s v="C25062"/>
        <s v="C192173579"/>
        <s v="C187277734"/>
        <s v="C125222379"/>
        <s v="C233100076"/>
        <s v="C187278848"/>
        <s v="C187278793"/>
        <s v="C187278788"/>
        <s v="C25060"/>
        <s v="C25061"/>
        <s v="C233100053"/>
        <s v="C187278686"/>
        <s v="C192173582"/>
        <s v="C187278849"/>
        <s v="C187278794"/>
        <s v="C191173573"/>
        <s v="C25063"/>
        <s v="C233100055"/>
        <s v="C187278687"/>
        <s v="C125223004"/>
        <s v="C187278789"/>
        <s v="C187277700"/>
        <s v="C187278795"/>
        <s v="C25057"/>
        <s v="C187278791"/>
        <s v="C187278790"/>
        <s v="C233100077"/>
        <s v="C25037"/>
        <s v="C187278688"/>
        <s v="C187278905"/>
        <s v="C233100080"/>
        <s v="C192173577"/>
        <s v="C221200113"/>
        <s v="C221200116"/>
        <s v="C221200114"/>
        <s v="C125222585"/>
        <s v="C233100054"/>
        <s v="C221200111"/>
        <s v="C187278691"/>
        <s v="C125222778"/>
        <s v="C191173576"/>
        <s v="C233100079"/>
        <s v="C233100075"/>
        <s v="C187278736"/>
        <s v="C233100073"/>
        <s v="C192173576"/>
        <s v="C187278682"/>
        <s v="C187278741"/>
        <s v="C187278740"/>
        <s v="C221200088"/>
        <s v="C187278684"/>
        <s v="C191173582"/>
        <s v="C221200112"/>
        <s v="C187278787"/>
        <s v="C187278842"/>
        <s v="C187278737"/>
        <s v="C221200109"/>
        <s v="C25059"/>
        <s v="C221200090"/>
        <s v="C187278743"/>
        <s v="C187278792"/>
        <s v="C187278040"/>
        <s v="C187278796"/>
        <s v="C187278910"/>
        <s v="C187278042"/>
        <s v="C233100063"/>
        <s v="C187278601"/>
        <s v="C187278595"/>
        <s v="C191173550"/>
        <s v="C25038"/>
        <s v="C192173555"/>
        <s v="C25055"/>
        <s v="C192173562"/>
        <s v="C125219919"/>
        <s v="C25044"/>
        <s v="C192173572"/>
        <s v="C125221788"/>
        <s v="C125222125"/>
        <s v="C125219134"/>
        <s v="C125221429"/>
        <s v="C187277593"/>
        <s v="C18977"/>
        <s v="C187279033"/>
        <s v="C187277613"/>
        <s v="C26677"/>
        <s v="C26680"/>
        <s v="C26551"/>
        <s v="CR46100832"/>
        <s v="C26688"/>
        <s v="C26557"/>
        <s v="CR46100854"/>
        <s v="C26560"/>
        <s v="C26561"/>
        <s v="C26692"/>
        <s v="C26691"/>
        <s v="CR46100877"/>
        <s v="C26695"/>
        <s v="C26562"/>
        <s v="C26694"/>
        <s v="C26563"/>
        <s v="CR46100889"/>
        <s v="C26564"/>
        <s v="C26699"/>
        <s v="C26698"/>
        <s v="C26565"/>
        <s v="CR46100927"/>
        <s v="C26568"/>
        <s v="C26567"/>
        <s v="C266101"/>
        <s v="C266102"/>
        <s v="CR46100950"/>
        <s v="C26570"/>
        <s v="C266105"/>
        <s v="C266104"/>
        <s v="C26571"/>
        <s v="CR46100965"/>
        <s v="C266107"/>
        <s v="C266108"/>
        <s v="C26573"/>
        <s v="C26572"/>
        <s v="CR46100978"/>
        <s v="C187278841"/>
        <s v="C125223668"/>
        <s v="C187278846"/>
        <s v="C25073"/>
        <s v="C221200124"/>
        <s v="C187278739"/>
        <s v="C187278844"/>
        <s v="C187278909"/>
        <s v="C187278843"/>
        <s v="C187278738"/>
        <s v="C187278845"/>
        <s v="C187279063"/>
        <s v="C187278906"/>
        <s v="C187278744"/>
        <s v="C187278900"/>
        <s v="C187279145"/>
        <s v="C18971"/>
        <s v="C187279052"/>
        <s v="C187279036"/>
        <s v="C187279037"/>
        <s v="C187279039"/>
        <s v="C187278945"/>
        <s v="C187236453"/>
        <s v="C190193597"/>
        <s v="C187278681"/>
        <s v="C187279038"/>
        <s v="C187278594"/>
        <s v="C125223009"/>
        <s v="C187278593"/>
        <s v="C190200800"/>
        <s v="C125219909"/>
        <s v="C187278902"/>
        <s v="C191173583"/>
        <s v="C25066"/>
        <s v="C187278901"/>
        <s v="C187278908"/>
        <s v="C221200117"/>
        <s v="C221200118"/>
        <s v="C125223187"/>
        <s v="C187278907"/>
        <s v="C125223189"/>
        <s v="C192173581"/>
        <s v="C25067"/>
        <s v="C233100081"/>
        <s v="C187278903"/>
        <s v="C187278904"/>
        <s v="C191173584"/>
        <s v="C192173584"/>
        <s v="C191173585"/>
        <s v="C221200119"/>
        <s v="C125223450"/>
        <s v="C125223448"/>
        <s v="C192173583"/>
        <s v="C191173586"/>
        <s v="C125223449"/>
        <s v="C221200120"/>
        <s v="C191173587"/>
        <s v="C25068"/>
        <s v="C187278951"/>
        <s v="C187278946"/>
        <s v="C233100082"/>
        <s v="C187278947"/>
        <s v="C187278952"/>
        <s v="C187278948"/>
        <s v="C187278950"/>
        <s v="C233100083"/>
        <s v="C25069"/>
        <s v="C187278955"/>
        <s v="C187278954"/>
        <s v="C187278949"/>
        <s v="C187278953"/>
        <s v="C191173589"/>
        <s v="C191173588"/>
        <s v="C125223673"/>
        <s v="C221200122"/>
        <s v="C221200121"/>
        <s v="C192173585"/>
        <s v="C125223667"/>
        <s v="C192173586"/>
        <s v="C25071"/>
        <s v="C233100085"/>
        <s v="C187279062"/>
        <s v="C187279054"/>
        <s v="C187279056"/>
        <s v="C187279059"/>
        <s v="C25070"/>
        <s v="C187279060"/>
        <s v="C187279061"/>
        <s v="C187279058"/>
        <s v="C233100084"/>
        <s v="C187279057"/>
        <s v="C187279053"/>
        <s v="C187279055"/>
        <s v="C233100086"/>
        <s v="C233100087"/>
        <s v="C192173588"/>
        <s v="C125223905"/>
        <s v="C221200123"/>
        <s v="C25072"/>
        <s v="C192173587"/>
        <s v="C191173591"/>
        <s v="C125223906"/>
        <s v="C191173590"/>
        <s v="C125223904"/>
        <s v="C187279154"/>
        <s v="C187279149"/>
        <s v="C187279151"/>
        <s v="C187279152"/>
        <s v="C187279153"/>
        <s v="C187279155"/>
        <s v="C187279147"/>
        <s v="C187279156"/>
        <s v="C187279148"/>
        <s v="C187279146"/>
        <s v="C187279150"/>
      </sharedItems>
    </cacheField>
    <cacheField name="LLAVE" numFmtId="0">
      <sharedItems/>
    </cacheField>
    <cacheField name="IPS Fecha factura" numFmtId="14">
      <sharedItems containsSemiMixedTypes="0" containsNonDate="0" containsDate="1" containsString="0" minDate="2020-08-28T00:00:00" maxDate="2024-12-07T00:00:00"/>
    </cacheField>
    <cacheField name="IPS Fecha radicado" numFmtId="14">
      <sharedItems containsSemiMixedTypes="0" containsNonDate="0" containsDate="1" containsString="0" minDate="2020-09-15T00:00:00" maxDate="2024-12-14T00:00:00"/>
    </cacheField>
    <cacheField name="FECHA_LIMITE" numFmtId="14">
      <sharedItems containsSemiMixedTypes="0" containsNonDate="0" containsDate="1" containsString="0" minDate="2020-10-30T00:00:00" maxDate="2025-01-28T00:00:00"/>
    </cacheField>
    <cacheField name="IPS Valor Factura" numFmtId="164">
      <sharedItems containsSemiMixedTypes="0" containsString="0" containsNumber="1" containsInteger="1" minValue="22954" maxValue="1990480944"/>
    </cacheField>
    <cacheField name="COP_BRUTO" numFmtId="164">
      <sharedItems containsSemiMixedTypes="0" containsString="0" containsNumber="1" containsInteger="1" minValue="0" maxValue="113058521"/>
    </cacheField>
    <cacheField name="TOT_BRUTO" numFmtId="164">
      <sharedItems containsSemiMixedTypes="0" containsString="0" containsNumber="1" containsInteger="1" minValue="21807" maxValue="1886427843"/>
    </cacheField>
    <cacheField name="VAL_GLOSA" numFmtId="164">
      <sharedItems containsString="0" containsBlank="1" containsNumber="1" containsInteger="1" minValue="11000" maxValue="202431659"/>
    </cacheField>
    <cacheField name="TOT_NOTASCRE" numFmtId="164">
      <sharedItems containsString="0" containsBlank="1" containsNumber="1" containsInteger="1" minValue="2500" maxValue="32173351"/>
    </cacheField>
    <cacheField name="TOT_NOTASDEB" numFmtId="164">
      <sharedItems containsNonDate="0" containsString="0" containsBlank="1"/>
    </cacheField>
    <cacheField name="ABONADO" numFmtId="164">
      <sharedItems containsSemiMixedTypes="0" containsString="0" containsNumber="1" containsInteger="1" minValue="0" maxValue="1698765359"/>
    </cacheField>
    <cacheField name="IPS Saldo Factura" numFmtId="164">
      <sharedItems containsSemiMixedTypes="0" containsString="0" containsNumber="1" containsInteger="1" minValue="8352" maxValue="1768578401"/>
    </cacheField>
    <cacheField name="Tipo de Prestación" numFmtId="0">
      <sharedItems/>
    </cacheField>
    <cacheField name="Tipificacion " numFmtId="0">
      <sharedItems/>
    </cacheField>
    <cacheField name=" Ciudad" numFmtId="0">
      <sharedItems/>
    </cacheField>
    <cacheField name="ESTADO CARTERA ANTERIOR" numFmtId="0">
      <sharedItems/>
    </cacheField>
    <cacheField name="ESTADO EPS 09-01-2025" numFmtId="0">
      <sharedItems count="7">
        <s v="Facturacion covid -19"/>
        <s v="Factura cancelada"/>
        <s v="Factura devuelta"/>
        <s v="Factura pendiente en programacion de pago"/>
        <s v="Factura cancelada parcialmente - saldo en programacion de pago"/>
        <s v="Glosa aceptada por la IPS"/>
        <s v="Factura pendiente en programacion de pago - Glosa por contestar IPS"/>
      </sharedItems>
    </cacheField>
    <cacheField name="POR PAGAR SAP" numFmtId="166">
      <sharedItems containsSemiMixedTypes="0" containsString="0" containsNumber="1" minValue="0" maxValue="1730945663"/>
    </cacheField>
    <cacheField name="DOC CONTA" numFmtId="0">
      <sharedItems containsString="0" containsBlank="1" containsNumber="1" containsInteger="1" minValue="136102726" maxValue="4800066586"/>
    </cacheField>
    <cacheField name="ESTADO COVID" numFmtId="0">
      <sharedItems containsBlank="1" count="3">
        <s v="ESTADO DOS"/>
        <s v="ESTADO 0"/>
        <m/>
      </sharedItems>
    </cacheField>
    <cacheField name="VALIDACION" numFmtId="0">
      <sharedItems containsBlank="1" count="6">
        <s v="DEVOLUCION CUENTAS"/>
        <s v="NO PASO VALIDACION_REVISION EPS"/>
        <s v="PAGADA POR ADRES"/>
        <s v="PENDIENTE RADICAR_APERTURA DE VENTANA"/>
        <s v="RADICADO A LA ADRES"/>
        <m/>
      </sharedItems>
    </cacheField>
    <cacheField name="OBS" numFmtId="14">
      <sharedItems containsDate="1" containsBlank="1" containsMixedTypes="1" minDate="2021-12-30T00:00:00" maxDate="2024-12-21T00:00:00"/>
    </cacheField>
    <cacheField name="ESTADO BOX" numFmtId="0">
      <sharedItems/>
    </cacheField>
    <cacheField name="FECHA FACT" numFmtId="14">
      <sharedItems containsSemiMixedTypes="0" containsNonDate="0" containsDate="1" containsString="0" minDate="2020-08-28T00:00:00" maxDate="2024-12-07T00:00:00"/>
    </cacheField>
    <cacheField name="FECHA RAD" numFmtId="14">
      <sharedItems containsNonDate="0" containsDate="1" containsString="0" containsBlank="1" minDate="2020-09-19T00:00:00" maxDate="2024-12-14T00:00:00"/>
    </cacheField>
    <cacheField name="FECHA LIQ" numFmtId="14">
      <sharedItems containsNonDate="0" containsDate="1" containsString="0" containsBlank="1" minDate="2020-11-21T00:00:00" maxDate="2025-01-01T00:00:00"/>
    </cacheField>
    <cacheField name="FECHA DEV" numFmtId="14">
      <sharedItems containsNonDate="0" containsDate="1" containsString="0" containsBlank="1" minDate="2024-08-21T00:00:00" maxDate="2024-11-20T00:00:00"/>
    </cacheField>
    <cacheField name="FACTURA CANCELADA" numFmtId="166">
      <sharedItems containsSemiMixedTypes="0" containsString="0" containsNumber="1" containsInteger="1" minValue="0" maxValue="17960938"/>
    </cacheField>
    <cacheField name="FACTURA DEVUELTA" numFmtId="166">
      <sharedItems containsSemiMixedTypes="0" containsString="0" containsNumber="1" containsInteger="1" minValue="0" maxValue="186911"/>
    </cacheField>
    <cacheField name="FACTURA NO RADICADA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36911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29605934"/>
    </cacheField>
    <cacheField name="FACTURA EN PROGRAMACION DE PAGO" numFmtId="166">
      <sharedItems containsSemiMixedTypes="0" containsString="0" containsNumber="1" containsInteger="1" minValue="0" maxValue="1768578401"/>
    </cacheField>
    <cacheField name="FACTURA EN PROCESO INTERNO" numFmtId="166">
      <sharedItems containsSemiMixedTypes="0" containsString="0" containsNumber="1" containsInteger="1" minValue="0" maxValue="0"/>
    </cacheField>
    <cacheField name="FACTURACION COVID" numFmtId="166">
      <sharedItems containsSemiMixedTypes="0" containsString="0" containsNumber="1" containsInteger="1" minValue="0" maxValue="190000"/>
    </cacheField>
    <cacheField name="VALO CANCELADO SAP" numFmtId="166">
      <sharedItems containsSemiMixedTypes="0" containsString="0" containsNumber="1" containsInteger="1" minValue="0" maxValue="1400000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6586" maxValue="4800066586"/>
    </cacheField>
    <cacheField name="FECHA COMPENSACION SAP" numFmtId="14">
      <sharedItems containsNonDate="0" containsDate="1" containsString="0" containsBlank="1" minDate="2024-12-26T00:00:00" maxDate="2024-12-27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140000000"/>
    </cacheField>
    <cacheField name="VALO CANCELADO SAP2" numFmtId="166">
      <sharedItems containsSemiMixedTypes="0" containsString="0" containsNumber="1" containsInteger="1" minValue="0" maxValue="370000000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75407" maxValue="2201575407"/>
    </cacheField>
    <cacheField name="FECHA COMPENSACION SAP2" numFmtId="14">
      <sharedItems containsNonDate="0" containsDate="1" containsString="0" containsBlank="1" minDate="2024-12-20T00:00:00" maxDate="2024-12-21T00:00:00"/>
    </cacheField>
    <cacheField name="OBSE PAGO2" numFmtId="0">
      <sharedItems containsBlank="1"/>
    </cacheField>
    <cacheField name="VALOR TRANFERENCIA2" numFmtId="166">
      <sharedItems containsSemiMixedTypes="0" containsString="0" containsNumber="1" containsInteger="1" minValue="0" maxValue="370000000"/>
    </cacheField>
    <cacheField name="VALO CANCELADO SAP3" numFmtId="166">
      <sharedItems containsSemiMixedTypes="0" containsString="0" containsNumber="1" containsInteger="1" minValue="0" maxValue="756000000"/>
    </cacheField>
    <cacheField name="RETENCION3" numFmtId="166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574610" maxValue="4800064660"/>
    </cacheField>
    <cacheField name="FECHA COMPENSACION SAP3" numFmtId="14">
      <sharedItems containsNonDate="0" containsDate="1" containsString="0" containsBlank="1" minDate="2024-07-31T00:00:00" maxDate="2024-12-17T00:00:00"/>
    </cacheField>
    <cacheField name="OBSE PAGO3" numFmtId="0">
      <sharedItems containsBlank="1"/>
    </cacheField>
    <cacheField name="VALOR TRANFERENCIA3" numFmtId="166">
      <sharedItems containsSemiMixedTypes="0" containsString="0" containsNumber="1" containsInteger="1" minValue="0" maxValue="756000000"/>
    </cacheField>
    <cacheField name="VALO CANCELADO SAP4" numFmtId="166">
      <sharedItems containsSemiMixedTypes="0" containsString="0" containsNumber="1" containsInteger="1" minValue="0" maxValue="87196393"/>
    </cacheField>
    <cacheField name="RETENCION4" numFmtId="166">
      <sharedItems containsSemiMixedTypes="0" containsString="0" containsNumber="1" containsInteger="1" minValue="0" maxValue="1339513"/>
    </cacheField>
    <cacheField name="DOC COMPENSACION SAP4" numFmtId="0">
      <sharedItems containsString="0" containsBlank="1" containsNumber="1" containsInteger="1" minValue="2201421551" maxValue="4800066757"/>
    </cacheField>
    <cacheField name="FECHA COMPENSACION SAP4" numFmtId="14">
      <sharedItems containsNonDate="0" containsDate="1" containsString="0" containsBlank="1" minDate="2023-08-22T00:00:00" maxDate="2025-01-01T00:00:00"/>
    </cacheField>
    <cacheField name="OBSE PAGO4" numFmtId="0">
      <sharedItems containsBlank="1"/>
    </cacheField>
    <cacheField name="VALOR TRANFERENCIA4" numFmtId="166">
      <sharedItems containsSemiMixedTypes="0" containsString="0" containsNumber="1" minValue="0" maxValue="400003321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50">
  <r>
    <n v="800065396"/>
    <s v="IDIME "/>
    <s v="C190"/>
    <n v="187115"/>
    <x v="0"/>
    <s v="800065396_C190187115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58148"/>
    <x v="0"/>
    <x v="0"/>
    <s v="PARA LA FECHA DE PRESTACION EL AFILIADO NO ESTA COMPENSADO CON LA EPS"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6546"/>
    <x v="1"/>
    <s v="800065396_C187196546"/>
    <d v="2020-12-1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84084"/>
    <x v="0"/>
    <x v="0"/>
    <s v="PARA LA FECHA DE LA PRESTACION EL AFILIADO NO SE ENCUENTRA COMPENSADO"/>
    <s v="Finalizada"/>
    <d v="2020-12-1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3072"/>
    <x v="2"/>
    <s v="800065396_C187203072"/>
    <d v="2021-01-07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84901"/>
    <x v="0"/>
    <x v="0"/>
    <s v="PARA LA FECHA DE LA PRESTACION EL AFILIADO NO SE ENCUENTRA COMPENSADO"/>
    <s v="Finalizada"/>
    <d v="2021-01-07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5796"/>
    <x v="3"/>
    <s v="800065396_C187205796"/>
    <d v="2021-01-18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701825"/>
    <x v="0"/>
    <x v="0"/>
    <s v="PARA LA FECHA DE LA PRESTACION EL AFILIADO NO SE ENCUENTRA COMPENSADO"/>
    <s v="Finalizada"/>
    <d v="2021-01-18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18731"/>
    <x v="4"/>
    <s v="800065396_C187218731"/>
    <d v="2021-04-10T00:00:00"/>
    <d v="2021-04-15T00:00:00"/>
    <d v="2021-05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741648"/>
    <x v="0"/>
    <x v="0"/>
    <s v="PARA LA FECHA DE LA PRESTACION EL AFILIADO NO SE ENCUENTRA COMPENSADO"/>
    <s v="Finalizada"/>
    <d v="2021-04-10T00:00:00"/>
    <d v="2021-04-16T00:00:00"/>
    <d v="2021-04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23034"/>
    <x v="5"/>
    <s v="800065396_C187223034"/>
    <d v="2021-05-10T00:00:00"/>
    <d v="2021-05-15T00:00:00"/>
    <d v="2021-06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735632"/>
    <x v="0"/>
    <x v="0"/>
    <s v="CAMBIAR A EPSS12"/>
    <s v="Finalizada"/>
    <d v="2021-05-10T00:00:00"/>
    <d v="2021-05-24T00:00:00"/>
    <d v="2021-05-24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23332"/>
    <x v="6"/>
    <s v="800065396_C187223332"/>
    <d v="2021-05-10T00:00:00"/>
    <d v="2021-05-15T00:00:00"/>
    <d v="2021-06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735617"/>
    <x v="0"/>
    <x v="0"/>
    <s v="CAMBIAR A EPSS12"/>
    <s v="Finalizada"/>
    <d v="2021-05-10T00:00:00"/>
    <d v="2021-05-24T00:00:00"/>
    <d v="2021-05-24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23121"/>
    <x v="7"/>
    <s v="800065396_C187223121"/>
    <d v="2021-05-10T00:00:00"/>
    <d v="2021-05-15T00:00:00"/>
    <d v="2021-06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775311"/>
    <x v="0"/>
    <x v="0"/>
    <s v="PARA LA FECHA DE LA PRESTACION EL AFILIADO NO SE ENCUENTRA COMPENSADO"/>
    <s v="Finalizada"/>
    <d v="2021-05-10T00:00:00"/>
    <d v="2021-05-18T00:00:00"/>
    <d v="2021-05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29612"/>
    <x v="8"/>
    <s v="800065396_C187229612"/>
    <d v="2021-06-23T00:00:00"/>
    <d v="2021-07-15T00:00:00"/>
    <d v="2021-08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762206"/>
    <x v="0"/>
    <x v="0"/>
    <s v="PARA LA FECHA DE LA PRESTACION EL AFILIADO NO SE ENCUENTRA COMPENSADO"/>
    <s v="Finalizada"/>
    <d v="2021-06-23T00:00:00"/>
    <d v="2021-07-27T00:00:00"/>
    <d v="2021-07-27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3302"/>
    <x v="9"/>
    <s v="800065396_C187233302"/>
    <d v="2021-07-01T00:00:00"/>
    <d v="2021-07-15T00:00:00"/>
    <d v="2021-08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838813"/>
    <x v="0"/>
    <x v="0"/>
    <s v="PARA LA FECHA DE LA PRESTACION EL AFILIADO NO SE ENCUENTRA COMPENSADO"/>
    <s v="Finalizada"/>
    <d v="2021-07-01T00:00:00"/>
    <d v="2021-07-22T00:00:00"/>
    <d v="2021-07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2249"/>
    <x v="10"/>
    <s v="800065396_C187242249"/>
    <d v="2021-08-05T00:00:00"/>
    <d v="2021-08-13T00:00:00"/>
    <d v="2021-09-27T00:00:00"/>
    <n v="190000"/>
    <n v="0"/>
    <n v="190000"/>
    <n v="190000"/>
    <m/>
    <m/>
    <n v="0"/>
    <n v="190000"/>
    <s v="COVID - 19"/>
    <s v="AMBULATORIO "/>
    <s v="CALI"/>
    <s v="FACTURA COVID-19"/>
    <x v="0"/>
    <n v="186200"/>
    <n v="1910875228"/>
    <x v="0"/>
    <x v="0"/>
    <s v="PARA LA FECHA DE LA PRESTACION EL AFILIADO NO SE ENCUENTRA COMPENSADO"/>
    <s v="Finalizada"/>
    <d v="2021-08-05T00:00:00"/>
    <d v="2021-08-18T00:00:00"/>
    <d v="2022-04-21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3791"/>
    <x v="11"/>
    <s v="800065396_C187243791"/>
    <d v="2021-08-06T00:00:00"/>
    <d v="2021-08-13T00:00:00"/>
    <d v="2021-09-27T00:00:00"/>
    <n v="190000"/>
    <n v="0"/>
    <n v="190000"/>
    <n v="190000"/>
    <m/>
    <m/>
    <n v="0"/>
    <n v="190000"/>
    <s v="COVID - 19"/>
    <s v="AMBULATORIO "/>
    <s v="CALI"/>
    <s v="FACTURA COVID-19"/>
    <x v="0"/>
    <n v="186200"/>
    <n v="1909143715"/>
    <x v="0"/>
    <x v="0"/>
    <s v="PARA LA FECHA DE LA PRESTACION EL AFILIADO NO SE ENCUENTRA COMPENSADO"/>
    <s v="Finalizada"/>
    <d v="2021-08-06T00:00:00"/>
    <d v="2021-08-18T00:00:00"/>
    <d v="2021-12-0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4740"/>
    <x v="12"/>
    <s v="800065396_C187244740"/>
    <d v="2021-08-20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858536"/>
    <x v="0"/>
    <x v="0"/>
    <s v="PARA LA FECHA DE LA PRESTACION EL AFILIADO NO SE ENCUENTRA COMPENSADO"/>
    <s v="Finalizada"/>
    <d v="2021-08-20T00:00:00"/>
    <d v="2021-09-16T00:00:00"/>
    <d v="2021-09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8293"/>
    <x v="13"/>
    <s v="800065396_C187248293"/>
    <d v="2021-09-18T00:00:00"/>
    <d v="2021-10-14T00:00:00"/>
    <d v="2021-11-28T00:00:00"/>
    <n v="190000"/>
    <n v="0"/>
    <n v="190000"/>
    <m/>
    <m/>
    <m/>
    <n v="0"/>
    <n v="190000"/>
    <s v="COVID - 19"/>
    <s v="AMBULATORIO "/>
    <s v="CALI"/>
    <s v="FACTURA COVID-19"/>
    <x v="0"/>
    <n v="186200"/>
    <n v="1221874949"/>
    <x v="0"/>
    <x v="0"/>
    <s v="PARA LA FECHA DE LA PRESTACION EL AFILIADO NO SE ENCUENTRA COMPENSADO"/>
    <s v="Finalizada"/>
    <d v="2021-09-18T00:00:00"/>
    <d v="2021-10-16T00:00:00"/>
    <d v="2021-10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5048"/>
    <x v="14"/>
    <s v="800065396_C187265048"/>
    <d v="2022-01-24T00:00:00"/>
    <d v="2022-02-15T00:00:00"/>
    <d v="2022-04-01T00:00:00"/>
    <n v="190000"/>
    <n v="0"/>
    <n v="190000"/>
    <n v="190000"/>
    <m/>
    <m/>
    <n v="0"/>
    <n v="190000"/>
    <s v="COVID - 19"/>
    <s v="AMBULATORIO "/>
    <s v="CALI"/>
    <s v="FACTURA COVID-19"/>
    <x v="0"/>
    <n v="186200"/>
    <n v="1222055983"/>
    <x v="0"/>
    <x v="0"/>
    <s v="DUPLICIDAD EN SOPORTES CON FACTURA UCE-17426"/>
    <s v="Finalizada"/>
    <d v="2022-01-24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3509"/>
    <x v="15"/>
    <s v="800065396_C187263509"/>
    <d v="2022-01-24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55963"/>
    <x v="0"/>
    <x v="0"/>
    <s v="SIN EAPB"/>
    <s v="Finalizada"/>
    <d v="2022-01-24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6986"/>
    <x v="16"/>
    <s v="800065396_C187266986"/>
    <d v="2022-01-31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55992"/>
    <x v="0"/>
    <x v="0"/>
    <s v="PARA LA FECHA DE LA PRESTACION EL AFILIADO NO SE ENCUENTRA COMPENSADO"/>
    <s v="Finalizada"/>
    <d v="2022-01-31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0350"/>
    <x v="17"/>
    <s v="800065396_C187270350"/>
    <d v="2022-02-07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56024"/>
    <x v="0"/>
    <x v="0"/>
    <s v="PARA LA FECHA DE LA PRESTACION EL AFILIADO NO SE ENCUENTRA COMPENSADO"/>
    <s v="Finalizada"/>
    <d v="2022-02-07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9571"/>
    <x v="18"/>
    <s v="800065396_C187269571"/>
    <d v="2022-02-07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56017"/>
    <x v="0"/>
    <x v="0"/>
    <s v="PENDIENTE RESPUESTA SALUD ACLARACIONES DOCUMENTO PT 1222043"/>
    <s v="Finalizada"/>
    <d v="2022-02-07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3803"/>
    <x v="19"/>
    <s v="800065396_C187273803"/>
    <d v="2022-06-07T00:00:00"/>
    <d v="2022-06-15T00:00:00"/>
    <d v="2022-07-30T00:00:00"/>
    <n v="190000"/>
    <n v="0"/>
    <n v="190000"/>
    <m/>
    <m/>
    <m/>
    <n v="0"/>
    <n v="190000"/>
    <s v="COVID - 19"/>
    <s v="AMBULATORIO "/>
    <s v="CALI"/>
    <s v="FACTURA COVID-19"/>
    <x v="0"/>
    <n v="186200"/>
    <n v="1222294116"/>
    <x v="0"/>
    <x v="0"/>
    <s v="PARA LA FECHA DE LA PRESTACION EL AFILIADO NO SE ENCUENTRA COMPENSADO"/>
    <s v="Finalizada"/>
    <d v="2022-06-07T00:00:00"/>
    <d v="2022-06-17T00:00:00"/>
    <d v="2022-06-17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96139"/>
    <x v="20"/>
    <s v="800065396_C190196139"/>
    <d v="2022-06-07T00:00:00"/>
    <d v="2022-06-15T00:00:00"/>
    <d v="2022-07-30T00:00:00"/>
    <n v="190000"/>
    <n v="0"/>
    <n v="190000"/>
    <m/>
    <m/>
    <m/>
    <n v="0"/>
    <n v="190000"/>
    <s v="COVID - 19"/>
    <s v="AMBULATORIO "/>
    <s v="CALI"/>
    <s v="FACTURA COVID-19"/>
    <x v="0"/>
    <n v="186200"/>
    <n v="1222294117"/>
    <x v="0"/>
    <x v="0"/>
    <s v="PARA LA FECHA DE LA PRESTACION EL AFILIADO NO SE ENCUENTRA COMPENSADO"/>
    <s v="Finalizada"/>
    <d v="2022-06-07T00:00:00"/>
    <d v="2022-06-17T00:00:00"/>
    <d v="2022-06-17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5168"/>
    <x v="21"/>
    <s v="800065396_C187275168"/>
    <d v="2022-08-02T00:00:00"/>
    <d v="2022-08-12T00:00:00"/>
    <d v="2022-09-26T00:00:00"/>
    <n v="190000"/>
    <n v="0"/>
    <n v="190000"/>
    <m/>
    <m/>
    <m/>
    <n v="0"/>
    <n v="190000"/>
    <s v="COVID - 19"/>
    <s v="AMBULATORIO "/>
    <s v="CALI"/>
    <s v="FACTURA COVID-19"/>
    <x v="0"/>
    <n v="186200"/>
    <n v="1222131190"/>
    <x v="0"/>
    <x v="0"/>
    <s v="CAMBIAR A EPSS12"/>
    <s v="Finalizada"/>
    <d v="2022-08-02T00:00:00"/>
    <d v="2022-08-24T00:00:00"/>
    <d v="2022-08-24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5254"/>
    <x v="22"/>
    <s v="800065396_C187275254"/>
    <d v="2022-08-02T00:00:00"/>
    <d v="2022-08-12T00:00:00"/>
    <d v="2022-09-26T00:00:00"/>
    <n v="190000"/>
    <n v="0"/>
    <n v="190000"/>
    <m/>
    <m/>
    <m/>
    <n v="0"/>
    <n v="190000"/>
    <s v="COVID - 19"/>
    <s v="AMBULATORIO "/>
    <s v="CALI"/>
    <s v="FACTURA COVID-19"/>
    <x v="0"/>
    <n v="186200"/>
    <n v="1222406855"/>
    <x v="0"/>
    <x v="0"/>
    <s v="NO REGISTRA"/>
    <s v="Finalizada"/>
    <d v="2022-08-02T00:00:00"/>
    <d v="2022-08-13T00:00:00"/>
    <d v="2022-08-13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5758"/>
    <x v="23"/>
    <s v="800065396_C187275758"/>
    <d v="2022-09-07T00:00:00"/>
    <d v="2022-09-15T00:00:00"/>
    <d v="2022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2147873"/>
    <x v="0"/>
    <x v="0"/>
    <s v="CAMBIAR A EPSS12"/>
    <s v="Finalizada"/>
    <d v="2022-09-07T00:00:00"/>
    <d v="2022-09-26T00:00:00"/>
    <d v="2022-09-2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5813"/>
    <x v="24"/>
    <s v="800065396_C187275813"/>
    <d v="2022-09-07T00:00:00"/>
    <d v="2022-09-15T00:00:00"/>
    <d v="2022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2147887"/>
    <x v="0"/>
    <x v="0"/>
    <s v="CAMBIAR A EPSS12"/>
    <s v="Finalizada"/>
    <d v="2022-09-07T00:00:00"/>
    <d v="2022-09-26T00:00:00"/>
    <d v="2022-09-2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5700"/>
    <x v="25"/>
    <s v="800065396_C187275700"/>
    <d v="2022-09-07T00:00:00"/>
    <d v="2022-09-15T00:00:00"/>
    <d v="2022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2406889"/>
    <x v="0"/>
    <x v="0"/>
    <s v="AFILIADO PARA LA FECHA DE PRESTACION NO ESTA COMPENSADO"/>
    <s v="Finalizada"/>
    <d v="2022-09-07T00:00:00"/>
    <d v="2022-09-17T00:00:00"/>
    <d v="2022-09-17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5701"/>
    <x v="26"/>
    <s v="800065396_C187275701"/>
    <d v="2022-09-07T00:00:00"/>
    <d v="2022-09-15T00:00:00"/>
    <d v="2022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2406890"/>
    <x v="0"/>
    <x v="0"/>
    <s v="PARA LA FECHA DE LA PRESTACION EL AFILIADO NO SE ENCUENTRA COMPENSADO"/>
    <s v="Finalizada"/>
    <d v="2022-09-07T00:00:00"/>
    <d v="2022-09-17T00:00:00"/>
    <d v="2022-09-17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6900"/>
    <x v="27"/>
    <s v="800065396_C187276900"/>
    <d v="2023-01-05T00:00:00"/>
    <d v="2023-01-14T00:00:00"/>
    <d v="2023-02-28T00:00:00"/>
    <n v="125000"/>
    <n v="0"/>
    <n v="125000"/>
    <m/>
    <m/>
    <m/>
    <n v="0"/>
    <n v="125000"/>
    <s v="COVID - 19"/>
    <s v="AMBULATORIO "/>
    <s v="CALI"/>
    <s v="FACTURA COVID-19"/>
    <x v="0"/>
    <n v="122500"/>
    <n v="1222408036"/>
    <x v="0"/>
    <x v="0"/>
    <s v="PARA LA FECHA DE LA PRESTACION EL AFILIADO NO SE ENCUENTRA COMPENSADO"/>
    <s v="Finalizada"/>
    <d v="2023-01-05T00:00:00"/>
    <d v="2023-01-14T00:00:00"/>
    <d v="2023-01-14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229"/>
    <x v="28"/>
    <s v="800065396_C187277229"/>
    <d v="2023-02-07T00:00:00"/>
    <d v="2023-02-13T00:00:00"/>
    <d v="2023-03-30T00:00:00"/>
    <n v="125000"/>
    <n v="0"/>
    <n v="125000"/>
    <m/>
    <m/>
    <m/>
    <n v="0"/>
    <n v="125000"/>
    <s v="COVID - 19"/>
    <s v="AMBULATORIO "/>
    <s v="CALI"/>
    <s v="FACTURA COVID-19"/>
    <x v="0"/>
    <n v="122500"/>
    <n v="1222410442"/>
    <x v="0"/>
    <x v="0"/>
    <s v="CAMBIAR A EPSS12"/>
    <s v="Finalizada"/>
    <d v="2023-02-07T00:00:00"/>
    <d v="2023-02-17T00:00:00"/>
    <d v="2023-02-17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7862"/>
    <x v="29"/>
    <s v="800065396_C187187862"/>
    <d v="2020-11-27T00:00:00"/>
    <d v="2020-12-15T00:00:00"/>
    <d v="2021-01-29T00:00:00"/>
    <n v="80000"/>
    <n v="0"/>
    <n v="80000"/>
    <m/>
    <m/>
    <m/>
    <n v="0"/>
    <n v="80000"/>
    <s v="COVID - 19"/>
    <s v="AMBULATORIO "/>
    <s v="CALI"/>
    <s v="FACTURA COVID-19"/>
    <x v="0"/>
    <n v="78400"/>
    <n v="1221667604"/>
    <x v="0"/>
    <x v="0"/>
    <s v="AFILIADO PARA LA FECHA DE PRESTACION NO ESTA COMPENSADO"/>
    <s v="Finalizada"/>
    <d v="2020-11-27T00:00:00"/>
    <d v="2020-12-20T00:00:00"/>
    <d v="2020-12-20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9613"/>
    <x v="30"/>
    <s v="800065396_C187189613"/>
    <d v="2020-11-28T00:00:00"/>
    <d v="2020-12-15T00:00:00"/>
    <d v="2021-01-29T00:00:00"/>
    <n v="80000"/>
    <n v="0"/>
    <n v="80000"/>
    <n v="80000"/>
    <m/>
    <m/>
    <n v="0"/>
    <n v="80000"/>
    <s v="COVID - 19"/>
    <s v="AMBULATORIO "/>
    <s v="CALI"/>
    <s v="FACTURA COVID-19"/>
    <x v="0"/>
    <n v="78400"/>
    <n v="1221671842"/>
    <x v="0"/>
    <x v="0"/>
    <s v="NUMERO DE DOCUMENTO EN SISMUESTRA ERRADO, EL ID ES 1108252317-REPORTAR 18/08/2022"/>
    <s v="Finalizada"/>
    <d v="2020-11-28T00:00:00"/>
    <d v="2020-12-20T00:00:00"/>
    <d v="2020-12-20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12207"/>
    <x v="31"/>
    <s v="800065396_C187212207"/>
    <d v="2021-02-05T00:00:00"/>
    <d v="2021-02-10T00:00:00"/>
    <d v="2021-03-27T00:00:00"/>
    <n v="80000"/>
    <n v="0"/>
    <n v="80000"/>
    <m/>
    <m/>
    <m/>
    <n v="0"/>
    <n v="80000"/>
    <s v="COVID - 19"/>
    <s v="AMBULATORIO "/>
    <s v="CALI"/>
    <s v="FACTURA COVID-19"/>
    <x v="0"/>
    <n v="78400"/>
    <n v="1221700164"/>
    <x v="0"/>
    <x v="0"/>
    <s v="PARA LA FECHA DE LA PRESTACION EL AFILIADO NO SE ENCUENTRA COMPENSADO"/>
    <s v="Finalizada"/>
    <d v="2021-02-05T00:00:00"/>
    <d v="2021-02-19T00:00:00"/>
    <d v="2021-02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12067"/>
    <x v="32"/>
    <s v="800065396_C187212067"/>
    <d v="2021-02-05T00:00:00"/>
    <d v="2021-02-10T00:00:00"/>
    <d v="2021-03-27T00:00:00"/>
    <n v="80000"/>
    <n v="0"/>
    <n v="80000"/>
    <m/>
    <m/>
    <m/>
    <n v="0"/>
    <n v="80000"/>
    <s v="COVID - 19"/>
    <s v="AMBULATORIO "/>
    <s v="CALI"/>
    <s v="FACTURA COVID-19"/>
    <x v="0"/>
    <n v="78400"/>
    <n v="1221703276"/>
    <x v="0"/>
    <x v="0"/>
    <s v="PARA LA FECHA DE LA PRESTACION EL AFILIADO NO SE ENCUENTRA COMPENSADO"/>
    <s v="Finalizada"/>
    <d v="2021-02-05T00:00:00"/>
    <d v="2021-02-19T00:00:00"/>
    <d v="2021-02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99103"/>
    <x v="33"/>
    <s v="800065396_C190199103"/>
    <d v="2023-12-07T00:00:00"/>
    <d v="2023-12-14T00:00:00"/>
    <d v="2024-01-28T00:00:00"/>
    <n v="77500"/>
    <n v="0"/>
    <n v="77500"/>
    <m/>
    <m/>
    <m/>
    <n v="0"/>
    <n v="77500"/>
    <s v="COVID - 19"/>
    <s v="AMBULATORIO "/>
    <s v="CALI"/>
    <s v="FACTURA COVID-19"/>
    <x v="0"/>
    <n v="77500"/>
    <n v="136102726"/>
    <x v="0"/>
    <x v="0"/>
    <s v="AFILIADO PARA LA FECHA DE PRESTACION NO ESTA COMPENSADO"/>
    <s v="Finalizada"/>
    <d v="2023-12-07T00:00:00"/>
    <d v="2023-12-14T00:00:00"/>
    <d v="2023-12-28T00:00:00"/>
    <m/>
    <n v="0"/>
    <n v="0"/>
    <n v="0"/>
    <n v="0"/>
    <n v="0"/>
    <n v="0"/>
    <n v="0"/>
    <n v="0"/>
    <n v="775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5189"/>
    <x v="34"/>
    <s v="800065396_C187275189"/>
    <d v="2022-08-02T00:00:00"/>
    <d v="2022-08-12T00:00:00"/>
    <d v="2022-09-26T00:00:00"/>
    <n v="70000"/>
    <n v="0"/>
    <n v="70000"/>
    <m/>
    <m/>
    <m/>
    <n v="0"/>
    <n v="70000"/>
    <s v="COVID - 19"/>
    <s v="AMBULATORIO "/>
    <s v="CALI"/>
    <s v="FACTURA COVID-19"/>
    <x v="0"/>
    <n v="68600"/>
    <n v="1222131189"/>
    <x v="0"/>
    <x v="0"/>
    <s v="CAMBIAR A EPSS12"/>
    <s v="Finalizada"/>
    <d v="2022-08-02T00:00:00"/>
    <d v="2022-08-24T00:00:00"/>
    <d v="2022-08-24T00:00:00"/>
    <m/>
    <n v="0"/>
    <n v="0"/>
    <n v="0"/>
    <n v="0"/>
    <n v="0"/>
    <n v="0"/>
    <n v="0"/>
    <n v="0"/>
    <n v="7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6899"/>
    <x v="35"/>
    <s v="800065396_C187276899"/>
    <d v="2023-01-05T00:00:00"/>
    <d v="2023-01-14T00:00:00"/>
    <d v="2023-02-28T00:00:00"/>
    <n v="50000"/>
    <n v="0"/>
    <n v="50000"/>
    <m/>
    <m/>
    <m/>
    <n v="0"/>
    <n v="50000"/>
    <s v="COVID - 19"/>
    <s v="AMBULATORIO "/>
    <s v="CALI"/>
    <s v="FACTURA COVID-19"/>
    <x v="0"/>
    <n v="49000"/>
    <n v="1222408035"/>
    <x v="0"/>
    <x v="0"/>
    <s v="PARA LA FECHA DE LA PRESTACION EL AFILIADO NO SE ENCUENTRA COMPENSADO"/>
    <s v="Finalizada"/>
    <d v="2023-01-05T00:00:00"/>
    <d v="2023-01-14T00:00:00"/>
    <d v="2023-01-14T00:00:00"/>
    <m/>
    <n v="0"/>
    <n v="0"/>
    <n v="0"/>
    <n v="0"/>
    <n v="0"/>
    <n v="0"/>
    <n v="0"/>
    <n v="0"/>
    <n v="5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844"/>
    <x v="36"/>
    <s v="800065396_C187277844"/>
    <d v="2023-09-07T00:00:00"/>
    <d v="2023-09-11T00:00:00"/>
    <d v="2023-10-26T00:00:00"/>
    <n v="125000"/>
    <n v="0"/>
    <n v="125000"/>
    <m/>
    <m/>
    <m/>
    <n v="0"/>
    <n v="125000"/>
    <s v="COVID - 19"/>
    <s v="AMBULATORIO "/>
    <s v="CALI"/>
    <s v="FACTURA COVID-19"/>
    <x v="0"/>
    <n v="0"/>
    <m/>
    <x v="0"/>
    <x v="0"/>
    <s v="PARA LA FECHA DE PRESTACION EL AFILIADO NO ESTA COMPENSADO CON LA EPS"/>
    <s v="Finalizada"/>
    <d v="2023-09-07T00:00:00"/>
    <d v="2023-09-11T00:00:00"/>
    <d v="2023-09-22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13795"/>
    <x v="37"/>
    <s v="800065396_C125213795"/>
    <d v="2022-11-08T00:00:00"/>
    <d v="2022-11-15T00:00:00"/>
    <d v="2022-12-30T00:00:00"/>
    <n v="35000"/>
    <n v="0"/>
    <n v="35000"/>
    <n v="35000"/>
    <n v="2500"/>
    <m/>
    <n v="0"/>
    <n v="32500"/>
    <s v="COVID - 19"/>
    <s v="AMBULATORIO "/>
    <s v="CALI"/>
    <s v="FACTURA COVID-19"/>
    <x v="0"/>
    <n v="31850"/>
    <n v="1912086650"/>
    <x v="0"/>
    <x v="1"/>
    <m/>
    <s v="Finalizada"/>
    <d v="2022-11-08T00:00:00"/>
    <d v="2022-11-17T00:00:00"/>
    <d v="2023-01-19T00:00:00"/>
    <m/>
    <n v="0"/>
    <n v="0"/>
    <n v="0"/>
    <n v="0"/>
    <n v="0"/>
    <n v="0"/>
    <n v="0"/>
    <n v="0"/>
    <n v="325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1085"/>
    <x v="38"/>
    <s v="800065396_C190181085"/>
    <d v="2020-08-28T00:00:00"/>
    <d v="2020-09-15T00:00:00"/>
    <d v="2020-10-30T00:00:00"/>
    <n v="190000"/>
    <n v="0"/>
    <n v="190000"/>
    <n v="190000"/>
    <m/>
    <m/>
    <n v="0"/>
    <n v="190000"/>
    <s v="COVID - 19"/>
    <s v="AMBULATORIO "/>
    <s v="CALI"/>
    <s v="FACTURA COVID-19"/>
    <x v="0"/>
    <n v="186200"/>
    <n v="1908997353"/>
    <x v="0"/>
    <x v="1"/>
    <m/>
    <s v="Finalizada"/>
    <d v="2020-08-28T00:00:00"/>
    <d v="2020-09-19T00:00:00"/>
    <d v="2021-10-23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547"/>
    <x v="39"/>
    <s v="800065396_C190186547"/>
    <d v="2020-10-22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597"/>
    <x v="0"/>
    <x v="1"/>
    <m/>
    <s v="Finalizada"/>
    <d v="2020-10-22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548"/>
    <x v="40"/>
    <s v="800065396_C190186548"/>
    <d v="2020-10-22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527"/>
    <x v="0"/>
    <x v="1"/>
    <m/>
    <s v="Finalizada"/>
    <d v="2020-10-22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638"/>
    <x v="41"/>
    <s v="800065396_C190186638"/>
    <d v="2020-10-22T00:00:00"/>
    <d v="2020-11-17T00:00:00"/>
    <d v="2021-01-01T00:00:00"/>
    <n v="190000"/>
    <n v="0"/>
    <n v="190000"/>
    <n v="190000"/>
    <m/>
    <m/>
    <n v="0"/>
    <n v="190000"/>
    <s v="COVID - 19"/>
    <s v="AMBULATORIO "/>
    <s v="CALI"/>
    <s v="FACTURA COVID-19"/>
    <x v="0"/>
    <n v="186200"/>
    <n v="1909720856"/>
    <x v="0"/>
    <x v="1"/>
    <m/>
    <s v="Finalizada"/>
    <d v="2020-10-22T00:00:00"/>
    <d v="2020-11-22T00:00:00"/>
    <d v="2022-04-21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744"/>
    <x v="42"/>
    <s v="800065396_C190186744"/>
    <d v="2020-10-22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57"/>
    <x v="0"/>
    <x v="1"/>
    <m/>
    <s v="Finalizada"/>
    <d v="2020-10-22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639"/>
    <x v="43"/>
    <s v="800065396_C190186639"/>
    <d v="2020-10-22T00:00:00"/>
    <d v="2020-11-17T00:00:00"/>
    <d v="2021-01-01T00:00:00"/>
    <n v="190000"/>
    <n v="0"/>
    <n v="190000"/>
    <n v="190000"/>
    <m/>
    <m/>
    <n v="0"/>
    <n v="190000"/>
    <s v="COVID - 19"/>
    <s v="AMBULATORIO "/>
    <s v="CALI"/>
    <s v="FACTURA COVID-19"/>
    <x v="0"/>
    <n v="186200"/>
    <n v="1909720857"/>
    <x v="0"/>
    <x v="1"/>
    <m/>
    <s v="Finalizada"/>
    <d v="2020-10-22T00:00:00"/>
    <d v="2020-11-22T00:00:00"/>
    <d v="2022-04-21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737"/>
    <x v="44"/>
    <s v="800065396_C190186737"/>
    <d v="2020-10-22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550"/>
    <x v="0"/>
    <x v="1"/>
    <m/>
    <s v="Finalizada"/>
    <d v="2020-10-22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13"/>
    <x v="45"/>
    <s v="800065396_C190187013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500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08"/>
    <x v="46"/>
    <s v="800065396_C190187008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96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01"/>
    <x v="47"/>
    <s v="800065396_C190187001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73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12"/>
    <x v="48"/>
    <s v="800065396_C190187012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99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03"/>
    <x v="49"/>
    <s v="800065396_C190187003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89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11"/>
    <x v="50"/>
    <s v="800065396_C190187011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98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998"/>
    <x v="51"/>
    <s v="800065396_C190186998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72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05"/>
    <x v="52"/>
    <s v="800065396_C190187005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93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995"/>
    <x v="53"/>
    <s v="800065396_C190186995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70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10"/>
    <x v="54"/>
    <s v="800065396_C190187010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97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07"/>
    <x v="55"/>
    <s v="800065396_C190187007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95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04"/>
    <x v="56"/>
    <s v="800065396_C190187004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92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06"/>
    <x v="57"/>
    <s v="800065396_C190187006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94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14"/>
    <x v="58"/>
    <s v="800065396_C190187014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501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996"/>
    <x v="59"/>
    <s v="800065396_C190186996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71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02"/>
    <x v="60"/>
    <s v="800065396_C190187002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74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15"/>
    <x v="61"/>
    <s v="800065396_C190187015"/>
    <d v="2020-11-09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402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8919"/>
    <x v="62"/>
    <s v="800065396_C190188919"/>
    <d v="2020-12-2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95391"/>
    <x v="0"/>
    <x v="1"/>
    <m/>
    <s v="Finalizada"/>
    <d v="2020-12-2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8954"/>
    <x v="63"/>
    <s v="800065396_C190188954"/>
    <d v="2020-12-2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95400"/>
    <x v="0"/>
    <x v="1"/>
    <m/>
    <s v="Finalizada"/>
    <d v="2020-12-2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8918"/>
    <x v="64"/>
    <s v="800065396_C190188918"/>
    <d v="2020-12-2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95435"/>
    <x v="0"/>
    <x v="1"/>
    <m/>
    <s v="Finalizada"/>
    <d v="2020-12-2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8917"/>
    <x v="65"/>
    <s v="800065396_C190188917"/>
    <d v="2020-12-2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95434"/>
    <x v="0"/>
    <x v="1"/>
    <m/>
    <s v="Finalizada"/>
    <d v="2020-12-2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8929"/>
    <x v="66"/>
    <s v="800065396_C190188929"/>
    <d v="2020-12-2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95397"/>
    <x v="0"/>
    <x v="1"/>
    <m/>
    <s v="Finalizada"/>
    <d v="2020-12-2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8920"/>
    <x v="67"/>
    <s v="800065396_C190188920"/>
    <d v="2020-12-2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95392"/>
    <x v="0"/>
    <x v="1"/>
    <m/>
    <s v="Finalizada"/>
    <d v="2020-12-2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91271"/>
    <x v="68"/>
    <s v="800065396_C190191271"/>
    <d v="2021-02-24T00:00:00"/>
    <d v="2021-03-02T00:00:00"/>
    <d v="2021-04-16T00:00:00"/>
    <n v="190000"/>
    <n v="0"/>
    <n v="190000"/>
    <m/>
    <m/>
    <m/>
    <n v="0"/>
    <n v="190000"/>
    <s v="COVID - 19"/>
    <s v="AMBULATORIO "/>
    <s v="CALI"/>
    <s v="FACTURA COVID-19"/>
    <x v="0"/>
    <n v="186200"/>
    <n v="1221724854"/>
    <x v="0"/>
    <x v="1"/>
    <m/>
    <s v="Finalizada"/>
    <d v="2021-02-24T00:00:00"/>
    <d v="2021-03-04T00:00:00"/>
    <d v="2021-03-04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91272"/>
    <x v="69"/>
    <s v="800065396_C190191272"/>
    <d v="2021-02-24T00:00:00"/>
    <d v="2021-03-02T00:00:00"/>
    <d v="2021-04-16T00:00:00"/>
    <n v="190000"/>
    <n v="0"/>
    <n v="190000"/>
    <m/>
    <m/>
    <m/>
    <n v="0"/>
    <n v="190000"/>
    <s v="COVID - 19"/>
    <s v="AMBULATORIO "/>
    <s v="CALI"/>
    <s v="FACTURA COVID-19"/>
    <x v="0"/>
    <n v="186200"/>
    <n v="1221724855"/>
    <x v="0"/>
    <x v="1"/>
    <m/>
    <s v="Finalizada"/>
    <d v="2021-02-24T00:00:00"/>
    <d v="2021-03-04T00:00:00"/>
    <d v="2021-03-04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91270"/>
    <x v="70"/>
    <s v="800065396_C190191270"/>
    <d v="2021-02-24T00:00:00"/>
    <d v="2021-03-02T00:00:00"/>
    <d v="2021-04-16T00:00:00"/>
    <n v="190000"/>
    <n v="0"/>
    <n v="190000"/>
    <m/>
    <m/>
    <m/>
    <n v="0"/>
    <n v="190000"/>
    <s v="COVID - 19"/>
    <s v="AMBULATORIO "/>
    <s v="CALI"/>
    <s v="FACTURA COVID-19"/>
    <x v="0"/>
    <n v="186200"/>
    <n v="1907749847"/>
    <x v="0"/>
    <x v="1"/>
    <m/>
    <s v="Finalizada"/>
    <d v="2021-02-24T00:00:00"/>
    <d v="2021-03-04T00:00:00"/>
    <d v="2021-03-04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8927"/>
    <x v="71"/>
    <s v="800065396_C190188927"/>
    <d v="2020-12-2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494126"/>
    <x v="0"/>
    <x v="1"/>
    <m/>
    <s v="Finalizada"/>
    <d v="2020-12-2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342"/>
    <x v="72"/>
    <s v="800065396_C187277342"/>
    <d v="2023-03-07T00:00:00"/>
    <d v="2023-03-14T00:00:00"/>
    <d v="2023-04-28T00:00:00"/>
    <n v="125000"/>
    <n v="0"/>
    <n v="125000"/>
    <m/>
    <m/>
    <m/>
    <n v="0"/>
    <n v="125000"/>
    <s v="COVID - 19"/>
    <s v="AMBULATORIO "/>
    <s v="CALI"/>
    <s v="FACTURA COVID-19"/>
    <x v="0"/>
    <n v="122500"/>
    <n v="1222413033"/>
    <x v="0"/>
    <x v="1"/>
    <m/>
    <s v="Finalizada"/>
    <d v="2023-03-07T00:00:00"/>
    <d v="2023-03-21T00:00:00"/>
    <d v="2023-03-21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973"/>
    <x v="73"/>
    <s v="800065396_C190186973"/>
    <d v="2020-11-09T00:00:00"/>
    <d v="2020-11-17T00:00:00"/>
    <d v="2021-01-01T00:00:00"/>
    <n v="80000"/>
    <n v="0"/>
    <n v="80000"/>
    <n v="80000"/>
    <m/>
    <m/>
    <n v="0"/>
    <n v="80000"/>
    <s v="COVID - 19"/>
    <s v="AMBULATORIO "/>
    <s v="CALI"/>
    <s v="FACTURA COVID-19"/>
    <x v="0"/>
    <n v="78400"/>
    <n v="1908632967"/>
    <x v="0"/>
    <x v="1"/>
    <m/>
    <s v="Finalizada"/>
    <d v="2020-11-09T00:00:00"/>
    <d v="2020-11-22T00:00:00"/>
    <d v="2021-08-14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019"/>
    <x v="74"/>
    <s v="800065396_C190187019"/>
    <d v="2020-11-09T00:00:00"/>
    <d v="2020-11-17T00:00:00"/>
    <d v="2021-01-01T00:00:00"/>
    <n v="80000"/>
    <n v="0"/>
    <n v="80000"/>
    <m/>
    <m/>
    <m/>
    <n v="0"/>
    <n v="80000"/>
    <s v="COVID - 19"/>
    <s v="AMBULATORIO "/>
    <s v="CALI"/>
    <s v="FACTURA COVID-19"/>
    <x v="0"/>
    <n v="78400"/>
    <n v="1221633769"/>
    <x v="0"/>
    <x v="1"/>
    <m/>
    <s v="Finalizada"/>
    <d v="2020-11-09T00:00:00"/>
    <d v="2020-11-22T00:00:00"/>
    <d v="2020-11-22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20332"/>
    <x v="75"/>
    <s v="800065396_C187220332"/>
    <d v="2021-04-23T00:00:00"/>
    <d v="2021-05-15T00:00:00"/>
    <d v="2021-06-29T00:00:00"/>
    <n v="190000"/>
    <n v="0"/>
    <n v="190000"/>
    <m/>
    <m/>
    <m/>
    <n v="0"/>
    <n v="190000"/>
    <s v="COVID - 19"/>
    <s v="AMBULATORIO "/>
    <s v="CALI"/>
    <s v="FACTURA COVID-19"/>
    <x v="1"/>
    <n v="0"/>
    <m/>
    <x v="0"/>
    <x v="2"/>
    <d v="2024-12-20T00:00:00"/>
    <s v="Finalizada"/>
    <d v="2021-04-23T00:00:00"/>
    <d v="2021-05-18T00:00:00"/>
    <d v="2021-05-18T00:00:00"/>
    <m/>
    <n v="190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86200"/>
    <n v="0"/>
    <n v="4800066757"/>
    <d v="2024-12-31T00:00:00"/>
    <s v="INGRESO X RECONOC. PRUEBAS COVID 24 DICIEMBRE 2024"/>
    <n v="1175000"/>
  </r>
  <r>
    <n v="800065396"/>
    <s v="IDIME "/>
    <s v="C187"/>
    <n v="247157"/>
    <x v="76"/>
    <s v="800065396_C187247157"/>
    <d v="2021-09-01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1"/>
    <n v="0"/>
    <m/>
    <x v="0"/>
    <x v="2"/>
    <d v="2024-12-20T00:00:00"/>
    <s v="Finalizada"/>
    <d v="2021-09-01T00:00:00"/>
    <d v="2021-09-29T00:00:00"/>
    <d v="2021-09-29T00:00:00"/>
    <m/>
    <n v="190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86200"/>
    <n v="0"/>
    <n v="4800066757"/>
    <d v="2024-12-31T00:00:00"/>
    <s v="INGRESO X RECONOC. PRUEBAS COVID 24 DICIEMBRE 2024"/>
    <n v="1175000"/>
  </r>
  <r>
    <n v="800065396"/>
    <s v="IDIME "/>
    <s v="C187"/>
    <n v="247884"/>
    <x v="77"/>
    <s v="800065396_C187247884"/>
    <d v="2021-09-06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1"/>
    <n v="0"/>
    <m/>
    <x v="0"/>
    <x v="2"/>
    <d v="2024-12-20T00:00:00"/>
    <s v="Finalizada"/>
    <d v="2021-09-06T00:00:00"/>
    <d v="2021-09-16T00:00:00"/>
    <d v="2021-09-16T00:00:00"/>
    <m/>
    <n v="190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86200"/>
    <n v="0"/>
    <n v="4800066757"/>
    <d v="2024-12-31T00:00:00"/>
    <s v="INGRESO X RECONOC. PRUEBAS COVID 24 DICIEMBRE 2024"/>
    <n v="1175000"/>
  </r>
  <r>
    <n v="800065396"/>
    <s v="IDIME "/>
    <s v="C187"/>
    <n v="251393"/>
    <x v="78"/>
    <s v="800065396_C187251393"/>
    <d v="2021-10-28T00:00:00"/>
    <d v="2021-11-22T00:00:00"/>
    <d v="2022-01-06T00:00:00"/>
    <n v="190000"/>
    <n v="0"/>
    <n v="190000"/>
    <m/>
    <m/>
    <m/>
    <n v="0"/>
    <n v="190000"/>
    <s v="COVID - 19"/>
    <s v="AMBULATORIO "/>
    <s v="CALI"/>
    <s v="FACTURA COVID-19"/>
    <x v="1"/>
    <n v="0"/>
    <m/>
    <x v="0"/>
    <x v="2"/>
    <d v="2024-12-20T00:00:00"/>
    <s v="Finalizada"/>
    <d v="2021-10-28T00:00:00"/>
    <d v="2021-11-13T00:00:00"/>
    <d v="2021-11-13T00:00:00"/>
    <m/>
    <n v="190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86200"/>
    <n v="0"/>
    <n v="4800066757"/>
    <d v="2024-12-31T00:00:00"/>
    <s v="INGRESO X RECONOC. PRUEBAS COVID 24 DICIEMBRE 2024"/>
    <n v="1175000"/>
  </r>
  <r>
    <n v="800065396"/>
    <s v="IDIME "/>
    <s v="C187"/>
    <n v="255040"/>
    <x v="79"/>
    <s v="800065396_C187255040"/>
    <d v="2021-12-07T00:00:00"/>
    <d v="2021-12-15T00:00:00"/>
    <d v="2022-01-29T00:00:00"/>
    <n v="190000"/>
    <n v="0"/>
    <n v="190000"/>
    <m/>
    <m/>
    <m/>
    <n v="0"/>
    <n v="190000"/>
    <s v="COVID - 19"/>
    <s v="AMBULATORIO "/>
    <s v="CALI"/>
    <s v="FACTURA COVID-19"/>
    <x v="1"/>
    <n v="0"/>
    <m/>
    <x v="0"/>
    <x v="2"/>
    <d v="2024-12-20T00:00:00"/>
    <s v="Finalizada"/>
    <d v="2021-12-07T00:00:00"/>
    <d v="2021-12-16T00:00:00"/>
    <d v="2021-12-16T00:00:00"/>
    <m/>
    <n v="190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86200"/>
    <n v="0"/>
    <n v="4800066757"/>
    <d v="2024-12-31T00:00:00"/>
    <s v="INGRESO X RECONOC. PRUEBAS COVID 24 DICIEMBRE 2024"/>
    <n v="1175000"/>
  </r>
  <r>
    <n v="800065396"/>
    <s v="IDIME "/>
    <s v="C187"/>
    <n v="274990"/>
    <x v="80"/>
    <s v="800065396_C187274990"/>
    <d v="2022-08-02T00:00:00"/>
    <d v="2022-08-12T00:00:00"/>
    <d v="2022-09-26T00:00:00"/>
    <n v="190000"/>
    <n v="0"/>
    <n v="190000"/>
    <m/>
    <m/>
    <m/>
    <n v="0"/>
    <n v="190000"/>
    <s v="COVID - 19"/>
    <s v="AMBULATORIO "/>
    <s v="CALI"/>
    <s v="FACTURA COVID-19"/>
    <x v="1"/>
    <n v="0"/>
    <m/>
    <x v="0"/>
    <x v="2"/>
    <d v="2024-12-20T00:00:00"/>
    <s v="Finalizada"/>
    <d v="2022-08-02T00:00:00"/>
    <d v="2022-08-13T00:00:00"/>
    <d v="2022-08-13T00:00:00"/>
    <m/>
    <n v="190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86200"/>
    <n v="0"/>
    <n v="4800066757"/>
    <d v="2024-12-31T00:00:00"/>
    <s v="INGRESO X RECONOC. PRUEBAS COVID 24 DICIEMBRE 2024"/>
    <n v="1175000"/>
  </r>
  <r>
    <n v="800065396"/>
    <s v="IDIME "/>
    <s v="C190"/>
    <n v="194752"/>
    <x v="81"/>
    <s v="800065396_C190194752"/>
    <d v="2021-11-08T00:00:00"/>
    <d v="2021-11-22T00:00:00"/>
    <d v="2022-01-06T00:00:00"/>
    <n v="35000"/>
    <n v="0"/>
    <n v="35000"/>
    <m/>
    <m/>
    <m/>
    <n v="0"/>
    <n v="35000"/>
    <s v="COVID - 19"/>
    <s v="AMBULATORIO "/>
    <s v="CALI"/>
    <s v="FACTURA COVID-19"/>
    <x v="1"/>
    <n v="0"/>
    <m/>
    <x v="0"/>
    <x v="2"/>
    <d v="2024-12-20T00:00:00"/>
    <s v="Finalizada"/>
    <d v="2021-11-08T00:00:00"/>
    <d v="2021-11-13T00:00:00"/>
    <d v="2021-11-13T00:00:00"/>
    <m/>
    <n v="35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34300"/>
    <n v="0"/>
    <n v="4800066757"/>
    <d v="2024-12-31T00:00:00"/>
    <s v="INGRESO X RECONOC. PRUEBAS COVID 24 DICIEMBRE 2024"/>
    <n v="1175000"/>
  </r>
  <r>
    <n v="800065396"/>
    <s v="IDIME "/>
    <s v="C190"/>
    <n v="188921"/>
    <x v="82"/>
    <s v="800065396_C190188921"/>
    <d v="2020-12-2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95393"/>
    <x v="0"/>
    <x v="2"/>
    <d v="2023-12-28T00:00:00"/>
    <s v="Finalizada"/>
    <d v="2020-12-2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8925"/>
    <x v="83"/>
    <s v="800065396_C190188925"/>
    <d v="2020-12-2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95396"/>
    <x v="0"/>
    <x v="2"/>
    <d v="2023-12-28T00:00:00"/>
    <s v="Finalizada"/>
    <d v="2020-12-2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259"/>
    <x v="84"/>
    <s v="800065396_C187277259"/>
    <d v="2023-02-07T00:00:00"/>
    <d v="2023-02-13T00:00:00"/>
    <d v="2023-03-30T00:00:00"/>
    <n v="133000"/>
    <n v="0"/>
    <n v="133000"/>
    <n v="133000"/>
    <n v="8000"/>
    <m/>
    <n v="0"/>
    <n v="125000"/>
    <s v="COVID - 19"/>
    <s v="AMBULATORIO "/>
    <s v="CALI"/>
    <s v="FACTURA COVID-19"/>
    <x v="0"/>
    <n v="130340"/>
    <n v="1912087618"/>
    <x v="0"/>
    <x v="2"/>
    <d v="2023-12-28T00:00:00"/>
    <s v="Finalizada"/>
    <d v="2023-02-07T00:00:00"/>
    <d v="2023-02-17T00:00:00"/>
    <d v="2023-06-22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6963"/>
    <x v="85"/>
    <s v="800065396_C187276963"/>
    <d v="2023-01-05T00:00:00"/>
    <d v="2023-01-14T00:00:00"/>
    <d v="2023-02-28T00:00:00"/>
    <n v="125000"/>
    <n v="0"/>
    <n v="125000"/>
    <n v="125000"/>
    <m/>
    <m/>
    <n v="0"/>
    <n v="125000"/>
    <s v="COVID - 19"/>
    <s v="AMBULATORIO "/>
    <s v="CALI"/>
    <s v="FACTURA COVID-19"/>
    <x v="0"/>
    <n v="122500"/>
    <n v="1912087617"/>
    <x v="0"/>
    <x v="2"/>
    <d v="2023-12-28T00:00:00"/>
    <s v="Finalizada"/>
    <d v="2023-01-05T00:00:00"/>
    <d v="2023-01-14T00:00:00"/>
    <d v="2023-06-22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6964"/>
    <x v="86"/>
    <s v="800065396_C187276964"/>
    <d v="2023-01-05T00:00:00"/>
    <d v="2023-01-14T00:00:00"/>
    <d v="2023-02-28T00:00:00"/>
    <n v="125000"/>
    <n v="0"/>
    <n v="125000"/>
    <n v="125000"/>
    <m/>
    <m/>
    <n v="0"/>
    <n v="125000"/>
    <s v="COVID - 19"/>
    <s v="AMBULATORIO "/>
    <s v="CALI"/>
    <s v="FACTURA COVID-19"/>
    <x v="0"/>
    <n v="122500"/>
    <n v="1912087616"/>
    <x v="0"/>
    <x v="2"/>
    <d v="2023-12-28T00:00:00"/>
    <s v="Finalizada"/>
    <d v="2023-01-05T00:00:00"/>
    <d v="2023-01-14T00:00:00"/>
    <d v="2023-06-22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20"/>
    <x v="87"/>
    <s v="800065396_C187277620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36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16"/>
    <x v="88"/>
    <s v="800065396_C187277616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33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33"/>
    <x v="89"/>
    <s v="800065396_C187277633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43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08"/>
    <x v="90"/>
    <s v="800065396_C187277608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28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29"/>
    <x v="91"/>
    <s v="800065396_C187277629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40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31"/>
    <x v="92"/>
    <s v="800065396_C187277631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41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09"/>
    <x v="93"/>
    <s v="800065396_C187277609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29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15"/>
    <x v="94"/>
    <s v="800065396_C187277615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32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06"/>
    <x v="95"/>
    <s v="800065396_C187277606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26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19"/>
    <x v="96"/>
    <s v="800065396_C187277619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35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26"/>
    <x v="97"/>
    <s v="800065396_C187277626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39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24"/>
    <x v="98"/>
    <s v="800065396_C187277624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38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14"/>
    <x v="99"/>
    <s v="800065396_C187277614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31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22"/>
    <x v="100"/>
    <s v="800065396_C187277622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37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07"/>
    <x v="101"/>
    <s v="800065396_C187277607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27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11"/>
    <x v="102"/>
    <s v="800065396_C187277611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30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18"/>
    <x v="103"/>
    <s v="800065396_C187277618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34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32"/>
    <x v="104"/>
    <s v="800065396_C187277632"/>
    <d v="2023-06-08T00:00:00"/>
    <d v="2023-06-27T00:00:00"/>
    <d v="2023-08-11T00:00:00"/>
    <n v="125000"/>
    <n v="0"/>
    <n v="125000"/>
    <m/>
    <m/>
    <m/>
    <n v="0"/>
    <n v="125000"/>
    <s v="COVID - 19"/>
    <s v="AMBULATORIO "/>
    <s v="CALI"/>
    <s v="FACTURA COVID-19"/>
    <x v="0"/>
    <n v="122500"/>
    <n v="1222416942"/>
    <x v="0"/>
    <x v="2"/>
    <d v="2023-12-28T00:00:00"/>
    <s v="Finalizada"/>
    <d v="2023-06-08T00:00:00"/>
    <d v="2023-06-15T00:00:00"/>
    <d v="2023-06-15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976"/>
    <x v="105"/>
    <s v="800065396_C190186976"/>
    <d v="2020-11-09T00:00:00"/>
    <d v="2020-11-17T00:00:00"/>
    <d v="2021-01-01T00:00:00"/>
    <n v="80000"/>
    <n v="0"/>
    <n v="80000"/>
    <m/>
    <m/>
    <m/>
    <n v="0"/>
    <n v="80000"/>
    <s v="COVID - 19"/>
    <s v="AMBULATORIO "/>
    <s v="CALI"/>
    <s v="FACTURA COVID-19"/>
    <x v="0"/>
    <n v="78400"/>
    <n v="1221633683"/>
    <x v="0"/>
    <x v="2"/>
    <d v="2022-10-06T00:00:00"/>
    <s v="Finalizada"/>
    <d v="2020-11-09T00:00:00"/>
    <d v="2020-11-22T00:00:00"/>
    <d v="2020-11-22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50371"/>
    <x v="106"/>
    <s v="800065396_C187250371"/>
    <d v="2021-10-07T00:00:00"/>
    <d v="2021-10-14T00:00:00"/>
    <d v="2021-11-28T00:00:00"/>
    <n v="190000"/>
    <n v="0"/>
    <n v="190000"/>
    <m/>
    <m/>
    <m/>
    <n v="566"/>
    <n v="189434"/>
    <s v="COVID - 19"/>
    <s v="AMBULATORIO "/>
    <s v="CALI"/>
    <s v="FACTURA COVID-19"/>
    <x v="0"/>
    <n v="0"/>
    <m/>
    <x v="0"/>
    <x v="2"/>
    <d v="2021-12-30T00:00:00"/>
    <s v="Finalizada"/>
    <d v="2021-10-07T00:00:00"/>
    <d v="2021-10-16T00:00:00"/>
    <d v="2021-10-16T00:00:00"/>
    <m/>
    <n v="0"/>
    <n v="0"/>
    <n v="0"/>
    <n v="0"/>
    <n v="0"/>
    <n v="0"/>
    <n v="0"/>
    <n v="0"/>
    <n v="189434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469"/>
    <x v="107"/>
    <s v="800065396_C190186469"/>
    <d v="2020-10-22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357"/>
    <x v="0"/>
    <x v="3"/>
    <m/>
    <s v="Finalizada"/>
    <d v="2020-10-22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6470"/>
    <x v="108"/>
    <s v="800065396_C190186470"/>
    <d v="2020-10-22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907355358"/>
    <x v="0"/>
    <x v="3"/>
    <m/>
    <s v="Finalizada"/>
    <d v="2020-10-22T00:00:00"/>
    <d v="2020-11-22T00:00:00"/>
    <d v="2020-11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0010"/>
    <x v="109"/>
    <s v="800065396_C187180010"/>
    <d v="2020-10-25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58139"/>
    <x v="0"/>
    <x v="4"/>
    <m/>
    <s v="Finalizada"/>
    <d v="2020-10-25T00:00:00"/>
    <d v="2020-11-21T00:00:00"/>
    <d v="2020-11-21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0175"/>
    <x v="110"/>
    <s v="800065396_C187180175"/>
    <d v="2020-10-25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32719"/>
    <x v="0"/>
    <x v="4"/>
    <m/>
    <s v="Finalizada"/>
    <d v="2020-10-25T00:00:00"/>
    <d v="2020-11-21T00:00:00"/>
    <d v="2020-11-21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1954"/>
    <x v="111"/>
    <s v="800065396_C187181954"/>
    <d v="2020-10-31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32595"/>
    <x v="0"/>
    <x v="4"/>
    <m/>
    <s v="Finalizada"/>
    <d v="2020-10-31T00:00:00"/>
    <d v="2020-11-21T00:00:00"/>
    <d v="2020-11-21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4406"/>
    <x v="112"/>
    <s v="800065396_C187184406"/>
    <d v="2020-11-12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33395"/>
    <x v="0"/>
    <x v="4"/>
    <m/>
    <s v="Finalizada"/>
    <d v="2020-11-12T00:00:00"/>
    <d v="2020-11-21T00:00:00"/>
    <d v="2020-11-21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4407"/>
    <x v="113"/>
    <s v="800065396_C187184407"/>
    <d v="2020-11-12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33396"/>
    <x v="0"/>
    <x v="4"/>
    <m/>
    <s v="Finalizada"/>
    <d v="2020-11-12T00:00:00"/>
    <d v="2020-11-21T00:00:00"/>
    <d v="2020-11-21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4478"/>
    <x v="114"/>
    <s v="800065396_C187184478"/>
    <d v="2020-11-13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33503"/>
    <x v="0"/>
    <x v="4"/>
    <m/>
    <s v="Finalizada"/>
    <d v="2020-11-13T00:00:00"/>
    <d v="2020-11-21T00:00:00"/>
    <d v="2020-11-21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4740"/>
    <x v="115"/>
    <s v="800065396_C187184740"/>
    <d v="2020-11-13T00:00:00"/>
    <d v="2020-11-17T00:00:00"/>
    <d v="2021-01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33181"/>
    <x v="0"/>
    <x v="4"/>
    <m/>
    <s v="Finalizada"/>
    <d v="2020-11-13T00:00:00"/>
    <d v="2020-11-21T00:00:00"/>
    <d v="2020-11-21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5341"/>
    <x v="116"/>
    <s v="800065396_C187185341"/>
    <d v="2020-11-18T00:00:00"/>
    <d v="2020-12-15T00:00:00"/>
    <d v="2021-01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667606"/>
    <x v="0"/>
    <x v="4"/>
    <m/>
    <s v="Finalizada"/>
    <d v="2020-11-18T00:00:00"/>
    <d v="2020-12-20T00:00:00"/>
    <d v="2020-12-20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5377"/>
    <x v="117"/>
    <s v="800065396_C187185377"/>
    <d v="2020-11-18T00:00:00"/>
    <d v="2020-12-15T00:00:00"/>
    <d v="2021-01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671765"/>
    <x v="0"/>
    <x v="4"/>
    <m/>
    <s v="Finalizada"/>
    <d v="2020-11-18T00:00:00"/>
    <d v="2020-12-20T00:00:00"/>
    <d v="2020-12-20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5943"/>
    <x v="118"/>
    <s v="800065396_C187185943"/>
    <d v="2020-11-19T00:00:00"/>
    <d v="2020-12-15T00:00:00"/>
    <d v="2021-01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671107"/>
    <x v="0"/>
    <x v="4"/>
    <m/>
    <s v="Finalizada"/>
    <d v="2020-11-19T00:00:00"/>
    <d v="2020-12-20T00:00:00"/>
    <d v="2020-12-20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6382"/>
    <x v="119"/>
    <s v="800065396_C187186382"/>
    <d v="2020-11-20T00:00:00"/>
    <d v="2020-12-15T00:00:00"/>
    <d v="2021-01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668355"/>
    <x v="0"/>
    <x v="4"/>
    <m/>
    <s v="Finalizada"/>
    <d v="2020-11-20T00:00:00"/>
    <d v="2020-12-20T00:00:00"/>
    <d v="2020-12-20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6640"/>
    <x v="120"/>
    <s v="800065396_C187186640"/>
    <d v="2020-11-20T00:00:00"/>
    <d v="2020-12-15T00:00:00"/>
    <d v="2021-01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665961"/>
    <x v="0"/>
    <x v="4"/>
    <m/>
    <s v="Finalizada"/>
    <d v="2020-11-20T00:00:00"/>
    <d v="2020-12-20T00:00:00"/>
    <d v="2020-12-20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6102"/>
    <x v="121"/>
    <s v="800065396_C187186102"/>
    <d v="2020-11-20T00:00:00"/>
    <d v="2020-12-15T00:00:00"/>
    <d v="2021-01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671272"/>
    <x v="0"/>
    <x v="4"/>
    <m/>
    <s v="Finalizada"/>
    <d v="2020-11-20T00:00:00"/>
    <d v="2020-12-20T00:00:00"/>
    <d v="2020-12-20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7537"/>
    <x v="122"/>
    <s v="800065396_C187187537"/>
    <d v="2020-11-26T00:00:00"/>
    <d v="2020-12-15T00:00:00"/>
    <d v="2021-01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669281"/>
    <x v="0"/>
    <x v="4"/>
    <m/>
    <s v="Finalizada"/>
    <d v="2020-11-26T00:00:00"/>
    <d v="2020-12-20T00:00:00"/>
    <d v="2020-12-20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8146"/>
    <x v="123"/>
    <s v="800065396_C187188146"/>
    <d v="2020-11-27T00:00:00"/>
    <d v="2020-12-15T00:00:00"/>
    <d v="2021-01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666000"/>
    <x v="0"/>
    <x v="4"/>
    <m/>
    <s v="Finalizada"/>
    <d v="2020-11-27T00:00:00"/>
    <d v="2020-12-20T00:00:00"/>
    <d v="2020-12-20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8509"/>
    <x v="124"/>
    <s v="800065396_C187188509"/>
    <d v="2020-11-27T00:00:00"/>
    <d v="2020-12-15T00:00:00"/>
    <d v="2021-01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670980"/>
    <x v="0"/>
    <x v="4"/>
    <m/>
    <s v="Finalizada"/>
    <d v="2020-11-27T00:00:00"/>
    <d v="2020-12-20T00:00:00"/>
    <d v="2020-12-20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1978"/>
    <x v="125"/>
    <s v="800065396_C187191978"/>
    <d v="2020-12-02T00:00:00"/>
    <d v="2020-12-15T00:00:00"/>
    <d v="2021-01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666468"/>
    <x v="0"/>
    <x v="4"/>
    <m/>
    <s v="Finalizada"/>
    <d v="2020-12-02T00:00:00"/>
    <d v="2020-12-20T00:00:00"/>
    <d v="2020-12-20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9790"/>
    <x v="126"/>
    <s v="800065396_C187199790"/>
    <d v="2020-12-24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88480"/>
    <x v="0"/>
    <x v="4"/>
    <m/>
    <s v="Finalizada"/>
    <d v="2020-12-24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9770"/>
    <x v="127"/>
    <s v="800065396_C187199770"/>
    <d v="2020-12-24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86555"/>
    <x v="0"/>
    <x v="4"/>
    <m/>
    <s v="Finalizada"/>
    <d v="2020-12-24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9498"/>
    <x v="128"/>
    <s v="800065396_C187199498"/>
    <d v="2020-12-24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86957"/>
    <x v="0"/>
    <x v="4"/>
    <m/>
    <s v="Finalizada"/>
    <d v="2020-12-24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8958"/>
    <x v="129"/>
    <s v="800065396_C190188958"/>
    <d v="2020-12-2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95401"/>
    <x v="0"/>
    <x v="4"/>
    <m/>
    <s v="Finalizada"/>
    <d v="2020-12-2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0116"/>
    <x v="130"/>
    <s v="800065396_C187200116"/>
    <d v="2020-12-2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86539"/>
    <x v="0"/>
    <x v="4"/>
    <m/>
    <s v="Finalizada"/>
    <d v="2020-12-2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2170"/>
    <x v="131"/>
    <s v="800065396_C187202170"/>
    <d v="2021-01-0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83806"/>
    <x v="0"/>
    <x v="4"/>
    <m/>
    <s v="Finalizada"/>
    <d v="2021-01-0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1508"/>
    <x v="132"/>
    <s v="800065396_C187201508"/>
    <d v="2021-01-0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84763"/>
    <x v="0"/>
    <x v="4"/>
    <m/>
    <s v="Finalizada"/>
    <d v="2021-01-0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1486"/>
    <x v="133"/>
    <s v="800065396_C187201486"/>
    <d v="2021-01-0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87242"/>
    <x v="0"/>
    <x v="4"/>
    <m/>
    <s v="Finalizada"/>
    <d v="2021-01-0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1491"/>
    <x v="134"/>
    <s v="800065396_C187201491"/>
    <d v="2021-01-06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87247"/>
    <x v="0"/>
    <x v="4"/>
    <m/>
    <s v="Finalizada"/>
    <d v="2021-01-06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3748"/>
    <x v="135"/>
    <s v="800065396_C187203748"/>
    <d v="2021-01-08T00:00:00"/>
    <d v="2021-01-15T00:00:00"/>
    <d v="2021-03-01T00:00:00"/>
    <n v="190000"/>
    <n v="0"/>
    <n v="190000"/>
    <m/>
    <m/>
    <m/>
    <n v="0"/>
    <n v="190000"/>
    <s v="COVID - 19"/>
    <s v="AMBULATORIO "/>
    <s v="CALI"/>
    <s v="FACTURA COVID-19"/>
    <x v="0"/>
    <n v="186200"/>
    <n v="1221687640"/>
    <x v="0"/>
    <x v="4"/>
    <m/>
    <s v="Finalizada"/>
    <d v="2021-01-08T00:00:00"/>
    <d v="2021-01-19T00:00:00"/>
    <d v="2021-01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6155"/>
    <x v="136"/>
    <s v="800065396_C187206155"/>
    <d v="2021-01-18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703125"/>
    <x v="0"/>
    <x v="4"/>
    <m/>
    <s v="Finalizada"/>
    <d v="2021-01-18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6630"/>
    <x v="137"/>
    <s v="800065396_C187206630"/>
    <d v="2021-01-18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699563"/>
    <x v="0"/>
    <x v="4"/>
    <m/>
    <s v="Finalizada"/>
    <d v="2021-01-18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6018"/>
    <x v="138"/>
    <s v="800065396_C187206018"/>
    <d v="2021-01-18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699141"/>
    <x v="0"/>
    <x v="4"/>
    <m/>
    <s v="Finalizada"/>
    <d v="2021-01-18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5795"/>
    <x v="139"/>
    <s v="800065396_C187205795"/>
    <d v="2021-01-18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701824"/>
    <x v="0"/>
    <x v="4"/>
    <m/>
    <s v="Finalizada"/>
    <d v="2021-01-18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7348"/>
    <x v="140"/>
    <s v="800065396_C187207348"/>
    <d v="2021-01-20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703294"/>
    <x v="0"/>
    <x v="4"/>
    <m/>
    <s v="Finalizada"/>
    <d v="2021-01-20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7736"/>
    <x v="141"/>
    <s v="800065396_C187207736"/>
    <d v="2021-01-20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699906"/>
    <x v="0"/>
    <x v="4"/>
    <m/>
    <s v="Finalizada"/>
    <d v="2021-01-20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7531"/>
    <x v="142"/>
    <s v="800065396_C187207531"/>
    <d v="2021-01-20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702365"/>
    <x v="0"/>
    <x v="4"/>
    <m/>
    <s v="Finalizada"/>
    <d v="2021-01-20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7346"/>
    <x v="143"/>
    <s v="800065396_C187207346"/>
    <d v="2021-01-20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702861"/>
    <x v="0"/>
    <x v="4"/>
    <m/>
    <s v="Finalizada"/>
    <d v="2021-01-20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7083"/>
    <x v="144"/>
    <s v="800065396_C187207083"/>
    <d v="2021-01-20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701345"/>
    <x v="0"/>
    <x v="4"/>
    <m/>
    <s v="Finalizada"/>
    <d v="2021-01-20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8845"/>
    <x v="145"/>
    <s v="800065396_C187208845"/>
    <d v="2021-01-25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699197"/>
    <x v="0"/>
    <x v="4"/>
    <m/>
    <s v="Finalizada"/>
    <d v="2021-01-25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8415"/>
    <x v="146"/>
    <s v="800065396_C187208415"/>
    <d v="2021-01-25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702202"/>
    <x v="0"/>
    <x v="4"/>
    <m/>
    <s v="Finalizada"/>
    <d v="2021-01-25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9691"/>
    <x v="147"/>
    <s v="800065396_C187209691"/>
    <d v="2021-01-28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703503"/>
    <x v="0"/>
    <x v="4"/>
    <m/>
    <s v="Finalizada"/>
    <d v="2021-01-28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12535"/>
    <x v="148"/>
    <s v="800065396_C187212535"/>
    <d v="2021-02-05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701913"/>
    <x v="0"/>
    <x v="4"/>
    <m/>
    <s v="Finalizada"/>
    <d v="2021-02-05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12128"/>
    <x v="149"/>
    <s v="800065396_C187212128"/>
    <d v="2021-02-05T00:00:00"/>
    <d v="2021-02-10T00:00:00"/>
    <d v="2021-03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703184"/>
    <x v="0"/>
    <x v="4"/>
    <m/>
    <s v="Finalizada"/>
    <d v="2021-02-05T00:00:00"/>
    <d v="2021-02-19T00:00:00"/>
    <d v="2021-02-19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17374"/>
    <x v="150"/>
    <s v="800065396_C187217374"/>
    <d v="2021-03-23T00:00:00"/>
    <d v="2021-04-15T00:00:00"/>
    <d v="2021-05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742655"/>
    <x v="0"/>
    <x v="4"/>
    <m/>
    <s v="Finalizada"/>
    <d v="2021-03-23T00:00:00"/>
    <d v="2021-04-16T00:00:00"/>
    <d v="2021-04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17431"/>
    <x v="151"/>
    <s v="800065396_C187217431"/>
    <d v="2021-03-25T00:00:00"/>
    <d v="2021-04-15T00:00:00"/>
    <d v="2021-05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742347"/>
    <x v="0"/>
    <x v="4"/>
    <m/>
    <s v="Finalizada"/>
    <d v="2021-03-25T00:00:00"/>
    <d v="2021-04-16T00:00:00"/>
    <d v="2021-04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19877"/>
    <x v="152"/>
    <s v="800065396_C187219877"/>
    <d v="2021-04-23T00:00:00"/>
    <d v="2021-05-15T00:00:00"/>
    <d v="2021-06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764613"/>
    <x v="0"/>
    <x v="4"/>
    <m/>
    <s v="Finalizada"/>
    <d v="2021-04-23T00:00:00"/>
    <d v="2021-05-18T00:00:00"/>
    <d v="2021-05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19831"/>
    <x v="153"/>
    <s v="800065396_C187219831"/>
    <d v="2021-04-23T00:00:00"/>
    <d v="2021-05-15T00:00:00"/>
    <d v="2021-06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775252"/>
    <x v="0"/>
    <x v="4"/>
    <m/>
    <s v="Finalizada"/>
    <d v="2021-04-23T00:00:00"/>
    <d v="2021-05-18T00:00:00"/>
    <d v="2021-05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20621"/>
    <x v="154"/>
    <s v="800065396_C187220621"/>
    <d v="2021-04-27T00:00:00"/>
    <d v="2021-05-15T00:00:00"/>
    <d v="2021-06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765443"/>
    <x v="0"/>
    <x v="4"/>
    <m/>
    <s v="Finalizada"/>
    <d v="2021-04-27T00:00:00"/>
    <d v="2021-05-18T00:00:00"/>
    <d v="2021-05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21406"/>
    <x v="155"/>
    <s v="800065396_C187221406"/>
    <d v="2021-04-27T00:00:00"/>
    <d v="2021-05-15T00:00:00"/>
    <d v="2021-06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764126"/>
    <x v="0"/>
    <x v="4"/>
    <m/>
    <s v="Finalizada"/>
    <d v="2021-04-27T00:00:00"/>
    <d v="2021-05-18T00:00:00"/>
    <d v="2021-05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21553"/>
    <x v="156"/>
    <s v="800065396_C187221553"/>
    <d v="2021-04-27T00:00:00"/>
    <d v="2021-05-15T00:00:00"/>
    <d v="2021-06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764483"/>
    <x v="0"/>
    <x v="4"/>
    <m/>
    <s v="Finalizada"/>
    <d v="2021-04-27T00:00:00"/>
    <d v="2021-05-18T00:00:00"/>
    <d v="2021-05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26444"/>
    <x v="157"/>
    <s v="800065396_C187226444"/>
    <d v="2021-05-31T00:00:00"/>
    <d v="2021-06-15T00:00:00"/>
    <d v="2021-07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779396"/>
    <x v="0"/>
    <x v="4"/>
    <m/>
    <s v="Finalizada"/>
    <d v="2021-05-31T00:00:00"/>
    <d v="2021-06-17T00:00:00"/>
    <d v="2021-06-17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28003"/>
    <x v="158"/>
    <s v="800065396_C187228003"/>
    <d v="2021-06-05T00:00:00"/>
    <d v="2021-06-15T00:00:00"/>
    <d v="2021-07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778260"/>
    <x v="0"/>
    <x v="4"/>
    <m/>
    <s v="Finalizada"/>
    <d v="2021-06-05T00:00:00"/>
    <d v="2021-06-17T00:00:00"/>
    <d v="2021-06-17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0081"/>
    <x v="159"/>
    <s v="800065396_C187230081"/>
    <d v="2021-06-23T00:00:00"/>
    <d v="2021-07-15T00:00:00"/>
    <d v="2021-08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838762"/>
    <x v="0"/>
    <x v="4"/>
    <m/>
    <s v="Finalizada"/>
    <d v="2021-06-23T00:00:00"/>
    <d v="2021-07-22T00:00:00"/>
    <d v="2021-07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29705"/>
    <x v="160"/>
    <s v="800065396_C187229705"/>
    <d v="2021-06-23T00:00:00"/>
    <d v="2021-07-15T00:00:00"/>
    <d v="2021-08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804074"/>
    <x v="0"/>
    <x v="4"/>
    <m/>
    <s v="Finalizada"/>
    <d v="2021-06-23T00:00:00"/>
    <d v="2021-07-22T00:00:00"/>
    <d v="2021-07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0362"/>
    <x v="161"/>
    <s v="800065396_C187230362"/>
    <d v="2021-06-24T00:00:00"/>
    <d v="2021-07-15T00:00:00"/>
    <d v="2021-08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805563"/>
    <x v="0"/>
    <x v="4"/>
    <m/>
    <s v="Finalizada"/>
    <d v="2021-06-24T00:00:00"/>
    <d v="2021-07-22T00:00:00"/>
    <d v="2021-07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1026"/>
    <x v="162"/>
    <s v="800065396_C187231026"/>
    <d v="2021-06-24T00:00:00"/>
    <d v="2021-07-15T00:00:00"/>
    <d v="2021-08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803962"/>
    <x v="0"/>
    <x v="4"/>
    <m/>
    <s v="Finalizada"/>
    <d v="2021-06-24T00:00:00"/>
    <d v="2021-07-22T00:00:00"/>
    <d v="2021-07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5790"/>
    <x v="163"/>
    <s v="800065396_C187235790"/>
    <d v="2021-07-07T00:00:00"/>
    <d v="2021-07-15T00:00:00"/>
    <d v="2021-08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762255"/>
    <x v="0"/>
    <x v="4"/>
    <m/>
    <s v="Finalizada"/>
    <d v="2021-07-07T00:00:00"/>
    <d v="2021-07-27T00:00:00"/>
    <d v="2021-07-27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9099"/>
    <x v="164"/>
    <s v="800065396_C187239099"/>
    <d v="2021-07-28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7503"/>
    <x v="0"/>
    <x v="4"/>
    <m/>
    <s v="Finalizada"/>
    <d v="2021-07-28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9063"/>
    <x v="165"/>
    <s v="800065396_C187239063"/>
    <d v="2021-07-28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6867"/>
    <x v="0"/>
    <x v="4"/>
    <m/>
    <s v="Finalizada"/>
    <d v="2021-07-28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9271"/>
    <x v="166"/>
    <s v="800065396_C187239271"/>
    <d v="2021-07-28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7161"/>
    <x v="0"/>
    <x v="4"/>
    <m/>
    <s v="Finalizada"/>
    <d v="2021-07-28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9121"/>
    <x v="167"/>
    <s v="800065396_C187239121"/>
    <d v="2021-07-28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7654"/>
    <x v="0"/>
    <x v="4"/>
    <m/>
    <s v="Finalizada"/>
    <d v="2021-07-28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9120"/>
    <x v="168"/>
    <s v="800065396_C187239120"/>
    <d v="2021-07-28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8193"/>
    <x v="0"/>
    <x v="4"/>
    <m/>
    <s v="Finalizada"/>
    <d v="2021-07-28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8312"/>
    <x v="169"/>
    <s v="800065396_C187238312"/>
    <d v="2021-07-28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7777"/>
    <x v="0"/>
    <x v="4"/>
    <m/>
    <s v="Finalizada"/>
    <d v="2021-07-28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9122"/>
    <x v="170"/>
    <s v="800065396_C187239122"/>
    <d v="2021-07-28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7655"/>
    <x v="0"/>
    <x v="4"/>
    <m/>
    <s v="Finalizada"/>
    <d v="2021-07-28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8390"/>
    <x v="171"/>
    <s v="800065396_C187238390"/>
    <d v="2021-07-28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9742"/>
    <x v="0"/>
    <x v="4"/>
    <m/>
    <s v="Finalizada"/>
    <d v="2021-07-28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9399"/>
    <x v="172"/>
    <s v="800065396_C187239399"/>
    <d v="2021-07-28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784082"/>
    <x v="0"/>
    <x v="4"/>
    <m/>
    <s v="Finalizada"/>
    <d v="2021-07-28T00:00:00"/>
    <d v="2021-08-24T00:00:00"/>
    <d v="2021-08-24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9278"/>
    <x v="173"/>
    <s v="800065396_C187239278"/>
    <d v="2021-07-28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7800"/>
    <x v="0"/>
    <x v="4"/>
    <m/>
    <s v="Finalizada"/>
    <d v="2021-07-28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1818"/>
    <x v="174"/>
    <s v="800065396_C187241818"/>
    <d v="2021-08-04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7964"/>
    <x v="0"/>
    <x v="4"/>
    <m/>
    <s v="Finalizada"/>
    <d v="2021-08-04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1563"/>
    <x v="175"/>
    <s v="800065396_C187241563"/>
    <d v="2021-08-04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9396"/>
    <x v="0"/>
    <x v="4"/>
    <m/>
    <s v="Finalizada"/>
    <d v="2021-08-04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0485"/>
    <x v="176"/>
    <s v="800065396_C187240485"/>
    <d v="2021-08-04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30044"/>
    <x v="0"/>
    <x v="4"/>
    <m/>
    <s v="Finalizada"/>
    <d v="2021-08-04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1799"/>
    <x v="177"/>
    <s v="800065396_C187241799"/>
    <d v="2021-08-04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8222"/>
    <x v="0"/>
    <x v="4"/>
    <m/>
    <s v="Finalizada"/>
    <d v="2021-08-04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2961"/>
    <x v="178"/>
    <s v="800065396_C187242961"/>
    <d v="2021-08-05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30411"/>
    <x v="0"/>
    <x v="4"/>
    <m/>
    <s v="Finalizada"/>
    <d v="2021-08-05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2950"/>
    <x v="179"/>
    <s v="800065396_C187242950"/>
    <d v="2021-08-05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8460"/>
    <x v="0"/>
    <x v="4"/>
    <m/>
    <s v="Finalizada"/>
    <d v="2021-08-05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2040"/>
    <x v="180"/>
    <s v="800065396_C187242040"/>
    <d v="2021-08-05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7023"/>
    <x v="0"/>
    <x v="4"/>
    <m/>
    <s v="Finalizada"/>
    <d v="2021-08-05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2455"/>
    <x v="181"/>
    <s v="800065396_C187242455"/>
    <d v="2021-08-05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9705"/>
    <x v="0"/>
    <x v="4"/>
    <m/>
    <s v="Finalizada"/>
    <d v="2021-08-05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3820"/>
    <x v="182"/>
    <s v="800065396_C187243820"/>
    <d v="2021-08-06T00:00:00"/>
    <d v="2021-08-13T00:00:00"/>
    <d v="2021-09-27T00:00:00"/>
    <n v="190000"/>
    <n v="0"/>
    <n v="190000"/>
    <n v="190000"/>
    <m/>
    <m/>
    <n v="0"/>
    <n v="190000"/>
    <s v="COVID - 19"/>
    <s v="AMBULATORIO "/>
    <s v="CALI"/>
    <s v="FACTURA COVID-19"/>
    <x v="0"/>
    <n v="186200"/>
    <n v="1908997366"/>
    <x v="0"/>
    <x v="4"/>
    <m/>
    <s v="Finalizada"/>
    <d v="2021-08-06T00:00:00"/>
    <d v="2021-08-18T00:00:00"/>
    <d v="2021-11-11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3827"/>
    <x v="183"/>
    <s v="800065396_C187243827"/>
    <d v="2021-08-06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7349"/>
    <x v="0"/>
    <x v="4"/>
    <m/>
    <s v="Finalizada"/>
    <d v="2021-08-06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3834"/>
    <x v="184"/>
    <s v="800065396_C187243834"/>
    <d v="2021-08-06T00:00:00"/>
    <d v="2021-08-13T00:00:00"/>
    <d v="2021-09-27T00:00:00"/>
    <n v="190000"/>
    <n v="0"/>
    <n v="190000"/>
    <m/>
    <m/>
    <m/>
    <n v="0"/>
    <n v="190000"/>
    <s v="COVID - 19"/>
    <s v="AMBULATORIO "/>
    <s v="CALI"/>
    <s v="FACTURA COVID-19"/>
    <x v="0"/>
    <n v="186200"/>
    <n v="1221828790"/>
    <x v="0"/>
    <x v="4"/>
    <m/>
    <s v="Finalizada"/>
    <d v="2021-08-06T00:00:00"/>
    <d v="2021-08-18T00:00:00"/>
    <d v="2021-08-18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5046"/>
    <x v="185"/>
    <s v="800065396_C187245046"/>
    <d v="2021-08-20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858313"/>
    <x v="0"/>
    <x v="4"/>
    <m/>
    <s v="Finalizada"/>
    <d v="2021-08-20T00:00:00"/>
    <d v="2021-09-16T00:00:00"/>
    <d v="2021-09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5049"/>
    <x v="186"/>
    <s v="800065396_C187245049"/>
    <d v="2021-08-20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858330"/>
    <x v="0"/>
    <x v="4"/>
    <m/>
    <s v="Finalizada"/>
    <d v="2021-08-20T00:00:00"/>
    <d v="2021-09-16T00:00:00"/>
    <d v="2021-09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5007"/>
    <x v="187"/>
    <s v="800065396_C187245007"/>
    <d v="2021-08-20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864902"/>
    <x v="0"/>
    <x v="4"/>
    <m/>
    <s v="Finalizada"/>
    <d v="2021-08-20T00:00:00"/>
    <d v="2021-09-16T00:00:00"/>
    <d v="2021-09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6912"/>
    <x v="188"/>
    <s v="800065396_C187246912"/>
    <d v="2021-09-01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865085"/>
    <x v="0"/>
    <x v="4"/>
    <m/>
    <s v="Finalizada"/>
    <d v="2021-09-01T00:00:00"/>
    <d v="2021-09-16T00:00:00"/>
    <d v="2021-09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6714"/>
    <x v="189"/>
    <s v="800065396_C187246714"/>
    <d v="2021-09-01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858505"/>
    <x v="0"/>
    <x v="4"/>
    <m/>
    <s v="Finalizada"/>
    <d v="2021-09-01T00:00:00"/>
    <d v="2021-09-16T00:00:00"/>
    <d v="2021-09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6715"/>
    <x v="190"/>
    <s v="800065396_C187246715"/>
    <d v="2021-09-01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858506"/>
    <x v="0"/>
    <x v="4"/>
    <m/>
    <s v="Finalizada"/>
    <d v="2021-09-01T00:00:00"/>
    <d v="2021-09-16T00:00:00"/>
    <d v="2021-09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6412"/>
    <x v="191"/>
    <s v="800065396_C187246412"/>
    <d v="2021-09-01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864625"/>
    <x v="0"/>
    <x v="4"/>
    <m/>
    <s v="Finalizada"/>
    <d v="2021-09-01T00:00:00"/>
    <d v="2021-09-16T00:00:00"/>
    <d v="2021-09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6569"/>
    <x v="192"/>
    <s v="800065396_C187246569"/>
    <d v="2021-09-01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864401"/>
    <x v="0"/>
    <x v="4"/>
    <m/>
    <s v="Finalizada"/>
    <d v="2021-09-01T00:00:00"/>
    <d v="2021-09-16T00:00:00"/>
    <d v="2021-09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6428"/>
    <x v="193"/>
    <s v="800065396_C187246428"/>
    <d v="2021-09-01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865168"/>
    <x v="0"/>
    <x v="4"/>
    <m/>
    <s v="Finalizada"/>
    <d v="2021-09-01T00:00:00"/>
    <d v="2021-09-16T00:00:00"/>
    <d v="2021-09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6546"/>
    <x v="194"/>
    <s v="800065396_C187246546"/>
    <d v="2021-09-01T00:00:00"/>
    <d v="2021-09-15T00:00:00"/>
    <d v="2021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1800480"/>
    <x v="0"/>
    <x v="4"/>
    <m/>
    <s v="Finalizada"/>
    <d v="2021-09-01T00:00:00"/>
    <d v="2021-09-22T00:00:00"/>
    <d v="2021-09-22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8331"/>
    <x v="195"/>
    <s v="800065396_C187248331"/>
    <d v="2021-09-18T00:00:00"/>
    <d v="2021-10-14T00:00:00"/>
    <d v="2021-11-28T00:00:00"/>
    <n v="190000"/>
    <n v="0"/>
    <n v="190000"/>
    <m/>
    <m/>
    <m/>
    <n v="0"/>
    <n v="190000"/>
    <s v="COVID - 19"/>
    <s v="AMBULATORIO "/>
    <s v="CALI"/>
    <s v="FACTURA COVID-19"/>
    <x v="0"/>
    <n v="186200"/>
    <n v="1221842502"/>
    <x v="0"/>
    <x v="4"/>
    <m/>
    <s v="Finalizada"/>
    <d v="2021-09-18T00:00:00"/>
    <d v="2021-10-25T00:00:00"/>
    <d v="2021-10-25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8922"/>
    <x v="196"/>
    <s v="800065396_C187248922"/>
    <d v="2021-09-18T00:00:00"/>
    <d v="2021-10-14T00:00:00"/>
    <d v="2021-11-28T00:00:00"/>
    <n v="190000"/>
    <n v="0"/>
    <n v="190000"/>
    <m/>
    <m/>
    <m/>
    <n v="0"/>
    <n v="190000"/>
    <s v="COVID - 19"/>
    <s v="AMBULATORIO "/>
    <s v="CALI"/>
    <s v="FACTURA COVID-19"/>
    <x v="0"/>
    <n v="186200"/>
    <n v="1221842521"/>
    <x v="0"/>
    <x v="4"/>
    <m/>
    <s v="Finalizada"/>
    <d v="2021-09-18T00:00:00"/>
    <d v="2021-10-25T00:00:00"/>
    <d v="2021-10-25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9020"/>
    <x v="197"/>
    <s v="800065396_C187249020"/>
    <d v="2021-09-18T00:00:00"/>
    <d v="2021-10-14T00:00:00"/>
    <d v="2021-11-28T00:00:00"/>
    <n v="190000"/>
    <n v="0"/>
    <n v="190000"/>
    <m/>
    <m/>
    <m/>
    <n v="0"/>
    <n v="190000"/>
    <s v="COVID - 19"/>
    <s v="AMBULATORIO "/>
    <s v="CALI"/>
    <s v="FACTURA COVID-19"/>
    <x v="0"/>
    <n v="186200"/>
    <n v="1221874966"/>
    <x v="0"/>
    <x v="4"/>
    <m/>
    <s v="Finalizada"/>
    <d v="2021-09-18T00:00:00"/>
    <d v="2021-10-16T00:00:00"/>
    <d v="2021-10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50000"/>
    <x v="198"/>
    <s v="800065396_C187250000"/>
    <d v="2021-10-07T00:00:00"/>
    <d v="2021-10-14T00:00:00"/>
    <d v="2021-11-28T00:00:00"/>
    <n v="190000"/>
    <n v="0"/>
    <n v="190000"/>
    <m/>
    <m/>
    <m/>
    <n v="0"/>
    <n v="190000"/>
    <s v="COVID - 19"/>
    <s v="AMBULATORIO "/>
    <s v="CALI"/>
    <s v="FACTURA COVID-19"/>
    <x v="0"/>
    <n v="186200"/>
    <n v="1221898925"/>
    <x v="0"/>
    <x v="4"/>
    <m/>
    <s v="Finalizada"/>
    <d v="2021-10-07T00:00:00"/>
    <d v="2021-10-16T00:00:00"/>
    <d v="2021-10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9709"/>
    <x v="199"/>
    <s v="800065396_C187249709"/>
    <d v="2021-10-07T00:00:00"/>
    <d v="2021-10-14T00:00:00"/>
    <d v="2021-11-28T00:00:00"/>
    <n v="190000"/>
    <n v="0"/>
    <n v="190000"/>
    <m/>
    <m/>
    <m/>
    <n v="0"/>
    <n v="190000"/>
    <s v="COVID - 19"/>
    <s v="AMBULATORIO "/>
    <s v="CALI"/>
    <s v="FACTURA COVID-19"/>
    <x v="0"/>
    <n v="186200"/>
    <n v="1221887858"/>
    <x v="0"/>
    <x v="4"/>
    <m/>
    <s v="Finalizada"/>
    <d v="2021-10-07T00:00:00"/>
    <d v="2021-10-16T00:00:00"/>
    <d v="2021-10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50400"/>
    <x v="200"/>
    <s v="800065396_C187250400"/>
    <d v="2021-10-07T00:00:00"/>
    <d v="2021-10-14T00:00:00"/>
    <d v="2021-11-28T00:00:00"/>
    <n v="190000"/>
    <n v="0"/>
    <n v="190000"/>
    <m/>
    <m/>
    <m/>
    <n v="0"/>
    <n v="190000"/>
    <s v="COVID - 19"/>
    <s v="AMBULATORIO "/>
    <s v="CALI"/>
    <s v="FACTURA COVID-19"/>
    <x v="0"/>
    <n v="186200"/>
    <n v="1221875323"/>
    <x v="0"/>
    <x v="4"/>
    <m/>
    <s v="Finalizada"/>
    <d v="2021-10-07T00:00:00"/>
    <d v="2021-10-16T00:00:00"/>
    <d v="2021-10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49846"/>
    <x v="201"/>
    <s v="800065396_C187249846"/>
    <d v="2021-10-07T00:00:00"/>
    <d v="2021-10-14T00:00:00"/>
    <d v="2021-11-28T00:00:00"/>
    <n v="190000"/>
    <n v="0"/>
    <n v="190000"/>
    <m/>
    <m/>
    <m/>
    <n v="0"/>
    <n v="190000"/>
    <s v="COVID - 19"/>
    <s v="AMBULATORIO "/>
    <s v="CALI"/>
    <s v="FACTURA COVID-19"/>
    <x v="0"/>
    <n v="186200"/>
    <n v="1221875410"/>
    <x v="0"/>
    <x v="4"/>
    <m/>
    <s v="Finalizada"/>
    <d v="2021-10-07T00:00:00"/>
    <d v="2021-10-16T00:00:00"/>
    <d v="2021-10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51081"/>
    <x v="202"/>
    <s v="800065396_C187251081"/>
    <d v="2021-10-28T00:00:00"/>
    <d v="2021-11-22T00:00:00"/>
    <d v="2022-01-06T00:00:00"/>
    <n v="190000"/>
    <n v="0"/>
    <n v="190000"/>
    <m/>
    <m/>
    <m/>
    <n v="0"/>
    <n v="190000"/>
    <s v="COVID - 19"/>
    <s v="AMBULATORIO "/>
    <s v="CALI"/>
    <s v="FACTURA COVID-19"/>
    <x v="0"/>
    <n v="186200"/>
    <n v="1221900131"/>
    <x v="0"/>
    <x v="4"/>
    <m/>
    <s v="Finalizada"/>
    <d v="2021-10-28T00:00:00"/>
    <d v="2021-11-13T00:00:00"/>
    <d v="2021-11-13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54528"/>
    <x v="203"/>
    <s v="800065396_C187254528"/>
    <d v="2021-12-07T00:00:00"/>
    <d v="2021-12-15T00:00:00"/>
    <d v="2022-01-29T00:00:00"/>
    <n v="190000"/>
    <n v="0"/>
    <n v="190000"/>
    <m/>
    <m/>
    <m/>
    <n v="0"/>
    <n v="190000"/>
    <s v="COVID - 19"/>
    <s v="AMBULATORIO "/>
    <s v="CALI"/>
    <s v="FACTURA COVID-19"/>
    <x v="0"/>
    <n v="186200"/>
    <n v="1221940372"/>
    <x v="0"/>
    <x v="4"/>
    <m/>
    <s v="Finalizada"/>
    <d v="2021-12-07T00:00:00"/>
    <d v="2021-12-16T00:00:00"/>
    <d v="2021-1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57217"/>
    <x v="204"/>
    <s v="800065396_C187257217"/>
    <d v="2022-01-04T00:00:00"/>
    <d v="2022-01-14T00:00:00"/>
    <d v="2022-02-28T00:00:00"/>
    <n v="190000"/>
    <n v="0"/>
    <n v="190000"/>
    <m/>
    <m/>
    <m/>
    <n v="0"/>
    <n v="190000"/>
    <s v="COVID - 19"/>
    <s v="AMBULATORIO "/>
    <s v="CALI"/>
    <s v="FACTURA COVID-19"/>
    <x v="0"/>
    <n v="186200"/>
    <n v="1221995758"/>
    <x v="0"/>
    <x v="4"/>
    <m/>
    <s v="Finalizada"/>
    <d v="2022-01-04T00:00:00"/>
    <d v="2022-01-15T00:00:00"/>
    <d v="2022-01-15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58119"/>
    <x v="205"/>
    <s v="800065396_C187258119"/>
    <d v="2022-01-07T00:00:00"/>
    <d v="2022-01-14T00:00:00"/>
    <d v="2022-02-28T00:00:00"/>
    <n v="190000"/>
    <n v="0"/>
    <n v="190000"/>
    <n v="190000"/>
    <m/>
    <m/>
    <n v="0"/>
    <n v="190000"/>
    <s v="COVID - 19"/>
    <s v="AMBULATORIO "/>
    <s v="CALI"/>
    <s v="FACTURA COVID-19"/>
    <x v="0"/>
    <n v="186200"/>
    <n v="1910875227"/>
    <x v="0"/>
    <x v="4"/>
    <m/>
    <s v="Finalizada"/>
    <d v="2022-01-07T00:00:00"/>
    <d v="2022-01-15T00:00:00"/>
    <d v="2022-04-21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1234"/>
    <x v="206"/>
    <s v="800065396_C187261234"/>
    <d v="2022-01-19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55936"/>
    <x v="0"/>
    <x v="4"/>
    <m/>
    <s v="Finalizada"/>
    <d v="2022-01-19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1061"/>
    <x v="207"/>
    <s v="800065396_C187261061"/>
    <d v="2022-01-19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55930"/>
    <x v="0"/>
    <x v="4"/>
    <m/>
    <s v="Finalizada"/>
    <d v="2022-01-19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0733"/>
    <x v="208"/>
    <s v="800065396_C187260733"/>
    <d v="2022-01-19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55926"/>
    <x v="0"/>
    <x v="4"/>
    <m/>
    <s v="Finalizada"/>
    <d v="2022-01-19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1164"/>
    <x v="209"/>
    <s v="800065396_C187261164"/>
    <d v="2022-01-19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55934"/>
    <x v="0"/>
    <x v="4"/>
    <m/>
    <s v="Finalizada"/>
    <d v="2022-01-19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2697"/>
    <x v="210"/>
    <s v="800065396_C187262697"/>
    <d v="2022-01-22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55953"/>
    <x v="0"/>
    <x v="4"/>
    <m/>
    <s v="Finalizada"/>
    <d v="2022-01-22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3930"/>
    <x v="211"/>
    <s v="800065396_C187263930"/>
    <d v="2022-01-24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55971"/>
    <x v="0"/>
    <x v="4"/>
    <m/>
    <s v="Finalizada"/>
    <d v="2022-01-24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7463"/>
    <x v="212"/>
    <s v="800065396_C187267463"/>
    <d v="2022-01-31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99008"/>
    <x v="0"/>
    <x v="4"/>
    <m/>
    <s v="Finalizada"/>
    <d v="2022-01-31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7429"/>
    <x v="213"/>
    <s v="800065396_C187267429"/>
    <d v="2022-01-31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56002"/>
    <x v="0"/>
    <x v="4"/>
    <m/>
    <s v="Finalizada"/>
    <d v="2022-01-31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7466"/>
    <x v="214"/>
    <s v="800065396_C187267466"/>
    <d v="2022-01-31T00:00:00"/>
    <d v="2022-02-15T00:00:00"/>
    <d v="2022-04-01T00:00:00"/>
    <n v="190000"/>
    <n v="0"/>
    <n v="190000"/>
    <m/>
    <m/>
    <m/>
    <n v="0"/>
    <n v="190000"/>
    <s v="COVID - 19"/>
    <s v="AMBULATORIO "/>
    <s v="CALI"/>
    <s v="FACTURA COVID-19"/>
    <x v="0"/>
    <n v="186200"/>
    <n v="1222099011"/>
    <x v="0"/>
    <x v="4"/>
    <m/>
    <s v="Finalizada"/>
    <d v="2022-01-31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69711"/>
    <x v="215"/>
    <s v="800065396_C187269711"/>
    <d v="2022-02-07T00:00:00"/>
    <d v="2022-02-15T00:00:00"/>
    <d v="2022-04-01T00:00:00"/>
    <n v="190000"/>
    <n v="0"/>
    <n v="190000"/>
    <n v="190000"/>
    <m/>
    <m/>
    <n v="0"/>
    <n v="190000"/>
    <s v="COVID - 19"/>
    <s v="AMBULATORIO "/>
    <s v="CALI"/>
    <s v="FACTURA COVID-19"/>
    <x v="0"/>
    <n v="186200"/>
    <n v="1222056020"/>
    <x v="0"/>
    <x v="4"/>
    <m/>
    <s v="Finalizada"/>
    <d v="2022-02-07T00:00:00"/>
    <d v="2022-02-16T00:00:00"/>
    <d v="2022-02-16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1316"/>
    <x v="216"/>
    <s v="800065396_C187271316"/>
    <d v="2022-02-24T00:00:00"/>
    <d v="2022-03-15T00:00:00"/>
    <d v="2022-04-29T00:00:00"/>
    <n v="190000"/>
    <n v="0"/>
    <n v="190000"/>
    <n v="190000"/>
    <m/>
    <m/>
    <n v="0"/>
    <n v="190000"/>
    <s v="COVID - 19"/>
    <s v="AMBULATORIO "/>
    <s v="CALI"/>
    <s v="FACTURA COVID-19"/>
    <x v="0"/>
    <n v="186200"/>
    <n v="1222183407"/>
    <x v="0"/>
    <x v="4"/>
    <m/>
    <s v="Finalizada"/>
    <d v="2022-02-24T00:00:00"/>
    <d v="2022-03-15T00:00:00"/>
    <d v="2022-03-15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2581"/>
    <x v="217"/>
    <s v="800065396_C187272581"/>
    <d v="2022-03-31T00:00:00"/>
    <d v="2022-04-13T00:00:00"/>
    <d v="2022-05-28T00:00:00"/>
    <n v="190000"/>
    <n v="0"/>
    <n v="190000"/>
    <m/>
    <m/>
    <m/>
    <n v="0"/>
    <n v="190000"/>
    <s v="COVID - 19"/>
    <s v="AMBULATORIO "/>
    <s v="CALI"/>
    <s v="FACTURA COVID-19"/>
    <x v="0"/>
    <n v="186200"/>
    <n v="1222272634"/>
    <x v="0"/>
    <x v="4"/>
    <m/>
    <s v="Finalizada"/>
    <d v="2022-03-31T00:00:00"/>
    <d v="2022-04-13T00:00:00"/>
    <d v="2022-04-13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12197"/>
    <x v="218"/>
    <s v="800065396_C125212197"/>
    <d v="2022-08-02T00:00:00"/>
    <d v="2022-08-12T00:00:00"/>
    <d v="2022-09-26T00:00:00"/>
    <n v="190000"/>
    <n v="0"/>
    <n v="190000"/>
    <m/>
    <m/>
    <m/>
    <n v="0"/>
    <n v="190000"/>
    <s v="COVID - 19"/>
    <s v="AMBULATORIO "/>
    <s v="CALI"/>
    <s v="FACTURA COVID-19"/>
    <x v="0"/>
    <n v="186200"/>
    <n v="1222406810"/>
    <x v="0"/>
    <x v="4"/>
    <m/>
    <s v="Finalizada"/>
    <d v="2022-08-02T00:00:00"/>
    <d v="2022-08-13T00:00:00"/>
    <d v="2022-08-13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96494"/>
    <x v="219"/>
    <s v="800065396_C190196494"/>
    <d v="2022-08-02T00:00:00"/>
    <d v="2022-08-12T00:00:00"/>
    <d v="2022-09-26T00:00:00"/>
    <n v="190000"/>
    <n v="0"/>
    <n v="190000"/>
    <m/>
    <m/>
    <m/>
    <n v="0"/>
    <n v="190000"/>
    <s v="COVID - 19"/>
    <s v="AMBULATORIO "/>
    <s v="CALI"/>
    <s v="FACTURA COVID-19"/>
    <x v="0"/>
    <n v="186200"/>
    <n v="1222406878"/>
    <x v="0"/>
    <x v="4"/>
    <m/>
    <s v="Finalizada"/>
    <d v="2022-08-02T00:00:00"/>
    <d v="2022-08-13T00:00:00"/>
    <d v="2022-08-13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96491"/>
    <x v="220"/>
    <s v="800065396_C190196491"/>
    <d v="2022-08-02T00:00:00"/>
    <d v="2022-08-12T00:00:00"/>
    <d v="2022-09-26T00:00:00"/>
    <n v="190000"/>
    <n v="0"/>
    <n v="190000"/>
    <m/>
    <m/>
    <m/>
    <n v="0"/>
    <n v="190000"/>
    <s v="COVID - 19"/>
    <s v="AMBULATORIO "/>
    <s v="CALI"/>
    <s v="FACTURA COVID-19"/>
    <x v="0"/>
    <n v="186200"/>
    <n v="1222406877"/>
    <x v="0"/>
    <x v="4"/>
    <m/>
    <s v="Finalizada"/>
    <d v="2022-08-02T00:00:00"/>
    <d v="2022-08-13T00:00:00"/>
    <d v="2022-08-13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96735"/>
    <x v="221"/>
    <s v="800065396_C190196735"/>
    <d v="2022-09-07T00:00:00"/>
    <d v="2022-09-15T00:00:00"/>
    <d v="2022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2406892"/>
    <x v="0"/>
    <x v="4"/>
    <m/>
    <s v="Finalizada"/>
    <d v="2022-09-07T00:00:00"/>
    <d v="2022-09-17T00:00:00"/>
    <d v="2022-09-17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12822"/>
    <x v="222"/>
    <s v="800065396_C125212822"/>
    <d v="2022-09-07T00:00:00"/>
    <d v="2022-09-15T00:00:00"/>
    <d v="2022-10-30T00:00:00"/>
    <n v="190000"/>
    <n v="0"/>
    <n v="190000"/>
    <m/>
    <m/>
    <m/>
    <n v="0"/>
    <n v="190000"/>
    <s v="COVID - 19"/>
    <s v="AMBULATORIO "/>
    <s v="CALI"/>
    <s v="FACTURA COVID-19"/>
    <x v="0"/>
    <n v="186200"/>
    <n v="1222406887"/>
    <x v="0"/>
    <x v="4"/>
    <m/>
    <s v="Finalizada"/>
    <d v="2022-09-07T00:00:00"/>
    <d v="2022-09-17T00:00:00"/>
    <d v="2022-09-17T00:00:00"/>
    <m/>
    <n v="0"/>
    <n v="0"/>
    <n v="0"/>
    <n v="0"/>
    <n v="0"/>
    <n v="0"/>
    <n v="0"/>
    <n v="0"/>
    <n v="19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5122"/>
    <x v="223"/>
    <s v="800065396_C187275122"/>
    <d v="2022-08-02T00:00:00"/>
    <d v="2022-08-12T00:00:00"/>
    <d v="2022-09-26T00:00:00"/>
    <n v="190000"/>
    <n v="3700"/>
    <n v="186300"/>
    <m/>
    <m/>
    <m/>
    <n v="0"/>
    <n v="186300"/>
    <s v="COVID - 19"/>
    <s v="AMBULATORIO "/>
    <s v="CALI"/>
    <s v="FACTURA COVID-19"/>
    <x v="0"/>
    <n v="182500"/>
    <n v="1222406838"/>
    <x v="0"/>
    <x v="4"/>
    <m/>
    <s v="Finalizada"/>
    <d v="2022-08-02T00:00:00"/>
    <d v="2022-08-13T00:00:00"/>
    <d v="2022-08-13T00:00:00"/>
    <m/>
    <n v="0"/>
    <n v="0"/>
    <n v="0"/>
    <n v="0"/>
    <n v="0"/>
    <n v="0"/>
    <n v="0"/>
    <n v="0"/>
    <n v="1863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23"/>
    <x v="224"/>
    <s v="800065396_C187278823"/>
    <d v="2024-07-05T00:00:00"/>
    <d v="2024-07-10T00:00:00"/>
    <d v="2024-08-24T00:00:00"/>
    <n v="125000"/>
    <n v="0"/>
    <n v="125000"/>
    <m/>
    <m/>
    <m/>
    <n v="0"/>
    <n v="125000"/>
    <s v="COVID - 19"/>
    <s v="AMBULATORIO "/>
    <s v="CALI"/>
    <s v="FACTURA PENDIENTE EN PROGRAMACION DE PAGO"/>
    <x v="0"/>
    <n v="125000"/>
    <n v="1222544093"/>
    <x v="0"/>
    <x v="4"/>
    <m/>
    <s v="Finalizada"/>
    <d v="2024-07-05T00:00:00"/>
    <d v="2024-07-10T00:00:00"/>
    <d v="2024-09-30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99950"/>
    <x v="225"/>
    <s v="800065396_C190199950"/>
    <d v="2024-09-07T00:00:00"/>
    <d v="2024-09-09T00:00:00"/>
    <d v="2024-10-24T00:00:00"/>
    <n v="125000"/>
    <n v="0"/>
    <n v="125000"/>
    <m/>
    <m/>
    <m/>
    <n v="0"/>
    <n v="125000"/>
    <s v="COVID - 19"/>
    <s v="AMBULATORIO "/>
    <s v="CALI"/>
    <s v="FACTURA COVID-19"/>
    <x v="0"/>
    <n v="125000"/>
    <n v="1222544094"/>
    <x v="0"/>
    <x v="4"/>
    <m/>
    <s v="Finalizada"/>
    <d v="2024-09-07T00:00:00"/>
    <d v="2024-09-09T00:00:00"/>
    <d v="2024-09-30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99951"/>
    <x v="226"/>
    <s v="800065396_C190199951"/>
    <d v="2024-09-07T00:00:00"/>
    <d v="2024-09-09T00:00:00"/>
    <d v="2024-10-24T00:00:00"/>
    <n v="125000"/>
    <n v="0"/>
    <n v="125000"/>
    <m/>
    <m/>
    <m/>
    <n v="0"/>
    <n v="125000"/>
    <s v="COVID - 19"/>
    <s v="AMBULATORIO "/>
    <s v="CALI"/>
    <s v="FACTURA COVID-19"/>
    <x v="0"/>
    <n v="125000"/>
    <n v="1222544098"/>
    <x v="0"/>
    <x v="4"/>
    <m/>
    <s v="Finalizada"/>
    <d v="2024-09-07T00:00:00"/>
    <d v="2024-09-09T00:00:00"/>
    <d v="2024-09-30T00:00:00"/>
    <m/>
    <n v="0"/>
    <n v="0"/>
    <n v="0"/>
    <n v="0"/>
    <n v="0"/>
    <n v="0"/>
    <n v="0"/>
    <n v="0"/>
    <n v="12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24"/>
    <x v="227"/>
    <s v="800065396_C187278824"/>
    <d v="2024-07-05T00:00:00"/>
    <d v="2024-07-10T00:00:00"/>
    <d v="2024-08-24T00:00:00"/>
    <n v="125000"/>
    <n v="4500"/>
    <n v="120500"/>
    <m/>
    <m/>
    <m/>
    <n v="0"/>
    <n v="120500"/>
    <s v="COVID - 19"/>
    <s v="AMBULATORIO "/>
    <s v="CALI"/>
    <s v="FACTURA PENDIENTE EN PROGRAMACION DE PAGO"/>
    <x v="0"/>
    <n v="120500"/>
    <n v="1222544092"/>
    <x v="0"/>
    <x v="4"/>
    <m/>
    <s v="Finalizada"/>
    <d v="2024-07-05T00:00:00"/>
    <d v="2024-07-10T00:00:00"/>
    <d v="2024-09-30T00:00:00"/>
    <m/>
    <n v="0"/>
    <n v="0"/>
    <n v="0"/>
    <n v="0"/>
    <n v="0"/>
    <n v="0"/>
    <n v="0"/>
    <n v="0"/>
    <n v="1205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0426"/>
    <x v="228"/>
    <s v="800065396_C187180426"/>
    <d v="2020-10-25T00:00:00"/>
    <d v="2020-11-17T00:00:00"/>
    <d v="2021-01-01T00:00:00"/>
    <n v="80000"/>
    <n v="0"/>
    <n v="80000"/>
    <m/>
    <m/>
    <m/>
    <n v="0"/>
    <n v="80000"/>
    <s v="COVID - 19"/>
    <s v="AMBULATORIO "/>
    <s v="CALI"/>
    <s v="FACTURA COVID-19"/>
    <x v="0"/>
    <n v="78400"/>
    <n v="1221658158"/>
    <x v="0"/>
    <x v="4"/>
    <m/>
    <s v="Finalizada"/>
    <d v="2020-10-25T00:00:00"/>
    <d v="2020-11-21T00:00:00"/>
    <d v="2020-11-21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7125"/>
    <x v="229"/>
    <s v="800065396_C190187125"/>
    <d v="2020-11-09T00:00:00"/>
    <d v="2020-11-17T00:00:00"/>
    <d v="2021-01-01T00:00:00"/>
    <n v="80000"/>
    <n v="0"/>
    <n v="80000"/>
    <m/>
    <m/>
    <m/>
    <n v="0"/>
    <n v="80000"/>
    <s v="COVID - 19"/>
    <s v="AMBULATORIO "/>
    <s v="CALI"/>
    <s v="FACTURA COVID-19"/>
    <x v="0"/>
    <n v="78400"/>
    <n v="1221658150"/>
    <x v="0"/>
    <x v="4"/>
    <m/>
    <s v="Finalizada"/>
    <d v="2020-11-09T00:00:00"/>
    <d v="2020-11-22T00:00:00"/>
    <d v="2020-11-22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5437"/>
    <x v="230"/>
    <s v="800065396_C187185437"/>
    <d v="2020-11-18T00:00:00"/>
    <d v="2020-12-15T00:00:00"/>
    <d v="2021-01-29T00:00:00"/>
    <n v="80000"/>
    <n v="0"/>
    <n v="80000"/>
    <m/>
    <m/>
    <m/>
    <n v="0"/>
    <n v="80000"/>
    <s v="COVID - 19"/>
    <s v="AMBULATORIO "/>
    <s v="CALI"/>
    <s v="FACTURA COVID-19"/>
    <x v="0"/>
    <n v="78400"/>
    <n v="1221666131"/>
    <x v="0"/>
    <x v="4"/>
    <m/>
    <s v="Finalizada"/>
    <d v="2020-11-18T00:00:00"/>
    <d v="2020-12-20T00:00:00"/>
    <d v="2020-12-20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5294"/>
    <x v="231"/>
    <s v="800065396_C187185294"/>
    <d v="2020-11-18T00:00:00"/>
    <d v="2020-12-15T00:00:00"/>
    <d v="2021-01-29T00:00:00"/>
    <n v="80000"/>
    <n v="0"/>
    <n v="80000"/>
    <m/>
    <m/>
    <m/>
    <n v="0"/>
    <n v="80000"/>
    <s v="COVID - 19"/>
    <s v="AMBULATORIO "/>
    <s v="CALI"/>
    <s v="FACTURA COVID-19"/>
    <x v="0"/>
    <n v="78400"/>
    <n v="1221667451"/>
    <x v="0"/>
    <x v="4"/>
    <m/>
    <s v="Finalizada"/>
    <d v="2020-11-18T00:00:00"/>
    <d v="2020-12-20T00:00:00"/>
    <d v="2020-12-20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7060"/>
    <x v="232"/>
    <s v="800065396_C187187060"/>
    <d v="2020-11-22T00:00:00"/>
    <d v="2020-12-15T00:00:00"/>
    <d v="2021-01-29T00:00:00"/>
    <n v="80000"/>
    <n v="0"/>
    <n v="80000"/>
    <m/>
    <m/>
    <m/>
    <n v="0"/>
    <n v="80000"/>
    <s v="COVID - 19"/>
    <s v="AMBULATORIO "/>
    <s v="CALI"/>
    <s v="FACTURA COVID-19"/>
    <x v="0"/>
    <n v="78400"/>
    <n v="1221667287"/>
    <x v="0"/>
    <x v="4"/>
    <m/>
    <s v="Finalizada"/>
    <d v="2020-11-22T00:00:00"/>
    <d v="2020-12-20T00:00:00"/>
    <d v="2020-12-20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7908"/>
    <x v="233"/>
    <s v="800065396_C187187908"/>
    <d v="2020-11-27T00:00:00"/>
    <d v="2020-12-15T00:00:00"/>
    <d v="2021-01-29T00:00:00"/>
    <n v="80000"/>
    <n v="0"/>
    <n v="80000"/>
    <m/>
    <m/>
    <m/>
    <n v="0"/>
    <n v="80000"/>
    <s v="COVID - 19"/>
    <s v="AMBULATORIO "/>
    <s v="CALI"/>
    <s v="FACTURA COVID-19"/>
    <x v="0"/>
    <n v="78400"/>
    <n v="1221668694"/>
    <x v="0"/>
    <x v="4"/>
    <m/>
    <s v="Finalizada"/>
    <d v="2020-11-27T00:00:00"/>
    <d v="2020-12-20T00:00:00"/>
    <d v="2020-12-20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7844"/>
    <x v="234"/>
    <s v="800065396_C187187844"/>
    <d v="2020-11-27T00:00:00"/>
    <d v="2020-12-15T00:00:00"/>
    <d v="2021-01-29T00:00:00"/>
    <n v="80000"/>
    <n v="0"/>
    <n v="80000"/>
    <m/>
    <m/>
    <m/>
    <n v="0"/>
    <n v="80000"/>
    <s v="COVID - 19"/>
    <s v="AMBULATORIO "/>
    <s v="CALI"/>
    <s v="FACTURA COVID-19"/>
    <x v="0"/>
    <n v="78400"/>
    <n v="1221667565"/>
    <x v="0"/>
    <x v="4"/>
    <m/>
    <s v="Finalizada"/>
    <d v="2020-11-27T00:00:00"/>
    <d v="2020-12-20T00:00:00"/>
    <d v="2020-12-20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87843"/>
    <x v="235"/>
    <s v="800065396_C187187843"/>
    <d v="2020-11-27T00:00:00"/>
    <d v="2020-12-15T00:00:00"/>
    <d v="2021-01-29T00:00:00"/>
    <n v="80000"/>
    <n v="0"/>
    <n v="80000"/>
    <m/>
    <m/>
    <m/>
    <n v="0"/>
    <n v="80000"/>
    <s v="COVID - 19"/>
    <s v="AMBULATORIO "/>
    <s v="CALI"/>
    <s v="FACTURA COVID-19"/>
    <x v="0"/>
    <n v="78400"/>
    <n v="1221667564"/>
    <x v="0"/>
    <x v="4"/>
    <m/>
    <s v="Finalizada"/>
    <d v="2020-11-27T00:00:00"/>
    <d v="2020-12-20T00:00:00"/>
    <d v="2020-12-20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2514"/>
    <x v="236"/>
    <s v="800065396_C187192514"/>
    <d v="2020-12-03T00:00:00"/>
    <d v="2020-12-15T00:00:00"/>
    <d v="2021-01-29T00:00:00"/>
    <n v="80000"/>
    <n v="0"/>
    <n v="80000"/>
    <m/>
    <m/>
    <m/>
    <n v="0"/>
    <n v="80000"/>
    <s v="COVID - 19"/>
    <s v="AMBULATORIO "/>
    <s v="CALI"/>
    <s v="FACTURA COVID-19"/>
    <x v="0"/>
    <n v="78400"/>
    <n v="1221668573"/>
    <x v="0"/>
    <x v="4"/>
    <m/>
    <s v="Finalizada"/>
    <d v="2020-12-03T00:00:00"/>
    <d v="2020-12-20T00:00:00"/>
    <d v="2020-12-20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6540"/>
    <x v="237"/>
    <s v="800065396_C187196540"/>
    <d v="2020-12-16T00:00:00"/>
    <d v="2021-01-15T00:00:00"/>
    <d v="2021-03-01T00:00:00"/>
    <n v="80000"/>
    <n v="0"/>
    <n v="80000"/>
    <m/>
    <m/>
    <m/>
    <n v="0"/>
    <n v="80000"/>
    <s v="COVID - 19"/>
    <s v="AMBULATORIO "/>
    <s v="CALI"/>
    <s v="FACTURA COVID-19"/>
    <x v="0"/>
    <n v="78400"/>
    <n v="1221684078"/>
    <x v="0"/>
    <x v="4"/>
    <m/>
    <s v="Finalizada"/>
    <d v="2020-12-16T00:00:00"/>
    <d v="2021-01-19T00:00:00"/>
    <d v="2021-01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6827"/>
    <x v="238"/>
    <s v="800065396_C187196827"/>
    <d v="2020-12-16T00:00:00"/>
    <d v="2021-01-15T00:00:00"/>
    <d v="2021-03-01T00:00:00"/>
    <n v="80000"/>
    <n v="0"/>
    <n v="80000"/>
    <m/>
    <m/>
    <m/>
    <n v="0"/>
    <n v="80000"/>
    <s v="COVID - 19"/>
    <s v="AMBULATORIO "/>
    <s v="CALI"/>
    <s v="FACTURA COVID-19"/>
    <x v="0"/>
    <n v="78400"/>
    <n v="1221686263"/>
    <x v="0"/>
    <x v="4"/>
    <m/>
    <s v="Finalizada"/>
    <d v="2020-12-16T00:00:00"/>
    <d v="2021-01-19T00:00:00"/>
    <d v="2021-01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6539"/>
    <x v="239"/>
    <s v="800065396_C187196539"/>
    <d v="2020-12-16T00:00:00"/>
    <d v="2021-01-15T00:00:00"/>
    <d v="2021-03-01T00:00:00"/>
    <n v="80000"/>
    <n v="0"/>
    <n v="80000"/>
    <m/>
    <m/>
    <m/>
    <n v="0"/>
    <n v="80000"/>
    <s v="COVID - 19"/>
    <s v="AMBULATORIO "/>
    <s v="CALI"/>
    <s v="FACTURA COVID-19"/>
    <x v="0"/>
    <n v="78400"/>
    <n v="1221684077"/>
    <x v="0"/>
    <x v="4"/>
    <m/>
    <s v="Finalizada"/>
    <d v="2020-12-16T00:00:00"/>
    <d v="2021-01-19T00:00:00"/>
    <d v="2021-01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7637"/>
    <x v="240"/>
    <s v="800065396_C187197637"/>
    <d v="2020-12-17T00:00:00"/>
    <d v="2021-01-15T00:00:00"/>
    <d v="2021-03-01T00:00:00"/>
    <n v="80000"/>
    <n v="0"/>
    <n v="80000"/>
    <m/>
    <m/>
    <m/>
    <n v="0"/>
    <n v="80000"/>
    <s v="COVID - 19"/>
    <s v="AMBULATORIO "/>
    <s v="CALI"/>
    <s v="FACTURA COVID-19"/>
    <x v="0"/>
    <n v="78400"/>
    <n v="1221687080"/>
    <x v="0"/>
    <x v="4"/>
    <m/>
    <s v="Finalizada"/>
    <d v="2020-12-17T00:00:00"/>
    <d v="2021-01-19T00:00:00"/>
    <d v="2021-01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7679"/>
    <x v="241"/>
    <s v="800065396_C187197679"/>
    <d v="2020-12-17T00:00:00"/>
    <d v="2021-01-15T00:00:00"/>
    <d v="2021-03-01T00:00:00"/>
    <n v="80000"/>
    <n v="0"/>
    <n v="80000"/>
    <m/>
    <m/>
    <m/>
    <n v="0"/>
    <n v="80000"/>
    <s v="COVID - 19"/>
    <s v="AMBULATORIO "/>
    <s v="CALI"/>
    <s v="FACTURA COVID-19"/>
    <x v="0"/>
    <n v="78400"/>
    <n v="1221685065"/>
    <x v="0"/>
    <x v="4"/>
    <m/>
    <s v="Finalizada"/>
    <d v="2020-12-17T00:00:00"/>
    <d v="2021-01-19T00:00:00"/>
    <d v="2021-01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8907"/>
    <x v="242"/>
    <s v="800065396_C187198907"/>
    <d v="2020-12-18T00:00:00"/>
    <d v="2021-01-15T00:00:00"/>
    <d v="2021-03-01T00:00:00"/>
    <n v="80000"/>
    <n v="0"/>
    <n v="80000"/>
    <m/>
    <m/>
    <m/>
    <n v="0"/>
    <n v="80000"/>
    <s v="COVID - 19"/>
    <s v="AMBULATORIO "/>
    <s v="CALI"/>
    <s v="FACTURA COVID-19"/>
    <x v="0"/>
    <n v="78400"/>
    <n v="1221686141"/>
    <x v="0"/>
    <x v="4"/>
    <m/>
    <s v="Finalizada"/>
    <d v="2020-12-18T00:00:00"/>
    <d v="2021-01-19T00:00:00"/>
    <d v="2021-01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9637"/>
    <x v="243"/>
    <s v="800065396_C187199637"/>
    <d v="2020-12-24T00:00:00"/>
    <d v="2021-01-15T00:00:00"/>
    <d v="2021-03-01T00:00:00"/>
    <n v="80000"/>
    <n v="0"/>
    <n v="80000"/>
    <m/>
    <m/>
    <m/>
    <n v="0"/>
    <n v="80000"/>
    <s v="COVID - 19"/>
    <s v="AMBULATORIO "/>
    <s v="CALI"/>
    <s v="FACTURA COVID-19"/>
    <x v="0"/>
    <n v="78400"/>
    <n v="1221683931"/>
    <x v="0"/>
    <x v="4"/>
    <m/>
    <s v="Finalizada"/>
    <d v="2020-12-24T00:00:00"/>
    <d v="2021-01-19T00:00:00"/>
    <d v="2021-01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199998"/>
    <x v="244"/>
    <s v="800065396_C187199998"/>
    <d v="2020-12-24T00:00:00"/>
    <d v="2021-01-15T00:00:00"/>
    <d v="2021-03-01T00:00:00"/>
    <n v="80000"/>
    <n v="0"/>
    <n v="80000"/>
    <m/>
    <m/>
    <m/>
    <n v="0"/>
    <n v="80000"/>
    <s v="COVID - 19"/>
    <s v="AMBULATORIO "/>
    <s v="CALI"/>
    <s v="FACTURA COVID-19"/>
    <x v="0"/>
    <n v="78400"/>
    <n v="1221695484"/>
    <x v="0"/>
    <x v="4"/>
    <m/>
    <s v="Finalizada"/>
    <d v="2020-12-24T00:00:00"/>
    <d v="2021-01-19T00:00:00"/>
    <d v="2021-01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88957"/>
    <x v="245"/>
    <s v="800065396_C190188957"/>
    <d v="2020-12-26T00:00:00"/>
    <d v="2021-01-15T00:00:00"/>
    <d v="2021-03-01T00:00:00"/>
    <n v="80000"/>
    <n v="0"/>
    <n v="80000"/>
    <m/>
    <m/>
    <m/>
    <n v="0"/>
    <n v="80000"/>
    <s v="COVID - 19"/>
    <s v="AMBULATORIO "/>
    <s v="CALI"/>
    <s v="FACTURA COVID-19"/>
    <x v="0"/>
    <n v="78400"/>
    <n v="1221686722"/>
    <x v="0"/>
    <x v="4"/>
    <m/>
    <s v="Finalizada"/>
    <d v="2020-12-26T00:00:00"/>
    <d v="2021-01-19T00:00:00"/>
    <d v="2021-01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0565"/>
    <x v="246"/>
    <s v="800065396_C187200565"/>
    <d v="2020-12-26T00:00:00"/>
    <d v="2021-01-15T00:00:00"/>
    <d v="2021-03-01T00:00:00"/>
    <n v="80000"/>
    <n v="0"/>
    <n v="80000"/>
    <m/>
    <m/>
    <m/>
    <n v="0"/>
    <n v="80000"/>
    <s v="COVID - 19"/>
    <s v="AMBULATORIO "/>
    <s v="CALI"/>
    <s v="FACTURA COVID-19"/>
    <x v="0"/>
    <n v="78400"/>
    <n v="1221684958"/>
    <x v="0"/>
    <x v="4"/>
    <m/>
    <s v="Finalizada"/>
    <d v="2020-12-26T00:00:00"/>
    <d v="2021-01-19T00:00:00"/>
    <d v="2021-01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2883"/>
    <x v="247"/>
    <s v="800065396_C187202883"/>
    <d v="2021-01-07T00:00:00"/>
    <d v="2021-01-15T00:00:00"/>
    <d v="2021-03-01T00:00:00"/>
    <n v="80000"/>
    <n v="0"/>
    <n v="80000"/>
    <m/>
    <m/>
    <m/>
    <n v="0"/>
    <n v="80000"/>
    <s v="COVID - 19"/>
    <s v="AMBULATORIO "/>
    <s v="CALI"/>
    <s v="FACTURA COVID-19"/>
    <x v="0"/>
    <n v="78400"/>
    <n v="1221684217"/>
    <x v="0"/>
    <x v="4"/>
    <m/>
    <s v="Finalizada"/>
    <d v="2021-01-07T00:00:00"/>
    <d v="2021-01-19T00:00:00"/>
    <d v="2021-01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6387"/>
    <x v="248"/>
    <s v="800065396_C187206387"/>
    <d v="2021-01-18T00:00:00"/>
    <d v="2021-02-10T00:00:00"/>
    <d v="2021-03-27T00:00:00"/>
    <n v="80000"/>
    <n v="0"/>
    <n v="80000"/>
    <m/>
    <m/>
    <m/>
    <n v="0"/>
    <n v="80000"/>
    <s v="COVID - 19"/>
    <s v="AMBULATORIO "/>
    <s v="CALI"/>
    <s v="FACTURA COVID-19"/>
    <x v="0"/>
    <n v="78400"/>
    <n v="1221701271"/>
    <x v="0"/>
    <x v="4"/>
    <m/>
    <s v="Finalizada"/>
    <d v="2021-01-18T00:00:00"/>
    <d v="2021-02-19T00:00:00"/>
    <d v="2021-02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5805"/>
    <x v="249"/>
    <s v="800065396_C187205805"/>
    <d v="2021-01-18T00:00:00"/>
    <d v="2021-02-10T00:00:00"/>
    <d v="2021-03-27T00:00:00"/>
    <n v="80000"/>
    <n v="0"/>
    <n v="80000"/>
    <m/>
    <m/>
    <m/>
    <n v="0"/>
    <n v="80000"/>
    <s v="COVID - 19"/>
    <s v="AMBULATORIO "/>
    <s v="CALI"/>
    <s v="FACTURA COVID-19"/>
    <x v="0"/>
    <n v="78400"/>
    <n v="1221700007"/>
    <x v="0"/>
    <x v="4"/>
    <m/>
    <s v="Finalizada"/>
    <d v="2021-01-18T00:00:00"/>
    <d v="2021-02-19T00:00:00"/>
    <d v="2021-02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5754"/>
    <x v="250"/>
    <s v="800065396_C187205754"/>
    <d v="2021-01-18T00:00:00"/>
    <d v="2021-02-10T00:00:00"/>
    <d v="2021-03-27T00:00:00"/>
    <n v="80000"/>
    <n v="0"/>
    <n v="80000"/>
    <m/>
    <m/>
    <m/>
    <n v="0"/>
    <n v="80000"/>
    <s v="COVID - 19"/>
    <s v="AMBULATORIO "/>
    <s v="CALI"/>
    <s v="FACTURA COVID-19"/>
    <x v="0"/>
    <n v="78400"/>
    <n v="1221699232"/>
    <x v="0"/>
    <x v="4"/>
    <m/>
    <s v="Finalizada"/>
    <d v="2021-01-18T00:00:00"/>
    <d v="2021-02-19T00:00:00"/>
    <d v="2021-02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9728"/>
    <x v="251"/>
    <s v="800065396_C187209728"/>
    <d v="2021-01-28T00:00:00"/>
    <d v="2021-02-10T00:00:00"/>
    <d v="2021-03-27T00:00:00"/>
    <n v="80000"/>
    <n v="0"/>
    <n v="80000"/>
    <m/>
    <m/>
    <m/>
    <n v="0"/>
    <n v="80000"/>
    <s v="COVID - 19"/>
    <s v="AMBULATORIO "/>
    <s v="CALI"/>
    <s v="FACTURA COVID-19"/>
    <x v="0"/>
    <n v="78400"/>
    <n v="1221701063"/>
    <x v="0"/>
    <x v="4"/>
    <m/>
    <s v="Finalizada"/>
    <d v="2021-01-28T00:00:00"/>
    <d v="2021-02-19T00:00:00"/>
    <d v="2021-02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09888"/>
    <x v="252"/>
    <s v="800065396_C187209888"/>
    <d v="2021-01-28T00:00:00"/>
    <d v="2021-02-10T00:00:00"/>
    <d v="2021-03-27T00:00:00"/>
    <n v="80000"/>
    <n v="0"/>
    <n v="80000"/>
    <m/>
    <m/>
    <m/>
    <n v="0"/>
    <n v="80000"/>
    <s v="COVID - 19"/>
    <s v="AMBULATORIO "/>
    <s v="CALI"/>
    <s v="FACTURA COVID-19"/>
    <x v="0"/>
    <n v="78400"/>
    <n v="1221699531"/>
    <x v="0"/>
    <x v="4"/>
    <m/>
    <s v="Finalizada"/>
    <d v="2021-01-28T00:00:00"/>
    <d v="2021-02-19T00:00:00"/>
    <d v="2021-02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12070"/>
    <x v="253"/>
    <s v="800065396_C187212070"/>
    <d v="2021-02-05T00:00:00"/>
    <d v="2021-02-10T00:00:00"/>
    <d v="2021-03-27T00:00:00"/>
    <n v="80000"/>
    <n v="0"/>
    <n v="80000"/>
    <m/>
    <m/>
    <m/>
    <n v="0"/>
    <n v="80000"/>
    <s v="COVID - 19"/>
    <s v="AMBULATORIO "/>
    <s v="CALI"/>
    <s v="FACTURA COVID-19"/>
    <x v="0"/>
    <n v="78400"/>
    <n v="1221703279"/>
    <x v="0"/>
    <x v="4"/>
    <m/>
    <s v="Finalizada"/>
    <d v="2021-02-05T00:00:00"/>
    <d v="2021-02-19T00:00:00"/>
    <d v="2021-02-19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14926"/>
    <x v="254"/>
    <s v="800065396_C187214926"/>
    <d v="2021-02-23T00:00:00"/>
    <d v="2021-03-02T00:00:00"/>
    <d v="2021-04-16T00:00:00"/>
    <n v="80000"/>
    <n v="0"/>
    <n v="80000"/>
    <n v="80000"/>
    <m/>
    <m/>
    <n v="0"/>
    <n v="80000"/>
    <s v="COVID - 19"/>
    <s v="AMBULATORIO "/>
    <s v="CALI"/>
    <s v="FACTURA COVID-19"/>
    <x v="0"/>
    <n v="78400"/>
    <n v="1221730809"/>
    <x v="0"/>
    <x v="4"/>
    <m/>
    <s v="Finalizada"/>
    <d v="2021-02-23T00:00:00"/>
    <d v="2021-03-04T00:00:00"/>
    <d v="2021-03-04T00:00:00"/>
    <m/>
    <n v="0"/>
    <n v="0"/>
    <n v="0"/>
    <n v="0"/>
    <n v="0"/>
    <n v="0"/>
    <n v="0"/>
    <n v="0"/>
    <n v="8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2283"/>
    <x v="255"/>
    <s v="800065396_C125222283"/>
    <d v="2024-04-06T00:00:00"/>
    <d v="2024-04-12T00:00:00"/>
    <d v="2024-05-27T00:00:00"/>
    <n v="70000"/>
    <n v="0"/>
    <n v="70000"/>
    <m/>
    <m/>
    <m/>
    <n v="0"/>
    <n v="70000"/>
    <s v="COVID - 19"/>
    <s v="AMBULATORIO "/>
    <s v="CALI"/>
    <s v="FACTURA COVID-19"/>
    <x v="0"/>
    <n v="70000"/>
    <n v="1222443042"/>
    <x v="0"/>
    <x v="4"/>
    <m/>
    <s v="Finalizada"/>
    <d v="2024-04-06T00:00:00"/>
    <d v="2024-04-12T00:00:00"/>
    <d v="2024-04-30T00:00:00"/>
    <m/>
    <n v="0"/>
    <n v="0"/>
    <n v="0"/>
    <n v="0"/>
    <n v="0"/>
    <n v="0"/>
    <n v="0"/>
    <n v="0"/>
    <n v="7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2738"/>
    <x v="256"/>
    <s v="800065396_C125222738"/>
    <d v="2024-06-07T00:00:00"/>
    <d v="2024-06-12T00:00:00"/>
    <d v="2024-07-27T00:00:00"/>
    <n v="70000"/>
    <n v="0"/>
    <n v="70000"/>
    <m/>
    <m/>
    <m/>
    <n v="0"/>
    <n v="70000"/>
    <s v="COVID - 19"/>
    <s v="AMBULATORIO "/>
    <s v="CALI"/>
    <s v="FACTURA PENDIENTE EN PROGRAMACION DE PAGO"/>
    <x v="0"/>
    <n v="70000"/>
    <n v="1222544097"/>
    <x v="0"/>
    <x v="4"/>
    <m/>
    <s v="Finalizada"/>
    <d v="2024-06-07T00:00:00"/>
    <d v="2024-06-12T00:00:00"/>
    <d v="2024-09-30T00:00:00"/>
    <m/>
    <n v="0"/>
    <n v="0"/>
    <n v="0"/>
    <n v="0"/>
    <n v="0"/>
    <n v="0"/>
    <n v="0"/>
    <n v="0"/>
    <n v="7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74"/>
    <x v="257"/>
    <s v="800065396_C187278774"/>
    <d v="2024-06-08T00:00:00"/>
    <d v="2024-06-13T00:00:00"/>
    <d v="2024-07-28T00:00:00"/>
    <n v="70000"/>
    <n v="0"/>
    <n v="70000"/>
    <m/>
    <m/>
    <m/>
    <n v="0"/>
    <n v="70000"/>
    <s v="COVID - 19"/>
    <s v="AMBULATORIO "/>
    <s v="CALI"/>
    <s v="FACTURA PENDIENTE EN PROGRAMACION DE PAGO"/>
    <x v="0"/>
    <n v="70000"/>
    <n v="1222544095"/>
    <x v="0"/>
    <x v="4"/>
    <m/>
    <s v="Finalizada"/>
    <d v="2024-06-08T00:00:00"/>
    <d v="2024-06-13T00:00:00"/>
    <d v="2024-09-30T00:00:00"/>
    <m/>
    <n v="0"/>
    <n v="0"/>
    <n v="0"/>
    <n v="0"/>
    <n v="0"/>
    <n v="0"/>
    <n v="0"/>
    <n v="0"/>
    <n v="70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2739"/>
    <x v="258"/>
    <s v="800065396_C125222739"/>
    <d v="2024-06-07T00:00:00"/>
    <d v="2024-06-12T00:00:00"/>
    <d v="2024-07-27T00:00:00"/>
    <n v="70000"/>
    <n v="4500"/>
    <n v="65500"/>
    <m/>
    <m/>
    <m/>
    <n v="0"/>
    <n v="65500"/>
    <s v="COVID - 19"/>
    <s v="AMBULATORIO "/>
    <s v="CALI"/>
    <s v="FACTURA PENDIENTE EN PROGRAMACION DE PAGO"/>
    <x v="0"/>
    <n v="65500"/>
    <n v="1222544096"/>
    <x v="0"/>
    <x v="4"/>
    <m/>
    <s v="Finalizada"/>
    <d v="2024-06-07T00:00:00"/>
    <d v="2024-06-12T00:00:00"/>
    <d v="2024-09-30T00:00:00"/>
    <m/>
    <n v="0"/>
    <n v="0"/>
    <n v="0"/>
    <n v="0"/>
    <n v="0"/>
    <n v="0"/>
    <n v="0"/>
    <n v="0"/>
    <n v="655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1237"/>
    <x v="259"/>
    <s v="800065396_C187271237"/>
    <d v="2022-02-24T00:00:00"/>
    <d v="2022-03-15T00:00:00"/>
    <d v="2022-04-29T00:00:00"/>
    <n v="35000"/>
    <n v="0"/>
    <n v="35000"/>
    <m/>
    <m/>
    <m/>
    <n v="0"/>
    <n v="35000"/>
    <s v="COVID - 19"/>
    <s v="AMBULATORIO "/>
    <s v="CALI"/>
    <s v="FACTURA COVID-19"/>
    <x v="0"/>
    <n v="34300"/>
    <n v="1222183405"/>
    <x v="0"/>
    <x v="4"/>
    <m/>
    <s v="Finalizada"/>
    <d v="2022-02-24T00:00:00"/>
    <d v="2022-03-15T00:00:00"/>
    <d v="2022-03-15T00:00:00"/>
    <m/>
    <n v="0"/>
    <n v="0"/>
    <n v="0"/>
    <n v="0"/>
    <n v="0"/>
    <n v="0"/>
    <n v="0"/>
    <n v="0"/>
    <n v="3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96397"/>
    <x v="260"/>
    <s v="800065396_C190196397"/>
    <d v="2022-08-02T00:00:00"/>
    <d v="2022-08-12T00:00:00"/>
    <d v="2022-09-26T00:00:00"/>
    <n v="35000"/>
    <n v="0"/>
    <n v="35000"/>
    <n v="35000"/>
    <m/>
    <m/>
    <n v="0"/>
    <n v="35000"/>
    <s v="COVID - 19"/>
    <s v="AMBULATORIO "/>
    <s v="CALI"/>
    <s v="FACTURA COVID-19"/>
    <x v="0"/>
    <n v="34300"/>
    <n v="1912086648"/>
    <x v="0"/>
    <x v="4"/>
    <m/>
    <s v="Finalizada"/>
    <d v="2022-08-02T00:00:00"/>
    <d v="2022-08-13T00:00:00"/>
    <d v="2022-11-16T00:00:00"/>
    <m/>
    <n v="0"/>
    <n v="0"/>
    <n v="0"/>
    <n v="0"/>
    <n v="0"/>
    <n v="0"/>
    <n v="0"/>
    <n v="0"/>
    <n v="3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4980"/>
    <x v="261"/>
    <s v="800065396_C187274980"/>
    <d v="2022-08-02T00:00:00"/>
    <d v="2022-08-12T00:00:00"/>
    <d v="2022-09-26T00:00:00"/>
    <n v="35000"/>
    <n v="0"/>
    <n v="35000"/>
    <m/>
    <m/>
    <m/>
    <n v="0"/>
    <n v="35000"/>
    <s v="COVID - 19"/>
    <s v="AMBULATORIO "/>
    <s v="CALI"/>
    <s v="FACTURA COVID-19"/>
    <x v="0"/>
    <n v="34300"/>
    <n v="1222406815"/>
    <x v="0"/>
    <x v="4"/>
    <m/>
    <s v="Finalizada"/>
    <d v="2022-08-02T00:00:00"/>
    <d v="2022-08-13T00:00:00"/>
    <d v="2022-08-13T00:00:00"/>
    <m/>
    <n v="0"/>
    <n v="0"/>
    <n v="0"/>
    <n v="0"/>
    <n v="0"/>
    <n v="0"/>
    <n v="0"/>
    <n v="0"/>
    <n v="3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4992"/>
    <x v="262"/>
    <s v="800065396_C187274992"/>
    <d v="2022-08-02T00:00:00"/>
    <d v="2022-08-12T00:00:00"/>
    <d v="2022-09-26T00:00:00"/>
    <n v="35000"/>
    <n v="0"/>
    <n v="35000"/>
    <m/>
    <m/>
    <m/>
    <n v="0"/>
    <n v="35000"/>
    <s v="COVID - 19"/>
    <s v="AMBULATORIO "/>
    <s v="CALI"/>
    <s v="FACTURA COVID-19"/>
    <x v="0"/>
    <n v="34300"/>
    <n v="1222406819"/>
    <x v="0"/>
    <x v="4"/>
    <m/>
    <s v="Finalizada"/>
    <d v="2022-08-02T00:00:00"/>
    <d v="2022-08-13T00:00:00"/>
    <d v="2022-08-13T00:00:00"/>
    <m/>
    <n v="0"/>
    <n v="0"/>
    <n v="0"/>
    <n v="0"/>
    <n v="0"/>
    <n v="0"/>
    <n v="0"/>
    <n v="0"/>
    <n v="3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5046"/>
    <x v="263"/>
    <s v="800065396_C187275046"/>
    <d v="2022-08-02T00:00:00"/>
    <d v="2022-08-12T00:00:00"/>
    <d v="2022-09-26T00:00:00"/>
    <n v="35000"/>
    <n v="0"/>
    <n v="35000"/>
    <m/>
    <m/>
    <m/>
    <n v="0"/>
    <n v="35000"/>
    <s v="COVID - 19"/>
    <s v="AMBULATORIO "/>
    <s v="CALI"/>
    <s v="FACTURA COVID-19"/>
    <x v="0"/>
    <n v="34300"/>
    <n v="1222406827"/>
    <x v="0"/>
    <x v="4"/>
    <m/>
    <s v="Finalizada"/>
    <d v="2022-08-02T00:00:00"/>
    <d v="2022-08-13T00:00:00"/>
    <d v="2022-08-13T00:00:00"/>
    <m/>
    <n v="0"/>
    <n v="0"/>
    <n v="0"/>
    <n v="0"/>
    <n v="0"/>
    <n v="0"/>
    <n v="0"/>
    <n v="0"/>
    <n v="3500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519"/>
    <x v="264"/>
    <s v="800065396_C187277519"/>
    <d v="2023-05-08T00:00:00"/>
    <d v="2023-05-09T00:00:00"/>
    <d v="2023-06-23T00:00:00"/>
    <n v="175000"/>
    <n v="0"/>
    <n v="175000"/>
    <n v="175000"/>
    <n v="50000"/>
    <m/>
    <n v="0"/>
    <n v="125000"/>
    <s v="COVID - 19"/>
    <s v="AMBULATORIO "/>
    <s v="CALI"/>
    <s v="FACTURA DEVUELTA"/>
    <x v="2"/>
    <n v="0"/>
    <m/>
    <x v="1"/>
    <x v="5"/>
    <m/>
    <s v="Devuelta"/>
    <d v="2023-05-08T00:00:00"/>
    <d v="2024-06-04T00:00:00"/>
    <m/>
    <d v="2024-08-21T00:00:00"/>
    <n v="0"/>
    <n v="12500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99"/>
    <x v="265"/>
    <s v="800065396_C187278899"/>
    <d v="2024-09-03T00:00:00"/>
    <d v="2024-09-13T00:00:00"/>
    <d v="2024-10-28T00:00:00"/>
    <n v="318788"/>
    <n v="61700"/>
    <n v="257088"/>
    <m/>
    <m/>
    <m/>
    <n v="0"/>
    <n v="257088"/>
    <s v="EVENTO "/>
    <s v="AMBULATORIO "/>
    <s v="CALI"/>
    <s v="FACTURA PENDIENTE EN PROGRAMACION DE PAGO"/>
    <x v="1"/>
    <n v="0"/>
    <m/>
    <x v="2"/>
    <x v="5"/>
    <m/>
    <s v="Finalizada"/>
    <d v="2024-09-03T00:00:00"/>
    <d v="2024-09-13T00:00:00"/>
    <d v="2024-09-30T00:00:00"/>
    <m/>
    <n v="2570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250712"/>
    <n v="0"/>
    <n v="4800066757"/>
    <d v="2024-12-31T00:00:00"/>
    <s v="INGRESO X RECONOC. PRUEBAS COVID 24 DICIEMBRE 2024"/>
    <n v="1175000"/>
  </r>
  <r>
    <n v="800065396"/>
    <s v="IDIME "/>
    <s v="C187"/>
    <n v="278597"/>
    <x v="266"/>
    <s v="800065396_C187278597"/>
    <d v="2024-04-02T00:00:00"/>
    <d v="2024-04-11T00:00:00"/>
    <d v="2024-05-26T00:00:00"/>
    <n v="27232875"/>
    <n v="1678390"/>
    <n v="25554485"/>
    <n v="7737370"/>
    <n v="240165"/>
    <m/>
    <n v="1534074"/>
    <n v="23780246"/>
    <s v="EVENTO "/>
    <s v="AMBULATORIO "/>
    <s v="CALI"/>
    <s v="FACTURA PENDIENTE EN PROGRAMACION DE PAGO"/>
    <x v="3"/>
    <n v="23240018"/>
    <n v="136358332"/>
    <x v="2"/>
    <x v="5"/>
    <m/>
    <s v="Finalizada"/>
    <d v="2024-04-02T00:00:00"/>
    <d v="2024-04-11T00:00:00"/>
    <d v="2024-10-31T00:00:00"/>
    <m/>
    <n v="0"/>
    <n v="0"/>
    <n v="0"/>
    <n v="0"/>
    <n v="0"/>
    <n v="0"/>
    <n v="23780246"/>
    <n v="0"/>
    <n v="0"/>
    <n v="0"/>
    <n v="0"/>
    <m/>
    <m/>
    <m/>
    <n v="0"/>
    <n v="0"/>
    <n v="0"/>
    <m/>
    <m/>
    <m/>
    <n v="0"/>
    <n v="0"/>
    <n v="0"/>
    <m/>
    <m/>
    <m/>
    <n v="0"/>
    <n v="1384130"/>
    <n v="0"/>
    <n v="4800066668"/>
    <d v="2024-12-30T00:00:00"/>
    <s v="INGRESO X RECONOC. PRUEBAS COVID 25 OCTUBRE 2024"/>
    <n v="7221500"/>
  </r>
  <r>
    <n v="800065396"/>
    <s v="IDIME "/>
    <s v="C187"/>
    <n v="278599"/>
    <x v="267"/>
    <s v="800065396_C187278599"/>
    <d v="2024-04-02T00:00:00"/>
    <d v="2024-04-11T00:00:00"/>
    <d v="2024-05-26T00:00:00"/>
    <n v="11108000"/>
    <n v="739969"/>
    <n v="10368031"/>
    <n v="3176340"/>
    <n v="1113084"/>
    <m/>
    <n v="345165"/>
    <n v="8909782"/>
    <s v="EVENTO "/>
    <s v="AMBULATORIO "/>
    <s v="CALI"/>
    <s v="FACTURA PENDIENTE EN PROGRAMACION DE PAGO"/>
    <x v="3"/>
    <n v="8689565"/>
    <n v="136358334"/>
    <x v="2"/>
    <x v="5"/>
    <m/>
    <s v="Finalizada"/>
    <d v="2024-04-02T00:00:00"/>
    <d v="2024-04-11T00:00:00"/>
    <d v="2024-11-18T00:00:00"/>
    <m/>
    <n v="0"/>
    <n v="0"/>
    <n v="0"/>
    <n v="0"/>
    <n v="0"/>
    <n v="0"/>
    <n v="8909782"/>
    <n v="0"/>
    <n v="0"/>
    <n v="0"/>
    <n v="0"/>
    <m/>
    <m/>
    <m/>
    <n v="0"/>
    <n v="0"/>
    <n v="0"/>
    <m/>
    <m/>
    <m/>
    <n v="0"/>
    <n v="0"/>
    <n v="0"/>
    <m/>
    <m/>
    <m/>
    <n v="0"/>
    <n v="303900"/>
    <n v="0"/>
    <n v="4800066670"/>
    <d v="2024-12-30T00:00:00"/>
    <s v="INGRESO X RECONOC. PRUEBAS COVID 31 OCTUBRE 2024"/>
    <n v="620000"/>
  </r>
  <r>
    <n v="800065396"/>
    <s v="IDIME "/>
    <s v="C191"/>
    <n v="173571"/>
    <x v="268"/>
    <s v="800065396_C191173571"/>
    <d v="2024-04-02T00:00:00"/>
    <d v="2024-04-15T00:00:00"/>
    <d v="2024-05-30T00:00:00"/>
    <n v="97927695"/>
    <n v="7409481"/>
    <n v="90518214"/>
    <n v="1300659"/>
    <n v="1027425"/>
    <m/>
    <n v="89217555"/>
    <n v="273234"/>
    <s v="EVENTO "/>
    <s v="AMBULATORIO "/>
    <s v="CALI"/>
    <s v="FACTURA PENDIENTE EN PROGRAMACION DE PAGO"/>
    <x v="3"/>
    <n v="267769"/>
    <n v="1913076341"/>
    <x v="2"/>
    <x v="5"/>
    <m/>
    <s v="Finalizada"/>
    <d v="2024-04-02T00:00:00"/>
    <d v="2024-04-15T00:00:00"/>
    <d v="2024-11-18T00:00:00"/>
    <m/>
    <n v="0"/>
    <n v="0"/>
    <n v="0"/>
    <n v="0"/>
    <n v="0"/>
    <n v="0"/>
    <n v="273234"/>
    <n v="0"/>
    <n v="0"/>
    <n v="0"/>
    <n v="0"/>
    <m/>
    <m/>
    <m/>
    <n v="0"/>
    <n v="0"/>
    <n v="0"/>
    <m/>
    <m/>
    <m/>
    <n v="0"/>
    <n v="0"/>
    <n v="0"/>
    <m/>
    <m/>
    <m/>
    <n v="0"/>
    <n v="87196393"/>
    <n v="0"/>
    <n v="4800066504"/>
    <d v="2024-12-18T00:00:00"/>
    <s v="PAGO DIRECTO RC 2DO PROC. DICIEMBRE"/>
    <n v="2015368296"/>
  </r>
  <r>
    <n v="800065396"/>
    <s v="IDIME "/>
    <s v="C125"/>
    <n v="220072"/>
    <x v="269"/>
    <s v="800065396_C125220072"/>
    <d v="2023-08-06T00:00:00"/>
    <d v="2023-09-01T00:00:00"/>
    <d v="2023-10-16T00:00:00"/>
    <n v="940922464"/>
    <n v="59845790"/>
    <n v="881076674"/>
    <n v="27301853"/>
    <n v="9324039"/>
    <m/>
    <n v="853791697"/>
    <n v="17960938"/>
    <s v="EVENTO "/>
    <s v="AMBULATORIO "/>
    <s v="CALI"/>
    <s v="FACTURA PENDIENTE EN PROGRAMACION DE PAGO - GLOSA PENDIENTE POR CONCILIAR"/>
    <x v="1"/>
    <n v="0"/>
    <m/>
    <x v="2"/>
    <x v="5"/>
    <m/>
    <s v="Para respuesta prestador"/>
    <d v="2023-08-06T00:00:00"/>
    <d v="2023-09-01T00:00:00"/>
    <d v="2024-11-18T00:00:00"/>
    <m/>
    <n v="17960938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7623791"/>
    <n v="0"/>
    <n v="2201573887"/>
    <d v="2024-12-09T00:00:00"/>
    <s v="(en blanco)"/>
    <n v="220671709"/>
  </r>
  <r>
    <n v="800065396"/>
    <s v="IDIME "/>
    <s v="C187"/>
    <n v="278603"/>
    <x v="270"/>
    <s v="800065396_C187278603"/>
    <d v="2024-04-02T00:00:00"/>
    <d v="2024-04-11T00:00:00"/>
    <d v="2024-05-26T00:00:00"/>
    <n v="7824000"/>
    <n v="401711"/>
    <n v="7422289"/>
    <n v="2210560"/>
    <n v="775828"/>
    <m/>
    <n v="1434732"/>
    <n v="5211729"/>
    <s v="EVENTO "/>
    <s v="AMBULATORIO "/>
    <s v="CALI"/>
    <s v="FACTURA PENDIENTE EN PROGRAMACION DE PAGO"/>
    <x v="3"/>
    <n v="5056722"/>
    <n v="136358338"/>
    <x v="2"/>
    <x v="5"/>
    <m/>
    <s v="Finalizada"/>
    <d v="2024-04-02T00:00:00"/>
    <d v="2024-04-11T00:00:00"/>
    <d v="2024-11-18T00:00:00"/>
    <m/>
    <n v="0"/>
    <n v="0"/>
    <n v="0"/>
    <n v="0"/>
    <n v="0"/>
    <n v="0"/>
    <n v="5211729"/>
    <n v="0"/>
    <n v="0"/>
    <n v="0"/>
    <n v="0"/>
    <m/>
    <m/>
    <m/>
    <n v="0"/>
    <n v="0"/>
    <n v="0"/>
    <m/>
    <m/>
    <m/>
    <n v="0"/>
    <n v="0"/>
    <n v="0"/>
    <m/>
    <m/>
    <m/>
    <n v="0"/>
    <n v="1406037"/>
    <n v="0"/>
    <n v="2201573887"/>
    <d v="2024-12-09T00:00:00"/>
    <s v="(en blanco)"/>
    <n v="220671709"/>
  </r>
  <r>
    <n v="800065396"/>
    <s v="IDIME "/>
    <s v="C125"/>
    <n v="222128"/>
    <x v="271"/>
    <s v="800065396_C125222128"/>
    <d v="2024-04-02T00:00:00"/>
    <d v="2024-04-12T00:00:00"/>
    <d v="2024-05-27T00:00:00"/>
    <n v="231490240"/>
    <n v="2570592"/>
    <n v="228919648"/>
    <n v="19551391"/>
    <n v="10202853"/>
    <m/>
    <n v="218138335"/>
    <n v="578460"/>
    <s v="EVENTO "/>
    <s v="AMBULATORIO "/>
    <s v="CALI"/>
    <s v="FACTURA CANCELADA PARCIALMENTE - SALDO PENDIENTE EN PROGRAMACION DE PAGO"/>
    <x v="3"/>
    <n v="578460"/>
    <n v="4800065538"/>
    <x v="2"/>
    <x v="5"/>
    <m/>
    <s v="Finalizada"/>
    <d v="2024-04-02T00:00:00"/>
    <d v="2024-04-12T00:00:00"/>
    <d v="2024-11-18T00:00:00"/>
    <m/>
    <n v="0"/>
    <n v="0"/>
    <n v="0"/>
    <n v="0"/>
    <n v="0"/>
    <n v="0"/>
    <n v="578460"/>
    <n v="0"/>
    <n v="0"/>
    <n v="0"/>
    <n v="0"/>
    <m/>
    <m/>
    <m/>
    <n v="0"/>
    <n v="0"/>
    <n v="0"/>
    <m/>
    <m/>
    <m/>
    <n v="0"/>
    <n v="0"/>
    <n v="0"/>
    <m/>
    <m/>
    <m/>
    <n v="0"/>
    <n v="9161567"/>
    <n v="0"/>
    <n v="2201571868"/>
    <d v="2024-12-02T00:00:00"/>
    <s v="(en blanco)"/>
    <n v="28275826"/>
  </r>
  <r>
    <n v="800065396"/>
    <s v="IDIME "/>
    <s v="C125"/>
    <n v="221488"/>
    <x v="272"/>
    <s v="800065396_C125221488"/>
    <d v="2024-02-01T00:00:00"/>
    <d v="2024-02-12T00:00:00"/>
    <d v="2024-03-28T00:00:00"/>
    <n v="159476165"/>
    <n v="1751773"/>
    <n v="157724392"/>
    <n v="9030555"/>
    <n v="7020411"/>
    <m/>
    <n v="148844099"/>
    <n v="1859882"/>
    <s v="EVENTO "/>
    <s v="AMBULATORIO "/>
    <s v="CALI"/>
    <s v="FACTURA PENDIENTE EN PROGRAMACION DE PAGO"/>
    <x v="4"/>
    <n v="0"/>
    <m/>
    <x v="2"/>
    <x v="5"/>
    <m/>
    <s v="Finalizada"/>
    <d v="2024-02-01T00:00:00"/>
    <d v="2024-02-12T00:00:00"/>
    <d v="2024-09-19T00:00:00"/>
    <m/>
    <n v="147257"/>
    <n v="0"/>
    <n v="0"/>
    <n v="0"/>
    <n v="0"/>
    <n v="0"/>
    <n v="1712625"/>
    <n v="0"/>
    <n v="0"/>
    <n v="0"/>
    <n v="0"/>
    <m/>
    <m/>
    <m/>
    <n v="0"/>
    <n v="0"/>
    <n v="0"/>
    <m/>
    <m/>
    <m/>
    <n v="0"/>
    <n v="0"/>
    <n v="0"/>
    <m/>
    <m/>
    <m/>
    <n v="0"/>
    <n v="147257"/>
    <n v="0"/>
    <n v="2201571868"/>
    <d v="2024-12-02T00:00:00"/>
    <s v="(en blanco)"/>
    <n v="28275826"/>
  </r>
  <r>
    <n v="800065396"/>
    <s v="IDIME "/>
    <s v="C125"/>
    <n v="223186"/>
    <x v="273"/>
    <s v="800065396_C125223186"/>
    <d v="2024-09-03T00:00:00"/>
    <d v="2024-09-13T00:00:00"/>
    <d v="2024-10-28T00:00:00"/>
    <n v="1427470644"/>
    <n v="77550040"/>
    <n v="1349920604"/>
    <n v="89465488"/>
    <n v="31400933"/>
    <m/>
    <n v="0"/>
    <n v="1318519671"/>
    <s v="EVENTO "/>
    <s v="AMBULATORIO "/>
    <s v="CALI"/>
    <s v="FACTURA PENDIENTE EN PROGRAMACION DE PAGO"/>
    <x v="3"/>
    <n v="1290598277"/>
    <n v="136677214"/>
    <x v="2"/>
    <x v="5"/>
    <m/>
    <s v="Finalizada"/>
    <d v="2024-09-03T00:00:00"/>
    <d v="2024-09-13T00:00:00"/>
    <d v="2024-11-18T00:00:00"/>
    <m/>
    <n v="0"/>
    <n v="0"/>
    <n v="0"/>
    <n v="0"/>
    <n v="0"/>
    <n v="0"/>
    <n v="131851967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2378"/>
    <x v="274"/>
    <s v="800065396_C125222378"/>
    <d v="2024-05-03T00:00:00"/>
    <d v="2024-05-14T00:00:00"/>
    <d v="2024-06-28T00:00:00"/>
    <n v="1906470189"/>
    <n v="113058521"/>
    <n v="1793411668"/>
    <n v="27301853"/>
    <n v="24833267"/>
    <m/>
    <n v="0"/>
    <n v="1768578401"/>
    <s v="EVENTO "/>
    <s v="AMBULATORIO "/>
    <s v="CALI"/>
    <s v="FACTURA PENDIENTE EN PROGRAMACION DE PAGO"/>
    <x v="3"/>
    <n v="1730945663"/>
    <n v="136428364"/>
    <x v="2"/>
    <x v="5"/>
    <m/>
    <s v="Finalizada"/>
    <d v="2024-05-03T00:00:00"/>
    <d v="2024-05-14T00:00:00"/>
    <d v="2024-11-18T00:00:00"/>
    <m/>
    <n v="0"/>
    <n v="0"/>
    <n v="0"/>
    <n v="0"/>
    <n v="0"/>
    <n v="0"/>
    <n v="176857840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2582"/>
    <x v="275"/>
    <s v="800065396_C125222582"/>
    <d v="2024-06-05T00:00:00"/>
    <d v="2024-06-13T00:00:00"/>
    <d v="2024-07-28T00:00:00"/>
    <n v="1427452249"/>
    <n v="84748524"/>
    <n v="1342703725"/>
    <n v="63900897"/>
    <n v="19170270"/>
    <m/>
    <n v="0"/>
    <n v="1323533455"/>
    <s v="EVENTO "/>
    <s v="AMBULATORIO "/>
    <s v="CALI"/>
    <s v="FACTURA PENDIENTE EN PROGRAMACION DE PAGO"/>
    <x v="3"/>
    <n v="1295367815"/>
    <n v="136485946"/>
    <x v="2"/>
    <x v="5"/>
    <m/>
    <s v="Finalizada"/>
    <d v="2024-06-05T00:00:00"/>
    <d v="2024-06-13T00:00:00"/>
    <d v="2024-11-18T00:00:00"/>
    <m/>
    <n v="0"/>
    <n v="0"/>
    <n v="0"/>
    <n v="0"/>
    <n v="0"/>
    <n v="0"/>
    <n v="132353345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2980"/>
    <x v="276"/>
    <s v="800065396_C125222980"/>
    <d v="2024-08-02T00:00:00"/>
    <d v="2024-08-15T00:00:00"/>
    <d v="2024-09-29T00:00:00"/>
    <n v="1324189369"/>
    <n v="80265317"/>
    <n v="1243924052"/>
    <n v="54422062"/>
    <n v="16891581"/>
    <m/>
    <n v="0"/>
    <n v="1227032471"/>
    <s v="EVENTO "/>
    <s v="AMBULATORIO "/>
    <s v="CALI"/>
    <s v="FACTURA PENDIENTE EN PROGRAMACION DE PAGO"/>
    <x v="3"/>
    <n v="1200886515"/>
    <n v="136554405"/>
    <x v="2"/>
    <x v="5"/>
    <m/>
    <s v="Finalizada"/>
    <d v="2024-08-02T00:00:00"/>
    <d v="2024-08-15T00:00:00"/>
    <d v="2024-11-18T00:00:00"/>
    <m/>
    <n v="0"/>
    <n v="0"/>
    <n v="0"/>
    <n v="0"/>
    <n v="0"/>
    <n v="0"/>
    <n v="122703247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17938"/>
    <x v="277"/>
    <s v="800065396_C125217938"/>
    <d v="2023-02-07T00:00:00"/>
    <d v="2023-02-13T00:00:00"/>
    <d v="2023-03-30T00:00:00"/>
    <n v="1465735431"/>
    <n v="84426324"/>
    <n v="1381309107"/>
    <n v="19110317"/>
    <n v="15225149"/>
    <m/>
    <n v="1337155511"/>
    <n v="28928447"/>
    <s v="EVENTO "/>
    <s v="AMBULATORIO "/>
    <s v="CALI"/>
    <s v="FACTURA PENDIENTE EN PROGRAMACION DE PAGO"/>
    <x v="3"/>
    <n v="0"/>
    <m/>
    <x v="2"/>
    <x v="5"/>
    <m/>
    <s v="Finalizada"/>
    <d v="2023-02-07T00:00:00"/>
    <d v="2023-02-17T00:00:00"/>
    <d v="2023-12-18T00:00:00"/>
    <m/>
    <n v="0"/>
    <n v="0"/>
    <n v="0"/>
    <n v="0"/>
    <n v="0"/>
    <n v="0"/>
    <n v="2892844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2777"/>
    <x v="278"/>
    <s v="800065396_C125222777"/>
    <d v="2024-07-03T00:00:00"/>
    <d v="2024-07-12T00:00:00"/>
    <d v="2024-08-26T00:00:00"/>
    <n v="1168772456"/>
    <n v="74608931"/>
    <n v="1094163525"/>
    <n v="61664509"/>
    <n v="15089219"/>
    <m/>
    <n v="0"/>
    <n v="1079074306"/>
    <s v="EVENTO "/>
    <s v="AMBULATORIO "/>
    <s v="CALI"/>
    <s v="FACTURA PENDIENTE EN PROGRAMACION DE PAGO"/>
    <x v="3"/>
    <n v="1056000641"/>
    <n v="1222485375"/>
    <x v="2"/>
    <x v="5"/>
    <m/>
    <s v="Finalizada"/>
    <d v="2024-07-03T00:00:00"/>
    <d v="2024-07-12T00:00:00"/>
    <d v="2024-11-18T00:00:00"/>
    <m/>
    <n v="0"/>
    <n v="0"/>
    <n v="0"/>
    <n v="0"/>
    <n v="0"/>
    <n v="0"/>
    <n v="107907430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0874"/>
    <x v="279"/>
    <s v="800065396_C125220874"/>
    <d v="2023-11-03T00:00:00"/>
    <d v="2023-11-14T00:00:00"/>
    <d v="2023-12-29T00:00:00"/>
    <n v="236723685"/>
    <n v="1717723"/>
    <n v="235005962"/>
    <n v="21671767"/>
    <n v="7068634"/>
    <m/>
    <n v="209407729"/>
    <n v="18529599"/>
    <s v="EVENTO "/>
    <s v="AMBULATORIO "/>
    <s v="CALI"/>
    <s v="FACTURA PENDIENTE EN PROGRAMACION DE PAGO"/>
    <x v="3"/>
    <n v="0"/>
    <m/>
    <x v="2"/>
    <x v="5"/>
    <m/>
    <s v="Finalizada"/>
    <d v="2023-11-03T00:00:00"/>
    <d v="2023-11-14T00:00:00"/>
    <d v="2024-06-23T00:00:00"/>
    <m/>
    <n v="0"/>
    <n v="0"/>
    <n v="0"/>
    <n v="0"/>
    <n v="0"/>
    <n v="0"/>
    <n v="1852959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0074"/>
    <x v="280"/>
    <s v="800065396_C125220074"/>
    <d v="2023-08-04T00:00:00"/>
    <d v="2023-08-14T00:00:00"/>
    <d v="2023-09-28T00:00:00"/>
    <n v="212797448"/>
    <n v="565420"/>
    <n v="212232028"/>
    <n v="23810416"/>
    <n v="6984373"/>
    <m/>
    <n v="16826043"/>
    <n v="188421612"/>
    <s v="EVENTO "/>
    <s v="AMBULATORIO "/>
    <s v="CALI"/>
    <s v="FACTURA PENDIENTE EN PROGRAMACION DE PAGO"/>
    <x v="3"/>
    <n v="0"/>
    <m/>
    <x v="2"/>
    <x v="5"/>
    <m/>
    <s v="Finalizada"/>
    <d v="2023-08-04T00:00:00"/>
    <d v="2023-08-14T00:00:00"/>
    <d v="2024-09-16T00:00:00"/>
    <m/>
    <n v="0"/>
    <n v="0"/>
    <n v="0"/>
    <n v="0"/>
    <n v="0"/>
    <n v="0"/>
    <n v="18842161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2782"/>
    <x v="281"/>
    <s v="800065396_C125222782"/>
    <d v="2024-07-03T00:00:00"/>
    <d v="2024-07-10T00:00:00"/>
    <d v="2024-08-24T00:00:00"/>
    <n v="180253741"/>
    <n v="2386651"/>
    <n v="177867090"/>
    <n v="14733947"/>
    <n v="5675974"/>
    <m/>
    <n v="0"/>
    <n v="172191116"/>
    <s v="EVENTO "/>
    <s v="AMBULATORIO "/>
    <s v="CALI"/>
    <s v="FACTURA PENDIENTE EN PROGRAMACION DE PAGO"/>
    <x v="3"/>
    <n v="168699587"/>
    <n v="1222485378"/>
    <x v="2"/>
    <x v="5"/>
    <m/>
    <s v="Finalizada"/>
    <d v="2024-07-03T00:00:00"/>
    <d v="2024-07-10T00:00:00"/>
    <d v="2024-11-18T00:00:00"/>
    <m/>
    <n v="0"/>
    <n v="0"/>
    <n v="0"/>
    <n v="0"/>
    <n v="0"/>
    <n v="0"/>
    <n v="17219111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006"/>
    <x v="282"/>
    <s v="800065396_C125223006"/>
    <d v="2024-08-02T00:00:00"/>
    <d v="2024-08-14T00:00:00"/>
    <d v="2024-09-28T00:00:00"/>
    <n v="203107468"/>
    <n v="2604625"/>
    <n v="200502843"/>
    <n v="10279701"/>
    <n v="5639701"/>
    <m/>
    <n v="0"/>
    <n v="194863142"/>
    <s v="EVENTO "/>
    <s v="AMBULATORIO "/>
    <s v="CALI"/>
    <s v="FACTURA PENDIENTE EN PROGRAMACION DE PAGO"/>
    <x v="3"/>
    <n v="190913787"/>
    <n v="136554406"/>
    <x v="2"/>
    <x v="5"/>
    <m/>
    <s v="Finalizada"/>
    <d v="2024-08-02T00:00:00"/>
    <d v="2024-08-14T00:00:00"/>
    <d v="2024-11-18T00:00:00"/>
    <m/>
    <n v="0"/>
    <n v="0"/>
    <n v="0"/>
    <n v="0"/>
    <n v="0"/>
    <n v="0"/>
    <n v="19486314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2587"/>
    <x v="283"/>
    <s v="800065396_C125222587"/>
    <d v="2024-06-05T00:00:00"/>
    <d v="2024-06-12T00:00:00"/>
    <d v="2024-07-27T00:00:00"/>
    <n v="210372783"/>
    <n v="2736497"/>
    <n v="207636286"/>
    <n v="12617651"/>
    <n v="3785295"/>
    <m/>
    <n v="0"/>
    <n v="203850991"/>
    <s v="EVENTO "/>
    <s v="AMBULATORIO "/>
    <s v="CALI"/>
    <s v="FACTURA PENDIENTE EN PROGRAMACION DE PAGO"/>
    <x v="3"/>
    <n v="199719241"/>
    <n v="1222485379"/>
    <x v="2"/>
    <x v="5"/>
    <m/>
    <s v="Finalizada"/>
    <d v="2024-06-05T00:00:00"/>
    <d v="2024-06-12T00:00:00"/>
    <d v="2024-11-18T00:00:00"/>
    <m/>
    <n v="0"/>
    <n v="0"/>
    <n v="0"/>
    <n v="0"/>
    <n v="0"/>
    <n v="0"/>
    <n v="20385099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80"/>
    <x v="284"/>
    <s v="800065396_C192173580"/>
    <d v="2024-08-02T00:00:00"/>
    <d v="2024-08-13T00:00:00"/>
    <d v="2024-09-27T00:00:00"/>
    <n v="125514827"/>
    <n v="9727603"/>
    <n v="115787224"/>
    <n v="2463904"/>
    <n v="2463904"/>
    <m/>
    <n v="0"/>
    <n v="113323320"/>
    <s v="EVENTO "/>
    <s v="AMBULATORIO "/>
    <s v="CALI"/>
    <s v="FACTURA PENDIENTE EN PROGRAMACION DE PAGO"/>
    <x v="3"/>
    <n v="110779219"/>
    <n v="136554425"/>
    <x v="2"/>
    <x v="5"/>
    <m/>
    <s v="Finalizada"/>
    <d v="2024-08-02T00:00:00"/>
    <d v="2024-08-13T00:00:00"/>
    <d v="2024-11-18T00:00:00"/>
    <m/>
    <n v="0"/>
    <n v="0"/>
    <n v="0"/>
    <n v="0"/>
    <n v="0"/>
    <n v="0"/>
    <n v="11332332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78"/>
    <x v="285"/>
    <s v="800065396_C192173578"/>
    <d v="2024-07-03T00:00:00"/>
    <d v="2024-07-10T00:00:00"/>
    <d v="2024-08-24T00:00:00"/>
    <n v="115960642"/>
    <n v="9231026"/>
    <n v="106729616"/>
    <n v="2577276"/>
    <n v="2460463"/>
    <m/>
    <n v="0"/>
    <n v="104269153"/>
    <s v="EVENTO "/>
    <s v="AMBULATORIO "/>
    <s v="CALI"/>
    <s v="FACTURA PENDIENTE EN PROGRAMACION DE PAGO"/>
    <x v="3"/>
    <n v="101916068"/>
    <n v="1222485364"/>
    <x v="2"/>
    <x v="5"/>
    <m/>
    <s v="Finalizada"/>
    <d v="2024-07-03T00:00:00"/>
    <d v="2024-07-10T00:00:00"/>
    <d v="2024-11-18T00:00:00"/>
    <m/>
    <n v="0"/>
    <n v="0"/>
    <n v="0"/>
    <n v="0"/>
    <n v="0"/>
    <n v="0"/>
    <n v="10426915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703"/>
    <x v="286"/>
    <s v="800065396_C187277703"/>
    <d v="2023-07-07T00:00:00"/>
    <d v="2023-07-18T00:00:00"/>
    <d v="2023-09-01T00:00:00"/>
    <n v="7779020"/>
    <n v="388652"/>
    <n v="7390368"/>
    <n v="2413587"/>
    <n v="2326054"/>
    <m/>
    <n v="4976781"/>
    <n v="87533"/>
    <s v="EVENTO "/>
    <s v="AMBULATORIO "/>
    <s v="CALI"/>
    <s v="FACTURA PENDIENTE EN PROGRAMACION DE PAGO"/>
    <x v="3"/>
    <n v="0"/>
    <m/>
    <x v="2"/>
    <x v="5"/>
    <m/>
    <s v="Finalizada"/>
    <d v="2023-07-07T00:00:00"/>
    <d v="2023-07-18T00:00:00"/>
    <d v="2023-10-06T00:00:00"/>
    <m/>
    <n v="0"/>
    <n v="0"/>
    <n v="0"/>
    <n v="0"/>
    <n v="0"/>
    <n v="0"/>
    <n v="8753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15"/>
    <x v="287"/>
    <s v="800065396_C221200115"/>
    <d v="2024-08-02T00:00:00"/>
    <d v="2024-08-13T00:00:00"/>
    <d v="2024-09-27T00:00:00"/>
    <n v="57974147"/>
    <n v="4747576"/>
    <n v="53226571"/>
    <n v="1958868"/>
    <n v="1958868"/>
    <m/>
    <n v="0"/>
    <n v="51267703"/>
    <s v="EVENTO "/>
    <s v="AMBULATORIO "/>
    <s v="CALI"/>
    <s v="FACTURA PENDIENTE EN PROGRAMACION DE PAGO"/>
    <x v="3"/>
    <n v="50110818"/>
    <n v="136554428"/>
    <x v="2"/>
    <x v="5"/>
    <m/>
    <s v="Finalizada"/>
    <d v="2024-08-02T00:00:00"/>
    <d v="2024-08-13T00:00:00"/>
    <d v="2024-11-18T00:00:00"/>
    <m/>
    <n v="0"/>
    <n v="0"/>
    <n v="0"/>
    <n v="0"/>
    <n v="0"/>
    <n v="0"/>
    <n v="5126770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77"/>
    <x v="288"/>
    <s v="800065396_C191173577"/>
    <d v="2024-07-03T00:00:00"/>
    <d v="2024-07-10T00:00:00"/>
    <d v="2024-08-24T00:00:00"/>
    <n v="99819027"/>
    <n v="6740799"/>
    <n v="93078228"/>
    <n v="1927451"/>
    <n v="1707716"/>
    <m/>
    <n v="0"/>
    <n v="91370512"/>
    <s v="EVENTO "/>
    <s v="AMBULATORIO "/>
    <s v="CALI"/>
    <s v="FACTURA PENDIENTE EN PROGRAMACION DE PAGO"/>
    <x v="3"/>
    <n v="89319665"/>
    <n v="1222485363"/>
    <x v="2"/>
    <x v="5"/>
    <m/>
    <s v="Finalizada"/>
    <d v="2024-07-03T00:00:00"/>
    <d v="2024-07-10T00:00:00"/>
    <d v="2024-11-18T00:00:00"/>
    <m/>
    <n v="0"/>
    <n v="0"/>
    <n v="0"/>
    <n v="0"/>
    <n v="0"/>
    <n v="0"/>
    <n v="9137051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741"/>
    <x v="289"/>
    <s v="800065396_C187277741"/>
    <d v="2023-08-03T00:00:00"/>
    <d v="2023-08-10T00:00:00"/>
    <d v="2023-09-24T00:00:00"/>
    <n v="7606132"/>
    <n v="260368"/>
    <n v="7345764"/>
    <n v="1731924"/>
    <n v="1646257"/>
    <m/>
    <n v="5613840"/>
    <n v="85667"/>
    <s v="EVENTO "/>
    <s v="AMBULATORIO "/>
    <s v="CALI"/>
    <s v="FACTURA PENDIENTE EN PROGRAMACION DE PAGO"/>
    <x v="3"/>
    <n v="0"/>
    <m/>
    <x v="2"/>
    <x v="5"/>
    <m/>
    <s v="Finalizada"/>
    <d v="2023-08-03T00:00:00"/>
    <d v="2023-08-10T00:00:00"/>
    <d v="2023-10-24T00:00:00"/>
    <m/>
    <n v="0"/>
    <n v="0"/>
    <n v="0"/>
    <n v="0"/>
    <n v="0"/>
    <n v="0"/>
    <n v="8566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47"/>
    <x v="290"/>
    <s v="800065396_C187278847"/>
    <d v="2024-08-02T00:00:00"/>
    <d v="2024-08-13T00:00:00"/>
    <d v="2024-09-27T00:00:00"/>
    <n v="3489397"/>
    <n v="86707"/>
    <n v="3402690"/>
    <n v="1300083"/>
    <n v="1300083"/>
    <m/>
    <n v="0"/>
    <n v="2102607"/>
    <s v="EVENTO "/>
    <s v="AMBULATORIO "/>
    <s v="CALI"/>
    <s v="FACTURA PENDIENTE EN PROGRAMACION DE PAGO"/>
    <x v="3"/>
    <n v="2037884"/>
    <n v="136554408"/>
    <x v="2"/>
    <x v="5"/>
    <m/>
    <s v="Finalizada"/>
    <d v="2024-08-02T00:00:00"/>
    <d v="2024-08-13T00:00:00"/>
    <d v="2024-11-18T00:00:00"/>
    <m/>
    <n v="0"/>
    <n v="0"/>
    <n v="0"/>
    <n v="0"/>
    <n v="0"/>
    <n v="0"/>
    <n v="210260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18840"/>
    <x v="291"/>
    <s v="800065396_C125218840"/>
    <d v="2023-05-04T00:00:00"/>
    <d v="2023-05-09T00:00:00"/>
    <d v="2023-06-23T00:00:00"/>
    <n v="175682838"/>
    <n v="574803"/>
    <n v="175108035"/>
    <m/>
    <n v="1189924"/>
    <m/>
    <n v="146309319"/>
    <n v="27608792"/>
    <s v="EVENTO "/>
    <s v="AMBULATORIO "/>
    <s v="CALI"/>
    <s v="FACTURA PENDIENTE EN PROGRAMACION DE PAGO"/>
    <x v="3"/>
    <n v="27608792"/>
    <n v="1222475982"/>
    <x v="2"/>
    <x v="5"/>
    <m/>
    <s v="Finalizada"/>
    <d v="2023-05-04T00:00:00"/>
    <d v="2023-05-11T00:00:00"/>
    <d v="2023-12-19T00:00:00"/>
    <m/>
    <n v="0"/>
    <n v="0"/>
    <n v="0"/>
    <n v="0"/>
    <n v="0"/>
    <n v="0"/>
    <n v="2760879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046"/>
    <x v="292"/>
    <s v="800065396_C187278046"/>
    <d v="2023-11-04T00:00:00"/>
    <d v="2023-11-14T00:00:00"/>
    <d v="2023-12-29T00:00:00"/>
    <n v="9202995"/>
    <n v="191622"/>
    <n v="9011373"/>
    <n v="2896846"/>
    <n v="1110247"/>
    <m/>
    <n v="6114527"/>
    <n v="1786599"/>
    <s v="EVENTO "/>
    <s v="AMBULATORIO "/>
    <s v="CALI"/>
    <s v="FACTURA PENDIENTE EN PROGRAMACION DE PAGO"/>
    <x v="3"/>
    <n v="0"/>
    <m/>
    <x v="2"/>
    <x v="5"/>
    <m/>
    <s v="Finalizada"/>
    <d v="2023-11-04T00:00:00"/>
    <d v="2023-11-14T00:00:00"/>
    <d v="2024-06-23T00:00:00"/>
    <m/>
    <n v="0"/>
    <n v="0"/>
    <n v="0"/>
    <n v="0"/>
    <n v="0"/>
    <n v="0"/>
    <n v="178659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78"/>
    <x v="293"/>
    <s v="800065396_C191173578"/>
    <d v="2024-07-03T00:00:00"/>
    <d v="2024-07-10T00:00:00"/>
    <d v="2024-08-24T00:00:00"/>
    <n v="19396574"/>
    <n v="182779"/>
    <n v="19213795"/>
    <n v="1049787"/>
    <n v="1049787"/>
    <m/>
    <n v="0"/>
    <n v="18164008"/>
    <s v="EVENTO "/>
    <s v="AMBULATORIO "/>
    <s v="CALI"/>
    <s v="FACTURA PENDIENTE EN PROGRAMACION DE PAGO"/>
    <x v="3"/>
    <n v="17797072"/>
    <n v="1222485374"/>
    <x v="2"/>
    <x v="5"/>
    <m/>
    <s v="Finalizada"/>
    <d v="2024-07-03T00:00:00"/>
    <d v="2024-07-10T00:00:00"/>
    <d v="2024-11-18T00:00:00"/>
    <m/>
    <n v="0"/>
    <n v="0"/>
    <n v="0"/>
    <n v="0"/>
    <n v="0"/>
    <n v="0"/>
    <n v="1816400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47"/>
    <x v="294"/>
    <s v="800065396_C192173547"/>
    <d v="2023-04-04T00:00:00"/>
    <d v="2023-04-13T00:00:00"/>
    <d v="2023-05-28T00:00:00"/>
    <n v="16123367"/>
    <n v="50413"/>
    <n v="16072954"/>
    <n v="1116063"/>
    <n v="894201"/>
    <m/>
    <n v="14956891"/>
    <n v="221862"/>
    <s v="EVENTO "/>
    <s v="AMBULATORIO "/>
    <s v="CALI"/>
    <s v="FACTURA PENDIENTE EN PROGRAMACION DE PAGO"/>
    <x v="3"/>
    <n v="217425"/>
    <n v="1222468665"/>
    <x v="2"/>
    <x v="5"/>
    <m/>
    <s v="Finalizada"/>
    <d v="2023-04-04T00:00:00"/>
    <d v="2023-04-15T00:00:00"/>
    <d v="2023-10-09T00:00:00"/>
    <m/>
    <n v="0"/>
    <n v="0"/>
    <n v="0"/>
    <n v="0"/>
    <n v="0"/>
    <n v="0"/>
    <n v="22186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96"/>
    <x v="295"/>
    <s v="800065396_C187277696"/>
    <d v="2023-07-07T00:00:00"/>
    <d v="2023-07-18T00:00:00"/>
    <d v="2023-09-01T00:00:00"/>
    <n v="50759921"/>
    <n v="3502972"/>
    <n v="47256949"/>
    <n v="1021577"/>
    <n v="893577"/>
    <m/>
    <n v="46235372"/>
    <n v="128000"/>
    <s v="EVENTO "/>
    <s v="AMBULATORIO "/>
    <s v="CALI"/>
    <s v="FACTURA CANCELADA"/>
    <x v="1"/>
    <n v="0"/>
    <m/>
    <x v="2"/>
    <x v="5"/>
    <m/>
    <s v="Finalizada"/>
    <d v="2023-07-07T00:00:00"/>
    <d v="2023-07-18T00:00:00"/>
    <d v="2023-10-19T00:00:00"/>
    <m/>
    <n v="128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44895859"/>
    <n v="1339513"/>
    <n v="2201421551"/>
    <d v="2023-08-22T00:00:00"/>
    <s v="(en blanco)"/>
    <n v="2464568574.5799999"/>
  </r>
  <r>
    <n v="800065396"/>
    <s v="IDIME "/>
    <s v="C250"/>
    <n v="65"/>
    <x v="296"/>
    <s v="800065396_C25065"/>
    <d v="2024-08-02T00:00:00"/>
    <d v="2024-08-13T00:00:00"/>
    <d v="2024-09-27T00:00:00"/>
    <n v="12325285"/>
    <n v="67399"/>
    <n v="12257886"/>
    <n v="891829"/>
    <n v="891829"/>
    <m/>
    <n v="0"/>
    <n v="11366057"/>
    <s v="EVENTO "/>
    <s v="AMBULATORIO "/>
    <s v="CALI"/>
    <s v="FACTURA PENDIENTE EN PROGRAMACION DE PAGO"/>
    <x v="3"/>
    <n v="11137388"/>
    <n v="136554412"/>
    <x v="2"/>
    <x v="5"/>
    <m/>
    <s v="Finalizada"/>
    <d v="2024-08-02T00:00:00"/>
    <d v="2024-08-13T00:00:00"/>
    <d v="2024-11-18T00:00:00"/>
    <m/>
    <n v="0"/>
    <n v="0"/>
    <n v="0"/>
    <n v="0"/>
    <n v="0"/>
    <n v="0"/>
    <n v="1136605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75"/>
    <x v="297"/>
    <s v="800065396_C192173575"/>
    <d v="2024-06-05T00:00:00"/>
    <d v="2024-06-13T00:00:00"/>
    <d v="2024-07-28T00:00:00"/>
    <n v="130653194"/>
    <n v="11069882"/>
    <n v="119583312"/>
    <n v="2713329"/>
    <n v="813999"/>
    <m/>
    <n v="0"/>
    <n v="118769313"/>
    <s v="EVENTO "/>
    <s v="AMBULATORIO "/>
    <s v="CALI"/>
    <s v="FACTURA PENDIENTE EN PROGRAMACION DE PAGO"/>
    <x v="3"/>
    <n v="116089447"/>
    <n v="1222485390"/>
    <x v="2"/>
    <x v="5"/>
    <m/>
    <s v="Finalizada"/>
    <d v="2024-06-05T00:00:00"/>
    <d v="2024-06-13T00:00:00"/>
    <d v="2024-11-18T00:00:00"/>
    <m/>
    <n v="0"/>
    <n v="0"/>
    <n v="0"/>
    <n v="0"/>
    <n v="0"/>
    <n v="0"/>
    <n v="11876931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73"/>
    <x v="298"/>
    <s v="800065396_C192173573"/>
    <d v="2024-05-03T00:00:00"/>
    <d v="2024-05-14T00:00:00"/>
    <d v="2024-06-28T00:00:00"/>
    <n v="126071264"/>
    <n v="10908882"/>
    <n v="115162382"/>
    <n v="2366227"/>
    <n v="662544"/>
    <m/>
    <n v="0"/>
    <n v="114499838"/>
    <s v="EVENTO "/>
    <s v="AMBULATORIO "/>
    <s v="CALI"/>
    <s v="FACTURA PENDIENTE EN PROGRAMACION DE PAGO"/>
    <x v="3"/>
    <n v="111908581"/>
    <n v="136428348"/>
    <x v="2"/>
    <x v="5"/>
    <m/>
    <s v="Finalizada"/>
    <d v="2024-05-03T00:00:00"/>
    <d v="2024-05-14T00:00:00"/>
    <d v="2024-11-18T00:00:00"/>
    <m/>
    <n v="0"/>
    <n v="0"/>
    <n v="0"/>
    <n v="0"/>
    <n v="0"/>
    <n v="0"/>
    <n v="11449983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099"/>
    <x v="299"/>
    <s v="800065396_C221200099"/>
    <d v="2024-01-10T00:00:00"/>
    <d v="2024-02-01T00:00:00"/>
    <d v="2024-03-17T00:00:00"/>
    <n v="30850525"/>
    <n v="2697148"/>
    <n v="28153377"/>
    <n v="642564"/>
    <n v="87669"/>
    <m/>
    <n v="27598482"/>
    <n v="467226"/>
    <s v="EVENTO "/>
    <s v="AMBULATORIO "/>
    <s v="CALI"/>
    <s v="FACTURA PENDIENTE EN PROGRAMACION DE PAGO"/>
    <x v="3"/>
    <n v="0"/>
    <m/>
    <x v="2"/>
    <x v="5"/>
    <m/>
    <s v="Finalizada"/>
    <d v="2024-01-10T00:00:00"/>
    <d v="2024-02-01T00:00:00"/>
    <d v="2024-05-14T00:00:00"/>
    <m/>
    <n v="0"/>
    <n v="0"/>
    <n v="0"/>
    <n v="0"/>
    <n v="0"/>
    <n v="0"/>
    <n v="46722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79"/>
    <x v="300"/>
    <s v="800065396_C191173579"/>
    <d v="2024-08-02T00:00:00"/>
    <d v="2024-08-13T00:00:00"/>
    <d v="2024-09-27T00:00:00"/>
    <n v="15072645"/>
    <n v="206545"/>
    <n v="14866100"/>
    <n v="596836"/>
    <n v="516827"/>
    <m/>
    <n v="0"/>
    <n v="14349273"/>
    <s v="EVENTO "/>
    <s v="AMBULATORIO "/>
    <s v="CALI"/>
    <s v="FACTURA PENDIENTE EN PROGRAMACION DE PAGO"/>
    <x v="3"/>
    <n v="14058157"/>
    <n v="136554411"/>
    <x v="2"/>
    <x v="5"/>
    <m/>
    <s v="Finalizada"/>
    <d v="2024-08-02T00:00:00"/>
    <d v="2024-08-13T00:00:00"/>
    <d v="2024-11-18T00:00:00"/>
    <m/>
    <n v="0"/>
    <n v="0"/>
    <n v="0"/>
    <n v="0"/>
    <n v="0"/>
    <n v="0"/>
    <n v="1434927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81"/>
    <x v="301"/>
    <s v="800065396_C191173581"/>
    <d v="2024-08-02T00:00:00"/>
    <d v="2024-08-13T00:00:00"/>
    <d v="2024-09-27T00:00:00"/>
    <n v="16478010"/>
    <n v="177500"/>
    <n v="16300510"/>
    <n v="534740"/>
    <n v="509613"/>
    <m/>
    <n v="0"/>
    <n v="15790897"/>
    <s v="EVENTO "/>
    <s v="AMBULATORIO "/>
    <s v="CALI"/>
    <s v="FACTURA PENDIENTE EN PROGRAMACION DE PAGO"/>
    <x v="3"/>
    <n v="15471529"/>
    <n v="136554414"/>
    <x v="2"/>
    <x v="5"/>
    <m/>
    <s v="Finalizada"/>
    <d v="2024-08-02T00:00:00"/>
    <d v="2024-08-13T00:00:00"/>
    <d v="2024-11-18T00:00:00"/>
    <m/>
    <n v="0"/>
    <n v="0"/>
    <n v="0"/>
    <n v="0"/>
    <n v="0"/>
    <n v="0"/>
    <n v="1579089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80"/>
    <x v="302"/>
    <s v="800065396_C191173580"/>
    <d v="2024-08-02T00:00:00"/>
    <d v="2024-08-13T00:00:00"/>
    <d v="2024-09-27T00:00:00"/>
    <n v="102681216"/>
    <n v="7551167"/>
    <n v="95130049"/>
    <n v="422308"/>
    <n v="422308"/>
    <m/>
    <n v="0"/>
    <n v="94707741"/>
    <s v="EVENTO "/>
    <s v="AMBULATORIO "/>
    <s v="CALI"/>
    <s v="FACTURA PENDIENTE EN PROGRAMACION DE PAGO"/>
    <x v="3"/>
    <n v="92573942"/>
    <n v="136554424"/>
    <x v="2"/>
    <x v="5"/>
    <m/>
    <s v="Finalizada"/>
    <d v="2024-08-02T00:00:00"/>
    <d v="2024-08-13T00:00:00"/>
    <d v="2024-11-18T00:00:00"/>
    <m/>
    <n v="0"/>
    <n v="0"/>
    <n v="0"/>
    <n v="0"/>
    <n v="0"/>
    <n v="0"/>
    <n v="9470774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51"/>
    <x v="303"/>
    <s v="800065396_C191173551"/>
    <d v="2023-08-02T00:00:00"/>
    <d v="2023-08-02T00:00:00"/>
    <d v="2023-09-16T00:00:00"/>
    <n v="17909317"/>
    <n v="32045"/>
    <n v="17877272"/>
    <n v="897460"/>
    <n v="400460"/>
    <m/>
    <n v="16979812"/>
    <n v="497000"/>
    <s v="EVENTO "/>
    <s v="AMBULATORIO "/>
    <s v="CALI"/>
    <s v="FACTURA PENDIENTE EN PROGRAMACION DE PAGO"/>
    <x v="3"/>
    <n v="0"/>
    <m/>
    <x v="2"/>
    <x v="5"/>
    <m/>
    <s v="Finalizada"/>
    <d v="2023-08-02T00:00:00"/>
    <d v="2023-08-11T00:00:00"/>
    <d v="2023-10-19T00:00:00"/>
    <m/>
    <n v="0"/>
    <n v="0"/>
    <n v="0"/>
    <n v="0"/>
    <n v="0"/>
    <n v="0"/>
    <n v="497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40"/>
    <x v="304"/>
    <s v="800065396_C187278840"/>
    <d v="2024-08-02T00:00:00"/>
    <d v="2024-08-14T00:00:00"/>
    <d v="2024-09-28T00:00:00"/>
    <n v="6187763"/>
    <n v="111184"/>
    <n v="6076579"/>
    <n v="376172"/>
    <n v="376172"/>
    <m/>
    <n v="0"/>
    <n v="5700407"/>
    <s v="EVENTO "/>
    <s v="AMBULATORIO "/>
    <s v="CALI"/>
    <s v="FACTURA PENDIENTE EN PROGRAMACION DE PAGO"/>
    <x v="3"/>
    <n v="5584175"/>
    <n v="136554416"/>
    <x v="2"/>
    <x v="5"/>
    <m/>
    <s v="Finalizada"/>
    <d v="2024-08-02T00:00:00"/>
    <d v="2024-08-14T00:00:00"/>
    <d v="2024-11-18T00:00:00"/>
    <m/>
    <n v="0"/>
    <n v="0"/>
    <n v="0"/>
    <n v="0"/>
    <n v="0"/>
    <n v="0"/>
    <n v="570040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42"/>
    <x v="305"/>
    <s v="800065396_C187278742"/>
    <d v="2024-06-05T00:00:00"/>
    <d v="2024-06-12T00:00:00"/>
    <d v="2024-07-27T00:00:00"/>
    <n v="3648000"/>
    <n v="79485"/>
    <n v="3568515"/>
    <n v="1194027"/>
    <n v="358208"/>
    <m/>
    <n v="0"/>
    <n v="3210307"/>
    <s v="EVENTO "/>
    <s v="AMBULATORIO "/>
    <s v="CALI"/>
    <s v="FACTURA PENDIENTE EN PROGRAMACION DE PAGO"/>
    <x v="3"/>
    <n v="3122624"/>
    <n v="136485951"/>
    <x v="2"/>
    <x v="5"/>
    <m/>
    <s v="Finalizada"/>
    <d v="2024-06-05T00:00:00"/>
    <d v="2024-06-12T00:00:00"/>
    <d v="2024-11-18T00:00:00"/>
    <m/>
    <n v="0"/>
    <n v="0"/>
    <n v="0"/>
    <n v="0"/>
    <n v="0"/>
    <n v="0"/>
    <n v="321030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07"/>
    <x v="306"/>
    <s v="800065396_C221200107"/>
    <d v="2024-04-02T00:00:00"/>
    <d v="2024-04-11T00:00:00"/>
    <d v="2024-05-26T00:00:00"/>
    <n v="46526320"/>
    <n v="3784151"/>
    <n v="42742169"/>
    <n v="494421"/>
    <n v="355244"/>
    <m/>
    <n v="0"/>
    <n v="42386925"/>
    <s v="EVENTO "/>
    <s v="AMBULATORIO "/>
    <s v="CALI"/>
    <s v="FACTURA PENDIENTE EN PROGRAMACION DE PAGO"/>
    <x v="3"/>
    <n v="41426923"/>
    <n v="136358344"/>
    <x v="2"/>
    <x v="5"/>
    <m/>
    <s v="Finalizada"/>
    <d v="2024-04-02T00:00:00"/>
    <d v="2024-04-11T00:00:00"/>
    <d v="2024-09-19T00:00:00"/>
    <m/>
    <n v="0"/>
    <n v="0"/>
    <n v="0"/>
    <n v="0"/>
    <n v="0"/>
    <n v="0"/>
    <n v="4238692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736"/>
    <x v="307"/>
    <s v="800065396_C187277736"/>
    <d v="2023-08-03T00:00:00"/>
    <d v="2023-08-11T00:00:00"/>
    <d v="2023-09-25T00:00:00"/>
    <n v="30622778"/>
    <n v="1966753"/>
    <n v="28656025"/>
    <n v="541463"/>
    <n v="352780"/>
    <m/>
    <n v="28114562"/>
    <n v="188683"/>
    <s v="EVENTO "/>
    <s v="AMBULATORIO "/>
    <s v="CALI"/>
    <s v="FACTURA PENDIENTE EN PROGRAMACION DE PAGO"/>
    <x v="3"/>
    <n v="0"/>
    <m/>
    <x v="2"/>
    <x v="5"/>
    <m/>
    <s v="Finalizada"/>
    <d v="2023-08-03T00:00:00"/>
    <d v="2023-08-11T00:00:00"/>
    <d v="2023-10-19T00:00:00"/>
    <m/>
    <n v="0"/>
    <n v="0"/>
    <n v="0"/>
    <n v="0"/>
    <n v="0"/>
    <n v="0"/>
    <n v="18868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78"/>
    <x v="308"/>
    <s v="800065396_C233100078"/>
    <d v="2024-07-03T00:00:00"/>
    <d v="2024-07-10T00:00:00"/>
    <d v="2024-08-24T00:00:00"/>
    <n v="5678121"/>
    <n v="172868"/>
    <n v="5505253"/>
    <n v="952513"/>
    <n v="352430"/>
    <m/>
    <n v="0"/>
    <n v="5152823"/>
    <s v="EVENTO "/>
    <s v="AMBULATORIO "/>
    <s v="CALI"/>
    <s v="FACTURA PENDIENTE EN PROGRAMACION DE PAGO"/>
    <x v="3"/>
    <n v="5046309"/>
    <n v="1222485370"/>
    <x v="2"/>
    <x v="5"/>
    <m/>
    <s v="Finalizada"/>
    <d v="2024-07-03T00:00:00"/>
    <d v="2024-07-10T00:00:00"/>
    <d v="2024-11-18T00:00:00"/>
    <m/>
    <n v="0"/>
    <n v="0"/>
    <n v="0"/>
    <n v="0"/>
    <n v="0"/>
    <n v="0"/>
    <n v="515282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75"/>
    <x v="309"/>
    <s v="800065396_C191173575"/>
    <d v="2024-06-05T00:00:00"/>
    <d v="2024-06-13T00:00:00"/>
    <d v="2024-07-28T00:00:00"/>
    <n v="108143786"/>
    <n v="7686644"/>
    <n v="100457142"/>
    <n v="921558"/>
    <n v="340976"/>
    <m/>
    <n v="0"/>
    <n v="100116166"/>
    <s v="EVENTO "/>
    <s v="AMBULATORIO "/>
    <s v="CALI"/>
    <s v="FACTURA PENDIENTE EN PROGRAMACION DE PAGO"/>
    <x v="3"/>
    <n v="97871489"/>
    <n v="1222485389"/>
    <x v="2"/>
    <x v="5"/>
    <m/>
    <s v="Finalizada"/>
    <d v="2024-06-05T00:00:00"/>
    <d v="2024-06-13T00:00:00"/>
    <d v="2024-11-18T00:00:00"/>
    <m/>
    <n v="0"/>
    <n v="0"/>
    <n v="0"/>
    <n v="0"/>
    <n v="0"/>
    <n v="0"/>
    <n v="10011616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64"/>
    <x v="310"/>
    <s v="800065396_C25064"/>
    <d v="2024-08-02T00:00:00"/>
    <d v="2024-08-13T00:00:00"/>
    <d v="2024-09-27T00:00:00"/>
    <n v="53338241"/>
    <n v="3473321"/>
    <n v="49864920"/>
    <n v="336653"/>
    <n v="336653"/>
    <m/>
    <n v="0"/>
    <n v="49528267"/>
    <s v="EVENTO "/>
    <s v="AMBULATORIO "/>
    <s v="CALI"/>
    <s v="FACTURA PENDIENTE EN PROGRAMACION DE PAGO"/>
    <x v="3"/>
    <n v="48418235"/>
    <n v="136554421"/>
    <x v="2"/>
    <x v="5"/>
    <m/>
    <s v="Finalizada"/>
    <d v="2024-08-02T00:00:00"/>
    <d v="2024-08-13T00:00:00"/>
    <d v="2024-11-18T00:00:00"/>
    <m/>
    <n v="0"/>
    <n v="0"/>
    <n v="0"/>
    <n v="0"/>
    <n v="0"/>
    <n v="0"/>
    <n v="4952826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71"/>
    <x v="311"/>
    <s v="800065396_C233100071"/>
    <d v="2024-04-02T00:00:00"/>
    <d v="2024-04-11T00:00:00"/>
    <d v="2024-05-26T00:00:00"/>
    <n v="25055600"/>
    <n v="3095930"/>
    <n v="21959670"/>
    <n v="456163"/>
    <n v="325381"/>
    <m/>
    <n v="0"/>
    <n v="21634289"/>
    <s v="EVENTO "/>
    <s v="AMBULATORIO "/>
    <s v="CALI"/>
    <s v="FACTURA PENDIENTE EN PROGRAMACION DE PAGO"/>
    <x v="3"/>
    <n v="21086847"/>
    <n v="136358345"/>
    <x v="2"/>
    <x v="5"/>
    <m/>
    <s v="Finalizada"/>
    <d v="2024-04-02T00:00:00"/>
    <d v="2024-04-11T00:00:00"/>
    <d v="2024-09-19T00:00:00"/>
    <m/>
    <n v="0"/>
    <n v="0"/>
    <n v="0"/>
    <n v="0"/>
    <n v="0"/>
    <n v="0"/>
    <n v="2163428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085"/>
    <x v="312"/>
    <s v="800065396_C221200085"/>
    <d v="2023-06-06T00:00:00"/>
    <d v="2023-06-15T00:00:00"/>
    <d v="2023-07-30T00:00:00"/>
    <n v="8941697"/>
    <n v="24180"/>
    <n v="8917517"/>
    <n v="586821"/>
    <n v="311114"/>
    <m/>
    <n v="8330696"/>
    <n v="275707"/>
    <s v="EVENTO "/>
    <s v="AMBULATORIO "/>
    <s v="CALI"/>
    <s v="FACTURA PENDIENTE EN PROGRAMACION DE PAGO"/>
    <x v="3"/>
    <n v="270193"/>
    <n v="1222468653"/>
    <x v="2"/>
    <x v="5"/>
    <m/>
    <s v="Finalizada"/>
    <d v="2023-06-06T00:00:00"/>
    <d v="2023-06-15T00:00:00"/>
    <d v="2023-10-10T00:00:00"/>
    <m/>
    <n v="0"/>
    <n v="0"/>
    <n v="0"/>
    <n v="0"/>
    <n v="0"/>
    <n v="0"/>
    <n v="27570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089"/>
    <x v="313"/>
    <s v="800065396_C221200089"/>
    <d v="2023-08-02T00:00:00"/>
    <d v="2023-08-10T00:00:00"/>
    <d v="2023-09-24T00:00:00"/>
    <n v="8428479"/>
    <n v="27268"/>
    <n v="8401211"/>
    <n v="769482"/>
    <n v="289482"/>
    <m/>
    <n v="7631729"/>
    <n v="480000"/>
    <s v="EVENTO "/>
    <s v="AMBULATORIO "/>
    <s v="CALI"/>
    <s v="FACTURA PENDIENTE EN PROGRAMACION DE PAGO"/>
    <x v="3"/>
    <n v="0"/>
    <m/>
    <x v="2"/>
    <x v="5"/>
    <m/>
    <s v="Finalizada"/>
    <d v="2023-08-02T00:00:00"/>
    <d v="2023-08-11T00:00:00"/>
    <d v="2023-10-19T00:00:00"/>
    <m/>
    <n v="0"/>
    <n v="0"/>
    <n v="0"/>
    <n v="0"/>
    <n v="0"/>
    <n v="0"/>
    <n v="480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62"/>
    <x v="314"/>
    <s v="800065396_C25062"/>
    <d v="2024-07-03T00:00:00"/>
    <d v="2024-07-10T00:00:00"/>
    <d v="2024-08-24T00:00:00"/>
    <n v="46646048"/>
    <n v="2881696"/>
    <n v="43764352"/>
    <n v="777134"/>
    <n v="287540"/>
    <m/>
    <n v="0"/>
    <n v="43476812"/>
    <s v="EVENTO "/>
    <s v="AMBULATORIO "/>
    <s v="CALI"/>
    <s v="FACTURA PENDIENTE EN PROGRAMACION DE PAGO"/>
    <x v="3"/>
    <n v="42499642"/>
    <n v="1222485362"/>
    <x v="2"/>
    <x v="5"/>
    <m/>
    <s v="Finalizada"/>
    <d v="2024-07-03T00:00:00"/>
    <d v="2024-07-10T00:00:00"/>
    <d v="2024-11-18T00:00:00"/>
    <m/>
    <n v="0"/>
    <n v="0"/>
    <n v="0"/>
    <n v="0"/>
    <n v="0"/>
    <n v="0"/>
    <n v="4347681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79"/>
    <x v="315"/>
    <s v="800065396_C192173579"/>
    <d v="2024-07-03T00:00:00"/>
    <d v="2024-07-10T00:00:00"/>
    <d v="2024-08-24T00:00:00"/>
    <n v="14054420"/>
    <n v="121494"/>
    <n v="13932926"/>
    <n v="740144"/>
    <n v="273853"/>
    <m/>
    <n v="0"/>
    <n v="13659073"/>
    <s v="EVENTO "/>
    <s v="AMBULATORIO "/>
    <s v="CALI"/>
    <s v="FACTURA PENDIENTE EN PROGRAMACION DE PAGO"/>
    <x v="3"/>
    <n v="13383461"/>
    <n v="1222485373"/>
    <x v="2"/>
    <x v="5"/>
    <m/>
    <s v="Finalizada"/>
    <d v="2024-07-03T00:00:00"/>
    <d v="2024-07-10T00:00:00"/>
    <d v="2024-11-18T00:00:00"/>
    <m/>
    <n v="0"/>
    <n v="0"/>
    <n v="0"/>
    <n v="0"/>
    <n v="0"/>
    <n v="0"/>
    <n v="1365907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734"/>
    <x v="316"/>
    <s v="800065396_C187277734"/>
    <d v="2023-08-03T00:00:00"/>
    <d v="2023-08-10T00:00:00"/>
    <d v="2023-09-24T00:00:00"/>
    <n v="40069227"/>
    <n v="2508934"/>
    <n v="37560293"/>
    <n v="328000"/>
    <n v="263000"/>
    <m/>
    <n v="37232293"/>
    <n v="65000"/>
    <s v="EVENTO "/>
    <s v="AMBULATORIO "/>
    <s v="CALI"/>
    <s v="FACTURA PENDIENTE EN PROGRAMACION DE PAGO"/>
    <x v="3"/>
    <n v="0"/>
    <m/>
    <x v="2"/>
    <x v="5"/>
    <m/>
    <s v="Finalizada"/>
    <d v="2023-08-03T00:00:00"/>
    <d v="2023-08-10T00:00:00"/>
    <d v="2023-10-19T00:00:00"/>
    <m/>
    <n v="0"/>
    <n v="0"/>
    <n v="0"/>
    <n v="0"/>
    <n v="0"/>
    <n v="0"/>
    <n v="65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2379"/>
    <x v="317"/>
    <s v="800065396_C125222379"/>
    <d v="2024-05-03T00:00:00"/>
    <d v="2024-05-14T00:00:00"/>
    <d v="2024-06-28T00:00:00"/>
    <n v="15189090"/>
    <n v="449640"/>
    <n v="14739450"/>
    <n v="908960"/>
    <n v="254509"/>
    <m/>
    <n v="62590"/>
    <n v="14422351"/>
    <s v="EVENTO "/>
    <s v="AMBULATORIO "/>
    <s v="CALI"/>
    <s v="FACTURA PENDIENTE EN PROGRAMACION DE PAGO"/>
    <x v="3"/>
    <n v="14124912"/>
    <n v="1222475010"/>
    <x v="2"/>
    <x v="5"/>
    <m/>
    <s v="Finalizada"/>
    <d v="2024-05-03T00:00:00"/>
    <d v="2024-05-14T00:00:00"/>
    <d v="2024-11-18T00:00:00"/>
    <m/>
    <n v="0"/>
    <n v="0"/>
    <n v="0"/>
    <n v="0"/>
    <n v="0"/>
    <n v="0"/>
    <n v="1442235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76"/>
    <x v="318"/>
    <s v="800065396_C233100076"/>
    <d v="2024-06-05T00:00:00"/>
    <d v="2024-06-12T00:00:00"/>
    <d v="2024-07-27T00:00:00"/>
    <n v="6251960"/>
    <n v="87194"/>
    <n v="6164766"/>
    <n v="676988"/>
    <n v="250486"/>
    <m/>
    <n v="0"/>
    <n v="5914280"/>
    <s v="EVENTO "/>
    <s v="AMBULATORIO "/>
    <s v="CALI"/>
    <s v="FACTURA PENDIENTE EN PROGRAMACION DE PAGO"/>
    <x v="3"/>
    <n v="5794251"/>
    <n v="136485952"/>
    <x v="2"/>
    <x v="5"/>
    <m/>
    <s v="Finalizada"/>
    <d v="2024-06-05T00:00:00"/>
    <d v="2024-06-12T00:00:00"/>
    <d v="2024-11-18T00:00:00"/>
    <m/>
    <n v="0"/>
    <n v="0"/>
    <n v="0"/>
    <n v="0"/>
    <n v="0"/>
    <n v="0"/>
    <n v="591428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48"/>
    <x v="319"/>
    <s v="800065396_C187278848"/>
    <d v="2024-08-02T00:00:00"/>
    <d v="2024-08-13T00:00:00"/>
    <d v="2024-09-27T00:00:00"/>
    <n v="4898000"/>
    <n v="331592"/>
    <n v="4566408"/>
    <n v="231400"/>
    <n v="231400"/>
    <m/>
    <n v="0"/>
    <n v="4335008"/>
    <s v="EVENTO "/>
    <s v="AMBULATORIO "/>
    <s v="CALI"/>
    <s v="FACTURA PENDIENTE EN PROGRAMACION DE PAGO"/>
    <x v="3"/>
    <n v="4216842"/>
    <n v="136554426"/>
    <x v="2"/>
    <x v="5"/>
    <m/>
    <s v="Finalizada"/>
    <d v="2024-08-02T00:00:00"/>
    <d v="2024-08-13T00:00:00"/>
    <d v="2024-11-18T00:00:00"/>
    <m/>
    <n v="0"/>
    <n v="0"/>
    <n v="0"/>
    <n v="0"/>
    <n v="0"/>
    <n v="0"/>
    <n v="433500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93"/>
    <x v="320"/>
    <s v="800065396_C187278793"/>
    <d v="2024-07-03T00:00:00"/>
    <d v="2024-07-10T00:00:00"/>
    <d v="2024-08-24T00:00:00"/>
    <n v="12682397"/>
    <n v="418143"/>
    <n v="12264254"/>
    <n v="570224"/>
    <n v="228090"/>
    <m/>
    <n v="0"/>
    <n v="12036164"/>
    <s v="EVENTO "/>
    <s v="AMBULATORIO "/>
    <s v="CALI"/>
    <s v="FACTURA PENDIENTE EN PROGRAMACION DE PAGO"/>
    <x v="3"/>
    <n v="11718177"/>
    <n v="1222485357"/>
    <x v="2"/>
    <x v="5"/>
    <m/>
    <s v="Finalizada"/>
    <d v="2024-07-03T00:00:00"/>
    <d v="2024-07-10T00:00:00"/>
    <d v="2024-09-19T00:00:00"/>
    <m/>
    <n v="0"/>
    <n v="0"/>
    <n v="0"/>
    <n v="0"/>
    <n v="0"/>
    <n v="0"/>
    <n v="1203616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88"/>
    <x v="321"/>
    <s v="800065396_C187278788"/>
    <d v="2024-07-03T00:00:00"/>
    <d v="2024-07-10T00:00:00"/>
    <d v="2024-08-24T00:00:00"/>
    <n v="3415794"/>
    <n v="73356"/>
    <n v="3342438"/>
    <n v="609100"/>
    <n v="225367"/>
    <m/>
    <n v="0"/>
    <n v="3117071"/>
    <s v="EVENTO "/>
    <s v="AMBULATORIO "/>
    <s v="CALI"/>
    <s v="FACTURA PENDIENTE EN PROGRAMACION DE PAGO"/>
    <x v="3"/>
    <n v="3033217"/>
    <n v="1222485368"/>
    <x v="2"/>
    <x v="5"/>
    <m/>
    <s v="Finalizada"/>
    <d v="2024-07-03T00:00:00"/>
    <d v="2024-07-10T00:00:00"/>
    <d v="2024-11-18T00:00:00"/>
    <m/>
    <n v="0"/>
    <n v="0"/>
    <n v="0"/>
    <n v="0"/>
    <n v="0"/>
    <n v="0"/>
    <n v="311707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60"/>
    <x v="322"/>
    <s v="800065396_C25060"/>
    <d v="2024-06-05T00:00:00"/>
    <d v="2024-06-12T00:00:00"/>
    <d v="2024-07-27T00:00:00"/>
    <n v="51927252"/>
    <n v="3353025"/>
    <n v="48574227"/>
    <n v="608433"/>
    <n v="225120"/>
    <m/>
    <n v="0"/>
    <n v="48349107"/>
    <s v="EVENTO "/>
    <s v="AMBULATORIO "/>
    <s v="CALI"/>
    <s v="FACTURA PENDIENTE EN PROGRAMACION DE PAGO"/>
    <x v="3"/>
    <n v="47265065"/>
    <n v="1222490647"/>
    <x v="2"/>
    <x v="5"/>
    <m/>
    <s v="Finalizada"/>
    <d v="2024-06-05T00:00:00"/>
    <d v="2024-06-12T00:00:00"/>
    <d v="2024-11-18T00:00:00"/>
    <m/>
    <n v="0"/>
    <n v="0"/>
    <n v="0"/>
    <n v="0"/>
    <n v="0"/>
    <n v="0"/>
    <n v="4834910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61"/>
    <x v="323"/>
    <s v="800065396_C25061"/>
    <d v="2024-06-05T00:00:00"/>
    <d v="2024-06-12T00:00:00"/>
    <d v="2024-07-27T00:00:00"/>
    <n v="13130504"/>
    <n v="22700"/>
    <n v="13107804"/>
    <n v="526754"/>
    <n v="210702"/>
    <m/>
    <n v="0"/>
    <n v="12897102"/>
    <s v="EVENTO "/>
    <s v="AMBULATORIO "/>
    <s v="CALI"/>
    <s v="FACTURA PENDIENTE EN PROGRAMACION DE PAGO"/>
    <x v="3"/>
    <n v="12638706"/>
    <n v="136485954"/>
    <x v="2"/>
    <x v="5"/>
    <m/>
    <s v="Finalizada"/>
    <d v="2024-06-05T00:00:00"/>
    <d v="2024-06-12T00:00:00"/>
    <d v="2024-09-19T00:00:00"/>
    <m/>
    <n v="0"/>
    <n v="0"/>
    <n v="0"/>
    <n v="0"/>
    <n v="0"/>
    <n v="0"/>
    <n v="1289710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53"/>
    <x v="324"/>
    <s v="800065396_C233100053"/>
    <d v="2023-07-07T00:00:00"/>
    <d v="2023-08-01T00:00:00"/>
    <d v="2023-09-15T00:00:00"/>
    <n v="24425042"/>
    <n v="2749341"/>
    <n v="21675701"/>
    <n v="267320"/>
    <n v="208154"/>
    <m/>
    <n v="21408381"/>
    <n v="59166"/>
    <s v="EVENTO "/>
    <s v="AMBULATORIO "/>
    <s v="CALI"/>
    <s v="FACTURA PENDIENTE EN PROGRAMACION DE PAGO"/>
    <x v="3"/>
    <n v="0"/>
    <m/>
    <x v="2"/>
    <x v="5"/>
    <m/>
    <s v="Finalizada"/>
    <d v="2023-07-07T00:00:00"/>
    <d v="2023-07-21T00:00:00"/>
    <d v="2023-10-18T00:00:00"/>
    <m/>
    <n v="0"/>
    <n v="0"/>
    <n v="0"/>
    <n v="0"/>
    <n v="0"/>
    <n v="0"/>
    <n v="5916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686"/>
    <x v="325"/>
    <s v="800065396_C187278686"/>
    <d v="2024-05-03T00:00:00"/>
    <d v="2024-05-10T00:00:00"/>
    <d v="2024-06-24T00:00:00"/>
    <n v="30055000"/>
    <n v="1768384"/>
    <n v="28286616"/>
    <n v="730852"/>
    <n v="204639"/>
    <m/>
    <n v="0"/>
    <n v="28081977"/>
    <s v="EVENTO "/>
    <s v="AMBULATORIO "/>
    <s v="CALI"/>
    <s v="FACTURA PENDIENTE EN PROGRAMACION DE PAGO"/>
    <x v="3"/>
    <n v="27319226"/>
    <n v="136428342"/>
    <x v="2"/>
    <x v="5"/>
    <m/>
    <s v="Finalizada"/>
    <d v="2024-05-03T00:00:00"/>
    <d v="2024-05-10T00:00:00"/>
    <d v="2024-11-18T00:00:00"/>
    <m/>
    <n v="0"/>
    <n v="0"/>
    <n v="0"/>
    <n v="0"/>
    <n v="0"/>
    <n v="0"/>
    <n v="2808197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82"/>
    <x v="326"/>
    <s v="800065396_C192173582"/>
    <d v="2024-09-03T00:00:00"/>
    <d v="2024-09-13T00:00:00"/>
    <d v="2024-10-28T00:00:00"/>
    <n v="19208637"/>
    <n v="203710"/>
    <n v="19004927"/>
    <n v="246193"/>
    <n v="204024"/>
    <m/>
    <n v="0"/>
    <n v="18800903"/>
    <s v="EVENTO "/>
    <s v="AMBULATORIO "/>
    <s v="CALI"/>
    <s v="FACTURA PENDIENTE EN PROGRAMACION DE PAGO"/>
    <x v="3"/>
    <n v="18420811"/>
    <n v="136677224"/>
    <x v="2"/>
    <x v="5"/>
    <m/>
    <s v="Finalizada"/>
    <d v="2024-09-03T00:00:00"/>
    <d v="2024-09-13T00:00:00"/>
    <d v="2024-11-18T00:00:00"/>
    <m/>
    <n v="0"/>
    <n v="0"/>
    <n v="0"/>
    <n v="0"/>
    <n v="0"/>
    <n v="0"/>
    <n v="1880090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49"/>
    <x v="327"/>
    <s v="800065396_C187278849"/>
    <d v="2024-08-02T00:00:00"/>
    <d v="2024-08-13T00:00:00"/>
    <d v="2024-09-27T00:00:00"/>
    <n v="657000"/>
    <n v="7020"/>
    <n v="649980"/>
    <n v="20200"/>
    <n v="200200"/>
    <m/>
    <n v="0"/>
    <n v="449780"/>
    <s v="EVENTO "/>
    <s v="AMBULATORIO "/>
    <s v="CALI"/>
    <s v="FACTURA PENDIENTE EN PROGRAMACION DE PAGO"/>
    <x v="3"/>
    <n v="436702"/>
    <n v="136554415"/>
    <x v="2"/>
    <x v="5"/>
    <m/>
    <s v="Finalizada"/>
    <d v="2024-08-02T00:00:00"/>
    <d v="2024-08-13T00:00:00"/>
    <d v="2024-11-18T00:00:00"/>
    <m/>
    <n v="0"/>
    <n v="0"/>
    <n v="0"/>
    <n v="0"/>
    <n v="0"/>
    <n v="0"/>
    <n v="44978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94"/>
    <x v="328"/>
    <s v="800065396_C187278794"/>
    <d v="2024-07-03T00:00:00"/>
    <d v="2024-07-10T00:00:00"/>
    <d v="2024-08-24T00:00:00"/>
    <n v="3816000"/>
    <n v="74687"/>
    <n v="3741313"/>
    <n v="494100"/>
    <n v="197640"/>
    <m/>
    <n v="0"/>
    <n v="3543673"/>
    <s v="EVENTO "/>
    <s v="AMBULATORIO "/>
    <s v="CALI"/>
    <s v="FACTURA PENDIENTE EN PROGRAMACION DE PAGO"/>
    <x v="3"/>
    <n v="3448536"/>
    <n v="1222485369"/>
    <x v="2"/>
    <x v="5"/>
    <m/>
    <s v="Finalizada"/>
    <d v="2024-07-03T00:00:00"/>
    <d v="2024-07-10T00:00:00"/>
    <d v="2024-09-19T00:00:00"/>
    <m/>
    <n v="0"/>
    <n v="0"/>
    <n v="0"/>
    <n v="0"/>
    <n v="0"/>
    <n v="0"/>
    <n v="354367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73"/>
    <x v="329"/>
    <s v="800065396_C191173573"/>
    <d v="2024-05-03T00:00:00"/>
    <d v="2024-05-14T00:00:00"/>
    <d v="2024-06-28T00:00:00"/>
    <n v="106579609"/>
    <n v="7615127"/>
    <n v="98964482"/>
    <n v="701913"/>
    <n v="196536"/>
    <m/>
    <n v="0"/>
    <n v="98767946"/>
    <s v="EVENTO "/>
    <s v="AMBULATORIO "/>
    <s v="CALI"/>
    <s v="FACTURA PENDIENTE EN PROGRAMACION DE PAGO"/>
    <x v="3"/>
    <n v="96551663"/>
    <n v="136428347"/>
    <x v="2"/>
    <x v="5"/>
    <m/>
    <s v="Finalizada"/>
    <d v="2024-05-03T00:00:00"/>
    <d v="2024-05-14T00:00:00"/>
    <d v="2024-11-18T00:00:00"/>
    <m/>
    <n v="0"/>
    <n v="0"/>
    <n v="0"/>
    <n v="0"/>
    <n v="0"/>
    <n v="0"/>
    <n v="9876794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63"/>
    <x v="330"/>
    <s v="800065396_C25063"/>
    <d v="2024-07-03T00:00:00"/>
    <d v="2024-07-10T00:00:00"/>
    <d v="2024-08-24T00:00:00"/>
    <n v="11857056"/>
    <n v="25800"/>
    <n v="11831256"/>
    <n v="434004"/>
    <n v="173602"/>
    <m/>
    <n v="0"/>
    <n v="11657654"/>
    <s v="EVENTO "/>
    <s v="AMBULATORIO "/>
    <s v="CALI"/>
    <s v="FACTURA PENDIENTE EN PROGRAMACION DE PAGO"/>
    <x v="3"/>
    <n v="11423985"/>
    <n v="1222485372"/>
    <x v="2"/>
    <x v="5"/>
    <m/>
    <s v="Finalizada"/>
    <d v="2024-07-03T00:00:00"/>
    <d v="2024-07-10T00:00:00"/>
    <d v="2024-09-19T00:00:00"/>
    <m/>
    <n v="0"/>
    <n v="0"/>
    <n v="0"/>
    <n v="0"/>
    <n v="0"/>
    <n v="0"/>
    <n v="1165765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55"/>
    <x v="331"/>
    <s v="800065396_C233100055"/>
    <d v="2023-08-03T00:00:00"/>
    <d v="2023-08-11T00:00:00"/>
    <d v="2023-09-25T00:00:00"/>
    <n v="22566322"/>
    <n v="2072106"/>
    <n v="20494216"/>
    <n v="225034"/>
    <n v="169683"/>
    <m/>
    <n v="20269182"/>
    <n v="55351"/>
    <s v="EVENTO "/>
    <s v="AMBULATORIO "/>
    <s v="CALI"/>
    <s v="FACTURA PENDIENTE EN PROGRAMACION DE PAGO"/>
    <x v="3"/>
    <n v="0"/>
    <m/>
    <x v="2"/>
    <x v="5"/>
    <m/>
    <s v="Finalizada"/>
    <d v="2023-08-03T00:00:00"/>
    <d v="2023-08-11T00:00:00"/>
    <d v="2023-10-18T00:00:00"/>
    <m/>
    <n v="0"/>
    <n v="0"/>
    <n v="0"/>
    <n v="0"/>
    <n v="0"/>
    <n v="0"/>
    <n v="5535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687"/>
    <x v="332"/>
    <s v="800065396_C187278687"/>
    <d v="2024-05-03T00:00:00"/>
    <d v="2024-05-10T00:00:00"/>
    <d v="2024-06-24T00:00:00"/>
    <n v="5139000"/>
    <n v="154500"/>
    <n v="4984500"/>
    <n v="406330"/>
    <n v="162532"/>
    <m/>
    <n v="0"/>
    <n v="4821968"/>
    <s v="EVENTO "/>
    <s v="AMBULATORIO "/>
    <s v="CALI"/>
    <s v="FACTURA PENDIENTE EN PROGRAMACION DE PAGO"/>
    <x v="3"/>
    <n v="4692463"/>
    <n v="136428353"/>
    <x v="2"/>
    <x v="5"/>
    <m/>
    <s v="Finalizada"/>
    <d v="2024-05-03T00:00:00"/>
    <d v="2024-05-10T00:00:00"/>
    <d v="2024-09-19T00:00:00"/>
    <m/>
    <n v="0"/>
    <n v="0"/>
    <n v="0"/>
    <n v="0"/>
    <n v="0"/>
    <n v="0"/>
    <n v="482196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004"/>
    <x v="333"/>
    <s v="800065396_C125223004"/>
    <d v="2024-08-02T00:00:00"/>
    <d v="2024-08-14T00:00:00"/>
    <d v="2024-09-28T00:00:00"/>
    <n v="13890683"/>
    <n v="519300"/>
    <n v="13371383"/>
    <n v="161557"/>
    <n v="161557"/>
    <m/>
    <n v="0"/>
    <n v="13209826"/>
    <s v="EVENTO "/>
    <s v="AMBULATORIO "/>
    <s v="CALI"/>
    <s v="FACTURA PENDIENTE EN PROGRAMACION DE PAGO"/>
    <x v="3"/>
    <n v="12935243"/>
    <n v="136554407"/>
    <x v="2"/>
    <x v="5"/>
    <m/>
    <s v="Finalizada"/>
    <d v="2024-08-02T00:00:00"/>
    <d v="2024-08-14T00:00:00"/>
    <d v="2024-11-18T00:00:00"/>
    <m/>
    <n v="0"/>
    <n v="0"/>
    <n v="0"/>
    <n v="0"/>
    <n v="0"/>
    <n v="0"/>
    <n v="1320982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89"/>
    <x v="334"/>
    <s v="800065396_C187278789"/>
    <d v="2024-07-03T00:00:00"/>
    <d v="2024-07-10T00:00:00"/>
    <d v="2024-08-24T00:00:00"/>
    <n v="18074794"/>
    <n v="806092"/>
    <n v="17268702"/>
    <n v="396170"/>
    <n v="158468"/>
    <m/>
    <n v="0"/>
    <n v="17110234"/>
    <s v="EVENTO "/>
    <s v="AMBULATORIO "/>
    <s v="CALI"/>
    <s v="FACTURA PENDIENTE EN PROGRAMACION DE PAGO"/>
    <x v="3"/>
    <n v="16646255"/>
    <n v="1222485358"/>
    <x v="2"/>
    <x v="5"/>
    <m/>
    <s v="Finalizada"/>
    <d v="2024-07-03T00:00:00"/>
    <d v="2024-07-10T00:00:00"/>
    <d v="2024-09-19T00:00:00"/>
    <m/>
    <n v="0"/>
    <n v="0"/>
    <n v="0"/>
    <n v="0"/>
    <n v="0"/>
    <n v="0"/>
    <n v="1711023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700"/>
    <x v="335"/>
    <s v="800065396_C187277700"/>
    <d v="2023-07-07T00:00:00"/>
    <d v="2023-07-18T00:00:00"/>
    <d v="2023-09-01T00:00:00"/>
    <n v="12911537"/>
    <n v="996755"/>
    <n v="11914782"/>
    <n v="379209"/>
    <n v="154946"/>
    <m/>
    <n v="11535573"/>
    <n v="224263"/>
    <s v="EVENTO "/>
    <s v="AMBULATORIO "/>
    <s v="CALI"/>
    <s v="FACTURA PENDIENTE EN PROGRAMACION DE PAGO"/>
    <x v="3"/>
    <n v="0"/>
    <m/>
    <x v="2"/>
    <x v="5"/>
    <m/>
    <s v="Finalizada"/>
    <d v="2023-07-07T00:00:00"/>
    <d v="2023-07-18T00:00:00"/>
    <d v="2023-10-06T00:00:00"/>
    <m/>
    <n v="0"/>
    <n v="0"/>
    <n v="0"/>
    <n v="0"/>
    <n v="0"/>
    <n v="0"/>
    <n v="22426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95"/>
    <x v="336"/>
    <s v="800065396_C187278795"/>
    <d v="2024-07-03T00:00:00"/>
    <d v="2024-07-10T00:00:00"/>
    <d v="2024-08-24T00:00:00"/>
    <n v="4418000"/>
    <n v="310316"/>
    <n v="4107684"/>
    <n v="373800"/>
    <n v="149520"/>
    <m/>
    <n v="0"/>
    <n v="3958164"/>
    <s v="EVENTO "/>
    <s v="AMBULATORIO "/>
    <s v="CALI"/>
    <s v="FACTURA PENDIENTE EN PROGRAMACION DE PAGO"/>
    <x v="3"/>
    <n v="3847510"/>
    <n v="1222485355"/>
    <x v="2"/>
    <x v="5"/>
    <m/>
    <s v="Finalizada"/>
    <d v="2024-07-03T00:00:00"/>
    <d v="2024-07-10T00:00:00"/>
    <d v="2024-09-19T00:00:00"/>
    <m/>
    <n v="0"/>
    <n v="0"/>
    <n v="0"/>
    <n v="0"/>
    <n v="0"/>
    <n v="0"/>
    <n v="395816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57"/>
    <x v="337"/>
    <s v="800065396_C25057"/>
    <d v="2024-05-03T00:00:00"/>
    <d v="2024-05-10T00:00:00"/>
    <d v="2024-06-24T00:00:00"/>
    <n v="54830557"/>
    <n v="3107377"/>
    <n v="51723180"/>
    <n v="365673"/>
    <n v="146269"/>
    <m/>
    <n v="0"/>
    <n v="51576911"/>
    <s v="EVENTO "/>
    <s v="AMBULATORIO "/>
    <s v="CALI"/>
    <s v="FACTURA PENDIENTE EN PROGRAMACION DE PAGO"/>
    <x v="3"/>
    <n v="50433225"/>
    <n v="136428346"/>
    <x v="2"/>
    <x v="5"/>
    <m/>
    <s v="Finalizada"/>
    <d v="2024-05-03T00:00:00"/>
    <d v="2024-05-10T00:00:00"/>
    <d v="2024-09-19T00:00:00"/>
    <m/>
    <n v="0"/>
    <n v="0"/>
    <n v="0"/>
    <n v="0"/>
    <n v="0"/>
    <n v="0"/>
    <n v="5157691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91"/>
    <x v="338"/>
    <s v="800065396_C187278791"/>
    <d v="2024-07-03T00:00:00"/>
    <d v="2024-07-10T00:00:00"/>
    <d v="2024-08-24T00:00:00"/>
    <n v="6366397"/>
    <n v="306613"/>
    <n v="6059784"/>
    <n v="348270"/>
    <n v="139308"/>
    <m/>
    <n v="0"/>
    <n v="5920476"/>
    <s v="EVENTO "/>
    <s v="AMBULATORIO "/>
    <s v="CALI"/>
    <s v="FACTURA PENDIENTE EN PROGRAMACION DE PAGO"/>
    <x v="3"/>
    <n v="5759152"/>
    <n v="1222485356"/>
    <x v="2"/>
    <x v="5"/>
    <m/>
    <s v="Finalizada"/>
    <d v="2024-07-03T00:00:00"/>
    <d v="2024-07-10T00:00:00"/>
    <d v="2024-09-19T00:00:00"/>
    <m/>
    <n v="0"/>
    <n v="0"/>
    <n v="0"/>
    <n v="0"/>
    <n v="0"/>
    <n v="0"/>
    <n v="592047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90"/>
    <x v="339"/>
    <s v="800065396_C187278790"/>
    <d v="2024-07-03T00:00:00"/>
    <d v="2024-07-10T00:00:00"/>
    <d v="2024-08-24T00:00:00"/>
    <n v="2437000"/>
    <n v="60790"/>
    <n v="2376210"/>
    <n v="342600"/>
    <n v="137040"/>
    <m/>
    <n v="0"/>
    <n v="2239170"/>
    <s v="EVENTO "/>
    <s v="AMBULATORIO "/>
    <s v="CALI"/>
    <s v="FACTURA PENDIENTE EN PROGRAMACION DE PAGO"/>
    <x v="3"/>
    <n v="2178549"/>
    <n v="1222485367"/>
    <x v="2"/>
    <x v="5"/>
    <m/>
    <s v="Finalizada"/>
    <d v="2024-07-03T00:00:00"/>
    <d v="2024-07-10T00:00:00"/>
    <d v="2024-09-19T00:00:00"/>
    <m/>
    <n v="0"/>
    <n v="0"/>
    <n v="0"/>
    <n v="0"/>
    <n v="0"/>
    <n v="0"/>
    <n v="223917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77"/>
    <x v="340"/>
    <s v="800065396_C233100077"/>
    <d v="2024-07-03T00:00:00"/>
    <d v="2024-07-10T00:00:00"/>
    <d v="2024-08-24T00:00:00"/>
    <n v="26144113"/>
    <n v="3412617"/>
    <n v="22731496"/>
    <n v="333581"/>
    <n v="133432"/>
    <m/>
    <n v="0"/>
    <n v="22598064"/>
    <s v="EVENTO "/>
    <s v="AMBULATORIO "/>
    <s v="CALI"/>
    <s v="FACTURA PENDIENTE EN PROGRAMACION DE PAGO"/>
    <x v="3"/>
    <n v="22025013"/>
    <n v="1222485360"/>
    <x v="2"/>
    <x v="5"/>
    <m/>
    <s v="Finalizada"/>
    <d v="2024-07-03T00:00:00"/>
    <d v="2024-07-10T00:00:00"/>
    <d v="2024-09-19T00:00:00"/>
    <m/>
    <n v="0"/>
    <n v="0"/>
    <n v="0"/>
    <n v="0"/>
    <n v="0"/>
    <n v="0"/>
    <n v="2259806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37"/>
    <x v="341"/>
    <s v="800065396_C25037"/>
    <d v="2023-07-07T00:00:00"/>
    <d v="2023-08-01T00:00:00"/>
    <d v="2023-09-15T00:00:00"/>
    <n v="55811974"/>
    <n v="3204426"/>
    <n v="52607548"/>
    <n v="187085"/>
    <n v="132627"/>
    <m/>
    <n v="52420463"/>
    <n v="54458"/>
    <s v="EVENTO "/>
    <s v="AMBULATORIO "/>
    <s v="CALI"/>
    <s v="FACTURA PENDIENTE EN PROGRAMACION DE PAGO"/>
    <x v="3"/>
    <n v="0"/>
    <m/>
    <x v="2"/>
    <x v="5"/>
    <m/>
    <s v="Finalizada"/>
    <d v="2023-07-07T00:00:00"/>
    <d v="2023-07-21T00:00:00"/>
    <d v="2023-10-18T00:00:00"/>
    <m/>
    <n v="0"/>
    <n v="0"/>
    <n v="0"/>
    <n v="0"/>
    <n v="0"/>
    <n v="0"/>
    <n v="5445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688"/>
    <x v="342"/>
    <s v="800065396_C187278688"/>
    <d v="2024-05-03T00:00:00"/>
    <d v="2024-05-10T00:00:00"/>
    <d v="2024-06-24T00:00:00"/>
    <n v="12770000"/>
    <n v="803336"/>
    <n v="11966664"/>
    <n v="320000"/>
    <n v="128000"/>
    <m/>
    <n v="0"/>
    <n v="11838664"/>
    <s v="EVENTO "/>
    <s v="AMBULATORIO "/>
    <s v="CALI"/>
    <s v="FACTURA PENDIENTE EN PROGRAMACION DE PAGO"/>
    <x v="3"/>
    <n v="11513266"/>
    <n v="136428339"/>
    <x v="2"/>
    <x v="5"/>
    <m/>
    <s v="Finalizada"/>
    <d v="2024-05-03T00:00:00"/>
    <d v="2024-05-10T00:00:00"/>
    <d v="2024-09-19T00:00:00"/>
    <m/>
    <n v="0"/>
    <n v="0"/>
    <n v="0"/>
    <n v="0"/>
    <n v="0"/>
    <n v="0"/>
    <n v="1183866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05"/>
    <x v="343"/>
    <s v="800065396_C187278905"/>
    <d v="2024-09-03T00:00:00"/>
    <d v="2024-09-13T00:00:00"/>
    <d v="2024-10-28T00:00:00"/>
    <n v="6831300"/>
    <n v="370878"/>
    <n v="6460422"/>
    <n v="251800"/>
    <n v="125900"/>
    <m/>
    <n v="0"/>
    <n v="6334522"/>
    <s v="EVENTO "/>
    <s v="AMBULATORIO "/>
    <s v="CALI"/>
    <s v="FACTURA PENDIENTE EN PROGRAMACION DE PAGO"/>
    <x v="3"/>
    <n v="6166820"/>
    <n v="136677204"/>
    <x v="2"/>
    <x v="5"/>
    <m/>
    <s v="Finalizada"/>
    <d v="2024-09-03T00:00:00"/>
    <d v="2024-09-13T00:00:00"/>
    <d v="2024-11-18T00:00:00"/>
    <m/>
    <n v="0"/>
    <n v="0"/>
    <n v="0"/>
    <n v="0"/>
    <n v="0"/>
    <n v="0"/>
    <n v="633452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80"/>
    <x v="344"/>
    <s v="800065396_C233100080"/>
    <d v="2024-09-03T00:00:00"/>
    <d v="2024-09-13T00:00:00"/>
    <d v="2024-10-28T00:00:00"/>
    <n v="28200496"/>
    <n v="3335089"/>
    <n v="24865407"/>
    <n v="155048"/>
    <m/>
    <m/>
    <n v="0"/>
    <n v="24865407"/>
    <s v="EVENTO "/>
    <s v="AMBULATORIO "/>
    <s v="CALI"/>
    <s v="FACTURA PENDIENTE EN PROGRAMACION DE PAGO"/>
    <x v="3"/>
    <n v="24127813"/>
    <n v="136677221"/>
    <x v="2"/>
    <x v="5"/>
    <m/>
    <s v="Finalizada"/>
    <d v="2024-09-03T00:00:00"/>
    <d v="2024-09-13T00:00:00"/>
    <d v="2024-11-18T00:00:00"/>
    <m/>
    <n v="0"/>
    <n v="0"/>
    <n v="0"/>
    <n v="0"/>
    <n v="0"/>
    <n v="0"/>
    <n v="2486540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77"/>
    <x v="345"/>
    <s v="800065396_C192173577"/>
    <d v="2024-06-05T00:00:00"/>
    <d v="2024-06-12T00:00:00"/>
    <d v="2024-07-27T00:00:00"/>
    <n v="17840558"/>
    <n v="194294"/>
    <n v="17646264"/>
    <n v="298736"/>
    <n v="119494"/>
    <m/>
    <n v="0"/>
    <n v="17526770"/>
    <s v="EVENTO "/>
    <s v="AMBULATORIO "/>
    <s v="CALI"/>
    <s v="FACTURA PENDIENTE EN PROGRAMACION DE PAGO"/>
    <x v="3"/>
    <n v="17172349"/>
    <n v="136485956"/>
    <x v="2"/>
    <x v="5"/>
    <m/>
    <s v="Finalizada"/>
    <d v="2024-06-05T00:00:00"/>
    <d v="2024-06-12T00:00:00"/>
    <d v="2024-09-19T00:00:00"/>
    <m/>
    <n v="0"/>
    <n v="0"/>
    <n v="0"/>
    <n v="0"/>
    <n v="0"/>
    <n v="0"/>
    <n v="1752677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13"/>
    <x v="346"/>
    <s v="800065396_C221200113"/>
    <d v="2024-07-03T00:00:00"/>
    <d v="2024-07-10T00:00:00"/>
    <d v="2024-08-24T00:00:00"/>
    <n v="38003372"/>
    <n v="3719375"/>
    <n v="34283997"/>
    <n v="297435"/>
    <n v="118974"/>
    <m/>
    <n v="0"/>
    <n v="34165023"/>
    <s v="EVENTO "/>
    <s v="AMBULATORIO "/>
    <s v="CALI"/>
    <s v="FACTURA PENDIENTE EN PROGRAMACION DE PAGO"/>
    <x v="3"/>
    <n v="33370756"/>
    <n v="1222485361"/>
    <x v="2"/>
    <x v="5"/>
    <m/>
    <s v="Finalizada"/>
    <d v="2024-07-03T00:00:00"/>
    <d v="2024-07-10T00:00:00"/>
    <d v="2024-09-19T00:00:00"/>
    <m/>
    <n v="0"/>
    <n v="0"/>
    <n v="0"/>
    <n v="0"/>
    <n v="0"/>
    <n v="0"/>
    <n v="3416502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16"/>
    <x v="347"/>
    <s v="800065396_C221200116"/>
    <d v="2024-08-02T00:00:00"/>
    <d v="2024-08-13T00:00:00"/>
    <d v="2024-09-27T00:00:00"/>
    <n v="10252798"/>
    <n v="21941"/>
    <n v="10230857"/>
    <n v="116956"/>
    <n v="116956"/>
    <m/>
    <n v="0"/>
    <n v="10113901"/>
    <s v="COVID - 19"/>
    <s v="AMBULATORIO "/>
    <s v="CALI"/>
    <s v="FACTURA PENDIENTE EN PROGRAMACION DE PAGO"/>
    <x v="3"/>
    <n v="9911184"/>
    <n v="136554417"/>
    <x v="2"/>
    <x v="5"/>
    <m/>
    <s v="Finalizada"/>
    <d v="2024-08-02T00:00:00"/>
    <d v="2024-08-13T00:00:00"/>
    <d v="2024-11-18T00:00:00"/>
    <m/>
    <n v="0"/>
    <n v="0"/>
    <n v="0"/>
    <n v="0"/>
    <n v="0"/>
    <n v="0"/>
    <n v="1011390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14"/>
    <x v="348"/>
    <s v="800065396_C221200114"/>
    <d v="2024-07-03T00:00:00"/>
    <d v="2024-07-10T00:00:00"/>
    <d v="2024-08-24T00:00:00"/>
    <n v="9944838"/>
    <n v="7871"/>
    <n v="9936967"/>
    <n v="284697"/>
    <n v="113879"/>
    <m/>
    <n v="0"/>
    <n v="9823088"/>
    <s v="EVENTO "/>
    <s v="AMBULATORIO "/>
    <s v="CALI"/>
    <s v="FACTURA PENDIENTE EN PROGRAMACION DE PAGO"/>
    <x v="3"/>
    <n v="9626469"/>
    <n v="1222485371"/>
    <x v="2"/>
    <x v="5"/>
    <m/>
    <s v="Finalizada"/>
    <d v="2024-07-03T00:00:00"/>
    <d v="2024-07-10T00:00:00"/>
    <d v="2024-09-19T00:00:00"/>
    <m/>
    <n v="0"/>
    <n v="0"/>
    <n v="0"/>
    <n v="0"/>
    <n v="0"/>
    <n v="0"/>
    <n v="982308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2585"/>
    <x v="349"/>
    <s v="800065396_C125222585"/>
    <d v="2024-06-05T00:00:00"/>
    <d v="2024-06-12T00:00:00"/>
    <d v="2024-07-27T00:00:00"/>
    <n v="13416241"/>
    <n v="591199"/>
    <n v="12825042"/>
    <n v="270841"/>
    <n v="108336"/>
    <m/>
    <n v="0"/>
    <n v="12716706"/>
    <s v="EVENTO "/>
    <s v="AMBULATORIO "/>
    <s v="CALI"/>
    <s v="FACTURA PENDIENTE EN PROGRAMACION DE PAGO"/>
    <x v="3"/>
    <n v="12450548"/>
    <n v="1222485377"/>
    <x v="2"/>
    <x v="5"/>
    <m/>
    <s v="Finalizada"/>
    <d v="2024-06-05T00:00:00"/>
    <d v="2024-06-12T00:00:00"/>
    <d v="2024-09-19T00:00:00"/>
    <m/>
    <n v="0"/>
    <n v="0"/>
    <n v="0"/>
    <n v="0"/>
    <n v="0"/>
    <n v="0"/>
    <n v="1271670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54"/>
    <x v="350"/>
    <s v="800065396_C233100054"/>
    <d v="2023-08-02T00:00:00"/>
    <d v="2023-08-10T00:00:00"/>
    <d v="2023-09-24T00:00:00"/>
    <n v="6323893"/>
    <n v="13430"/>
    <n v="6310463"/>
    <n v="238019"/>
    <n v="107573"/>
    <m/>
    <n v="6072444"/>
    <n v="130446"/>
    <s v="EVENTO "/>
    <s v="AMBULATORIO "/>
    <s v="CALI"/>
    <s v="FACTURA PENDIENTE EN PROGRAMACION DE PAGO"/>
    <x v="3"/>
    <n v="0"/>
    <m/>
    <x v="2"/>
    <x v="5"/>
    <m/>
    <s v="Finalizada"/>
    <d v="2023-08-02T00:00:00"/>
    <d v="2023-08-10T00:00:00"/>
    <d v="2023-10-18T00:00:00"/>
    <m/>
    <n v="0"/>
    <n v="0"/>
    <n v="0"/>
    <n v="0"/>
    <n v="0"/>
    <n v="0"/>
    <n v="13044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11"/>
    <x v="351"/>
    <s v="800065396_C221200111"/>
    <d v="2024-06-05T00:00:00"/>
    <d v="2024-06-12T00:00:00"/>
    <d v="2024-07-27T00:00:00"/>
    <n v="46956389"/>
    <n v="3862877"/>
    <n v="43093512"/>
    <n v="257274"/>
    <n v="102910"/>
    <m/>
    <n v="0"/>
    <n v="42990602"/>
    <s v="EVENTO "/>
    <s v="AMBULATORIO "/>
    <s v="CALI"/>
    <s v="FACTURA PENDIENTE EN PROGRAMACION DE PAGO"/>
    <x v="3"/>
    <n v="42016953"/>
    <n v="1222485388"/>
    <x v="2"/>
    <x v="5"/>
    <m/>
    <s v="Finalizada"/>
    <d v="2024-06-05T00:00:00"/>
    <d v="2024-06-12T00:00:00"/>
    <d v="2024-09-19T00:00:00"/>
    <m/>
    <n v="0"/>
    <n v="0"/>
    <n v="0"/>
    <n v="0"/>
    <n v="0"/>
    <n v="0"/>
    <n v="4299060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691"/>
    <x v="352"/>
    <s v="800065396_C187278691"/>
    <d v="2024-05-03T00:00:00"/>
    <d v="2024-05-10T00:00:00"/>
    <d v="2024-06-24T00:00:00"/>
    <n v="8245000"/>
    <n v="677849"/>
    <n v="7567151"/>
    <n v="241800"/>
    <n v="96720"/>
    <m/>
    <n v="0"/>
    <n v="7470431"/>
    <s v="EVENTO "/>
    <s v="AMBULATORIO "/>
    <s v="CALI"/>
    <s v="FACTURA PENDIENTE EN PROGRAMACION DE PAGO"/>
    <x v="3"/>
    <n v="7263107"/>
    <n v="136428338"/>
    <x v="2"/>
    <x v="5"/>
    <m/>
    <s v="Finalizada"/>
    <d v="2024-05-03T00:00:00"/>
    <d v="2024-05-10T00:00:00"/>
    <d v="2024-09-19T00:00:00"/>
    <m/>
    <n v="0"/>
    <n v="0"/>
    <n v="0"/>
    <n v="0"/>
    <n v="0"/>
    <n v="0"/>
    <n v="747043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2778"/>
    <x v="353"/>
    <s v="800065396_C125222778"/>
    <d v="2024-07-03T00:00:00"/>
    <d v="2024-07-10T00:00:00"/>
    <d v="2024-08-24T00:00:00"/>
    <n v="16976233"/>
    <n v="380200"/>
    <n v="16596033"/>
    <n v="238185"/>
    <n v="95274"/>
    <m/>
    <n v="0"/>
    <n v="16500759"/>
    <s v="EVENTO "/>
    <s v="AMBULATORIO "/>
    <s v="CALI"/>
    <s v="FACTURA PENDIENTE EN PROGRAMACION DE PAGO"/>
    <x v="3"/>
    <n v="16163140"/>
    <n v="1222485376"/>
    <x v="2"/>
    <x v="5"/>
    <m/>
    <s v="Finalizada"/>
    <d v="2024-07-03T00:00:00"/>
    <d v="2024-07-10T00:00:00"/>
    <d v="2024-09-19T00:00:00"/>
    <m/>
    <n v="0"/>
    <n v="0"/>
    <n v="0"/>
    <n v="0"/>
    <n v="0"/>
    <n v="0"/>
    <n v="1650075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76"/>
    <x v="354"/>
    <s v="800065396_C191173576"/>
    <d v="2024-06-05T00:00:00"/>
    <d v="2024-06-13T00:00:00"/>
    <d v="2024-07-28T00:00:00"/>
    <n v="17570106"/>
    <n v="756935"/>
    <n v="16813171"/>
    <n v="231680"/>
    <n v="92672"/>
    <m/>
    <n v="0"/>
    <n v="16720499"/>
    <s v="EVENTO "/>
    <s v="AMBULATORIO "/>
    <s v="CALI"/>
    <s v="FACTURA PENDIENTE EN PROGRAMACION DE PAGO"/>
    <x v="3"/>
    <n v="16268736"/>
    <n v="1222485385"/>
    <x v="2"/>
    <x v="5"/>
    <m/>
    <s v="Finalizada"/>
    <d v="2024-06-05T00:00:00"/>
    <d v="2024-06-13T00:00:00"/>
    <d v="2024-09-19T00:00:00"/>
    <m/>
    <n v="0"/>
    <n v="0"/>
    <n v="0"/>
    <n v="0"/>
    <n v="0"/>
    <n v="0"/>
    <n v="1672049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79"/>
    <x v="355"/>
    <s v="800065396_C233100079"/>
    <d v="2024-08-02T00:00:00"/>
    <d v="2024-08-13T00:00:00"/>
    <d v="2024-09-27T00:00:00"/>
    <n v="28137309"/>
    <n v="3419223"/>
    <n v="24718086"/>
    <n v="90055"/>
    <n v="90055"/>
    <m/>
    <n v="0"/>
    <n v="24628031"/>
    <s v="EVENTO "/>
    <s v="AMBULATORIO "/>
    <s v="CALI"/>
    <s v="FACTURA PENDIENTE EN PROGRAMACION DE PAGO"/>
    <x v="3"/>
    <n v="24014249"/>
    <n v="136554427"/>
    <x v="2"/>
    <x v="5"/>
    <m/>
    <s v="Finalizada"/>
    <d v="2024-08-02T00:00:00"/>
    <d v="2024-08-13T00:00:00"/>
    <d v="2024-11-18T00:00:00"/>
    <m/>
    <n v="0"/>
    <n v="0"/>
    <n v="0"/>
    <n v="0"/>
    <n v="0"/>
    <n v="0"/>
    <n v="2462803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75"/>
    <x v="356"/>
    <s v="800065396_C233100075"/>
    <d v="2024-06-05T00:00:00"/>
    <d v="2024-06-12T00:00:00"/>
    <d v="2024-07-27T00:00:00"/>
    <n v="24248846"/>
    <n v="3396905"/>
    <n v="20851941"/>
    <n v="113338"/>
    <n v="89500"/>
    <m/>
    <n v="0"/>
    <n v="20762441"/>
    <s v="EVENTO "/>
    <s v="AMBULATORIO "/>
    <s v="CALI"/>
    <s v="FACTURA PENDIENTE EN PROGRAMACION DE PAGO"/>
    <x v="3"/>
    <n v="20226417"/>
    <n v="1222485386"/>
    <x v="2"/>
    <x v="5"/>
    <m/>
    <s v="Finalizada"/>
    <d v="2024-06-05T00:00:00"/>
    <d v="2024-06-12T00:00:00"/>
    <d v="2024-09-18T00:00:00"/>
    <m/>
    <n v="0"/>
    <n v="0"/>
    <n v="0"/>
    <n v="0"/>
    <n v="0"/>
    <n v="0"/>
    <n v="2076244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36"/>
    <x v="357"/>
    <s v="800065396_C187278736"/>
    <d v="2024-06-05T00:00:00"/>
    <d v="2024-06-12T00:00:00"/>
    <d v="2024-07-27T00:00:00"/>
    <n v="24235583"/>
    <n v="1352918"/>
    <n v="22882665"/>
    <n v="87614"/>
    <n v="87614"/>
    <m/>
    <n v="0"/>
    <n v="22795051"/>
    <s v="EVENTO "/>
    <s v="AMBULATORIO "/>
    <s v="CALI"/>
    <s v="FACTURA PENDIENTE EN PROGRAMACION DE PAGO"/>
    <x v="3"/>
    <n v="22175145"/>
    <n v="1222485387"/>
    <x v="2"/>
    <x v="5"/>
    <m/>
    <s v="Finalizada"/>
    <d v="2024-06-05T00:00:00"/>
    <d v="2024-06-12T00:00:00"/>
    <d v="2024-09-18T00:00:00"/>
    <m/>
    <n v="0"/>
    <n v="0"/>
    <n v="0"/>
    <n v="0"/>
    <n v="0"/>
    <n v="0"/>
    <n v="2279505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73"/>
    <x v="358"/>
    <s v="800065396_C233100073"/>
    <d v="2024-05-03T00:00:00"/>
    <d v="2024-05-10T00:00:00"/>
    <d v="2024-06-24T00:00:00"/>
    <n v="25400851"/>
    <n v="3271324"/>
    <n v="22129527"/>
    <n v="215745"/>
    <n v="86298"/>
    <m/>
    <n v="0"/>
    <n v="22043229"/>
    <s v="EVENTO "/>
    <s v="AMBULATORIO "/>
    <s v="CALI"/>
    <s v="FACTURA PENDIENTE EN PROGRAMACION DE PAGO"/>
    <x v="3"/>
    <n v="21484101"/>
    <n v="136428341"/>
    <x v="2"/>
    <x v="5"/>
    <m/>
    <s v="Finalizada"/>
    <d v="2024-05-03T00:00:00"/>
    <d v="2024-05-10T00:00:00"/>
    <d v="2024-09-19T00:00:00"/>
    <m/>
    <n v="0"/>
    <n v="0"/>
    <n v="0"/>
    <n v="0"/>
    <n v="0"/>
    <n v="0"/>
    <n v="2204322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76"/>
    <x v="359"/>
    <s v="800065396_C192173576"/>
    <d v="2024-06-05T00:00:00"/>
    <d v="2024-06-12T00:00:00"/>
    <d v="2024-07-27T00:00:00"/>
    <n v="14777213"/>
    <n v="214767"/>
    <n v="14562446"/>
    <n v="213479"/>
    <n v="85392"/>
    <m/>
    <n v="0"/>
    <n v="14477054"/>
    <s v="EVENTO "/>
    <s v="AMBULATORIO "/>
    <s v="CALI"/>
    <s v="FACTURA PENDIENTE EN PROGRAMACION DE PAGO"/>
    <x v="3"/>
    <n v="14183217"/>
    <n v="136485955"/>
    <x v="2"/>
    <x v="5"/>
    <m/>
    <s v="Finalizada"/>
    <d v="2024-06-05T00:00:00"/>
    <d v="2024-06-12T00:00:00"/>
    <d v="2024-09-19T00:00:00"/>
    <m/>
    <n v="0"/>
    <n v="0"/>
    <n v="0"/>
    <n v="0"/>
    <n v="0"/>
    <n v="0"/>
    <n v="1447705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682"/>
    <x v="360"/>
    <s v="800065396_C187278682"/>
    <d v="2024-05-03T00:00:00"/>
    <d v="2024-05-10T00:00:00"/>
    <d v="2024-06-24T00:00:00"/>
    <n v="285945"/>
    <n v="14218"/>
    <n v="271727"/>
    <n v="174145"/>
    <n v="69658"/>
    <m/>
    <n v="0"/>
    <n v="202069"/>
    <s v="EVENTO "/>
    <s v="AMBULATORIO "/>
    <s v="CALI"/>
    <s v="FACTURA PENDIENTE EN PROGRAMACION DE PAGO"/>
    <x v="3"/>
    <n v="197743"/>
    <n v="136428337"/>
    <x v="2"/>
    <x v="5"/>
    <m/>
    <s v="Finalizada"/>
    <d v="2024-05-03T00:00:00"/>
    <d v="2024-05-10T00:00:00"/>
    <d v="2024-09-19T00:00:00"/>
    <m/>
    <n v="0"/>
    <n v="0"/>
    <n v="0"/>
    <n v="0"/>
    <n v="0"/>
    <n v="0"/>
    <n v="20206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41"/>
    <x v="361"/>
    <s v="800065396_C187278741"/>
    <d v="2024-06-05T00:00:00"/>
    <d v="2024-06-12T00:00:00"/>
    <d v="2024-07-27T00:00:00"/>
    <n v="12097590"/>
    <n v="607618"/>
    <n v="11489972"/>
    <n v="169000"/>
    <n v="67600"/>
    <m/>
    <n v="0"/>
    <n v="11422372"/>
    <s v="EVENTO "/>
    <s v="AMBULATORIO "/>
    <s v="CALI"/>
    <s v="FACTURA PENDIENTE EN PROGRAMACION DE PAGO"/>
    <x v="3"/>
    <n v="11114386"/>
    <n v="1222485384"/>
    <x v="2"/>
    <x v="5"/>
    <m/>
    <s v="Finalizada"/>
    <d v="2024-06-05T00:00:00"/>
    <d v="2024-06-12T00:00:00"/>
    <d v="2024-09-19T00:00:00"/>
    <m/>
    <n v="0"/>
    <n v="0"/>
    <n v="0"/>
    <n v="0"/>
    <n v="0"/>
    <n v="0"/>
    <n v="1142237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40"/>
    <x v="362"/>
    <s v="800065396_C187278740"/>
    <d v="2024-06-05T00:00:00"/>
    <d v="2024-06-12T00:00:00"/>
    <d v="2024-07-27T00:00:00"/>
    <n v="984000"/>
    <n v="26260"/>
    <n v="957740"/>
    <n v="169000"/>
    <n v="67600"/>
    <m/>
    <n v="0"/>
    <n v="890140"/>
    <s v="EVENTO "/>
    <s v="AMBULATORIO "/>
    <s v="CALI"/>
    <s v="FACTURA PENDIENTE EN PROGRAMACION DE PAGO"/>
    <x v="3"/>
    <n v="866196"/>
    <n v="136485947"/>
    <x v="2"/>
    <x v="5"/>
    <m/>
    <s v="Finalizada"/>
    <d v="2024-06-05T00:00:00"/>
    <d v="2024-06-12T00:00:00"/>
    <d v="2024-09-19T00:00:00"/>
    <m/>
    <n v="0"/>
    <n v="0"/>
    <n v="0"/>
    <n v="0"/>
    <n v="0"/>
    <n v="0"/>
    <n v="89014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088"/>
    <x v="363"/>
    <s v="800065396_C221200088"/>
    <d v="2023-07-07T00:00:00"/>
    <d v="2023-08-01T00:00:00"/>
    <d v="2023-09-15T00:00:00"/>
    <n v="35696432"/>
    <n v="2948426"/>
    <n v="32748006"/>
    <n v="553126"/>
    <n v="67349"/>
    <m/>
    <n v="32194880"/>
    <n v="485777"/>
    <s v="EVENTO "/>
    <s v="AMBULATORIO "/>
    <s v="CALI"/>
    <s v="FACTURA PENDIENTE EN PROGRAMACION DE PAGO"/>
    <x v="3"/>
    <n v="0"/>
    <m/>
    <x v="2"/>
    <x v="5"/>
    <m/>
    <s v="Finalizada"/>
    <d v="2023-07-07T00:00:00"/>
    <d v="2023-07-21T00:00:00"/>
    <d v="2023-10-18T00:00:00"/>
    <m/>
    <n v="0"/>
    <n v="0"/>
    <n v="0"/>
    <n v="0"/>
    <n v="0"/>
    <n v="0"/>
    <n v="48577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684"/>
    <x v="364"/>
    <s v="800065396_C187278684"/>
    <d v="2024-05-03T00:00:00"/>
    <d v="2024-05-10T00:00:00"/>
    <d v="2024-06-24T00:00:00"/>
    <n v="38068747"/>
    <n v="2326494"/>
    <n v="35742253"/>
    <n v="163200"/>
    <n v="65280"/>
    <m/>
    <n v="0"/>
    <n v="35676973"/>
    <s v="EVENTO "/>
    <s v="AMBULATORIO "/>
    <s v="CALI"/>
    <s v="FACTURA PENDIENTE EN PROGRAMACION DE PAGO"/>
    <x v="3"/>
    <n v="34706946"/>
    <n v="136428343"/>
    <x v="2"/>
    <x v="5"/>
    <m/>
    <s v="Finalizada"/>
    <d v="2024-05-03T00:00:00"/>
    <d v="2024-05-10T00:00:00"/>
    <d v="2024-09-19T00:00:00"/>
    <m/>
    <n v="0"/>
    <n v="0"/>
    <n v="0"/>
    <n v="0"/>
    <n v="0"/>
    <n v="0"/>
    <n v="3567697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82"/>
    <x v="365"/>
    <s v="800065396_C191173582"/>
    <d v="2024-08-02T00:00:00"/>
    <d v="2024-08-13T00:00:00"/>
    <d v="2024-09-27T00:00:00"/>
    <n v="18317921"/>
    <n v="986158"/>
    <n v="17331763"/>
    <n v="62400"/>
    <n v="62400"/>
    <m/>
    <n v="0"/>
    <n v="17269363"/>
    <s v="EVENTO "/>
    <s v="AMBULATORIO "/>
    <s v="CALI"/>
    <s v="FACTURA PENDIENTE EN PROGRAMACION DE PAGO"/>
    <x v="3"/>
    <n v="16798612"/>
    <n v="136554419"/>
    <x v="2"/>
    <x v="5"/>
    <m/>
    <s v="Finalizada"/>
    <d v="2024-08-02T00:00:00"/>
    <d v="2024-08-13T00:00:00"/>
    <d v="2024-11-18T00:00:00"/>
    <m/>
    <n v="0"/>
    <n v="0"/>
    <n v="0"/>
    <n v="0"/>
    <n v="0"/>
    <n v="0"/>
    <n v="1726936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12"/>
    <x v="366"/>
    <s v="800065396_C221200112"/>
    <d v="2024-06-05T00:00:00"/>
    <d v="2024-06-12T00:00:00"/>
    <d v="2024-07-27T00:00:00"/>
    <n v="10863713"/>
    <n v="2769"/>
    <n v="10860944"/>
    <n v="151264"/>
    <n v="60506"/>
    <m/>
    <n v="0"/>
    <n v="10800438"/>
    <s v="EVENTO "/>
    <s v="AMBULATORIO "/>
    <s v="CALI"/>
    <s v="FACTURA PENDIENTE EN PROGRAMACION DE PAGO"/>
    <x v="3"/>
    <n v="10584374"/>
    <n v="136485953"/>
    <x v="2"/>
    <x v="5"/>
    <m/>
    <s v="Finalizada"/>
    <d v="2024-06-05T00:00:00"/>
    <d v="2024-06-12T00:00:00"/>
    <d v="2024-09-19T00:00:00"/>
    <m/>
    <n v="0"/>
    <n v="0"/>
    <n v="0"/>
    <n v="0"/>
    <n v="0"/>
    <n v="0"/>
    <n v="1080043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87"/>
    <x v="367"/>
    <s v="800065396_C187278787"/>
    <d v="2024-07-03T00:00:00"/>
    <d v="2024-07-10T00:00:00"/>
    <d v="2024-08-24T00:00:00"/>
    <n v="22200373"/>
    <n v="1179306"/>
    <n v="21021067"/>
    <n v="297435"/>
    <n v="59331"/>
    <m/>
    <n v="0"/>
    <n v="20961736"/>
    <s v="EVENTO "/>
    <s v="AMBULATORIO "/>
    <s v="CALI"/>
    <s v="FACTURA PENDIENTE EN PROGRAMACION DE PAGO"/>
    <x v="3"/>
    <n v="20394396"/>
    <n v="1222485359"/>
    <x v="2"/>
    <x v="5"/>
    <m/>
    <s v="Finalizada"/>
    <d v="2024-07-03T00:00:00"/>
    <d v="2024-07-10T00:00:00"/>
    <d v="2024-09-19T00:00:00"/>
    <m/>
    <n v="0"/>
    <n v="0"/>
    <n v="0"/>
    <n v="0"/>
    <n v="0"/>
    <n v="0"/>
    <n v="2096173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42"/>
    <x v="368"/>
    <s v="800065396_C187278842"/>
    <d v="2024-08-02T00:00:00"/>
    <d v="2024-08-13T00:00:00"/>
    <d v="2024-09-27T00:00:00"/>
    <n v="3901191"/>
    <n v="116602"/>
    <n v="3784589"/>
    <n v="50100"/>
    <n v="50100"/>
    <m/>
    <n v="0"/>
    <n v="3734489"/>
    <s v="EVENTO "/>
    <s v="AMBULATORIO "/>
    <s v="CALI"/>
    <s v="FACTURA PENDIENTE EN PROGRAMACION DE PAGO"/>
    <x v="3"/>
    <n v="3635950"/>
    <n v="136554410"/>
    <x v="2"/>
    <x v="5"/>
    <m/>
    <s v="Finalizada"/>
    <d v="2024-08-02T00:00:00"/>
    <d v="2024-08-13T00:00:00"/>
    <d v="2024-11-18T00:00:00"/>
    <m/>
    <n v="0"/>
    <n v="0"/>
    <n v="0"/>
    <n v="0"/>
    <n v="0"/>
    <n v="0"/>
    <n v="373448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37"/>
    <x v="369"/>
    <s v="800065396_C187278737"/>
    <d v="2024-06-05T00:00:00"/>
    <d v="2024-06-12T00:00:00"/>
    <d v="2024-07-27T00:00:00"/>
    <n v="2726000"/>
    <n v="99270"/>
    <n v="2626730"/>
    <n v="151264"/>
    <n v="47600"/>
    <m/>
    <n v="0"/>
    <n v="2579130"/>
    <s v="EVENTO "/>
    <s v="AMBULATORIO "/>
    <s v="CALI"/>
    <s v="FACTURA PENDIENTE EN PROGRAMACION DE PAGO"/>
    <x v="3"/>
    <n v="2511672"/>
    <n v="136485950"/>
    <x v="2"/>
    <x v="5"/>
    <m/>
    <s v="Finalizada"/>
    <d v="2024-06-05T00:00:00"/>
    <d v="2024-06-12T00:00:00"/>
    <d v="2024-09-18T00:00:00"/>
    <m/>
    <n v="0"/>
    <n v="0"/>
    <n v="0"/>
    <n v="0"/>
    <n v="0"/>
    <n v="0"/>
    <n v="257913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09"/>
    <x v="370"/>
    <s v="800065396_C221200109"/>
    <d v="2024-05-03T00:00:00"/>
    <d v="2024-05-10T00:00:00"/>
    <d v="2024-06-24T00:00:00"/>
    <n v="52567660"/>
    <n v="3750256"/>
    <n v="48817404"/>
    <n v="118525"/>
    <n v="47410"/>
    <m/>
    <n v="0"/>
    <n v="48769994"/>
    <s v="EVENTO "/>
    <s v="AMBULATORIO "/>
    <s v="CALI"/>
    <s v="FACTURA PENDIENTE EN PROGRAMACION DE PAGO"/>
    <x v="3"/>
    <n v="47683010"/>
    <n v="136428344"/>
    <x v="2"/>
    <x v="5"/>
    <m/>
    <s v="Finalizada"/>
    <d v="2024-05-03T00:00:00"/>
    <d v="2024-05-10T00:00:00"/>
    <d v="2024-09-18T00:00:00"/>
    <m/>
    <n v="0"/>
    <n v="0"/>
    <n v="0"/>
    <n v="0"/>
    <n v="0"/>
    <n v="0"/>
    <n v="4876999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59"/>
    <x v="371"/>
    <s v="800065396_C25059"/>
    <d v="2024-05-03T00:00:00"/>
    <d v="2024-05-10T00:00:00"/>
    <d v="2024-06-24T00:00:00"/>
    <n v="21010000"/>
    <n v="1329110"/>
    <n v="19680890"/>
    <n v="109500"/>
    <n v="43800"/>
    <m/>
    <n v="0"/>
    <n v="19637090"/>
    <s v="EVENTO "/>
    <s v="AMBULATORIO "/>
    <s v="CALI"/>
    <s v="FACTURA PENDIENTE EN PROGRAMACION DE PAGO"/>
    <x v="3"/>
    <n v="19108172"/>
    <n v="136428340"/>
    <x v="2"/>
    <x v="5"/>
    <m/>
    <s v="Finalizada"/>
    <d v="2024-05-03T00:00:00"/>
    <d v="2024-05-10T00:00:00"/>
    <d v="2024-09-18T00:00:00"/>
    <m/>
    <n v="0"/>
    <n v="0"/>
    <n v="0"/>
    <n v="0"/>
    <n v="0"/>
    <n v="0"/>
    <n v="1963709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090"/>
    <x v="372"/>
    <s v="800065396_C221200090"/>
    <d v="2023-08-03T00:00:00"/>
    <d v="2023-08-11T00:00:00"/>
    <d v="2023-09-25T00:00:00"/>
    <n v="36205583"/>
    <n v="2831801"/>
    <n v="33373782"/>
    <n v="73825"/>
    <n v="36914"/>
    <m/>
    <n v="33299957"/>
    <n v="36911"/>
    <s v="EVENTO "/>
    <s v="AMBULATORIO "/>
    <s v="CALI"/>
    <s v="GLOSA ACEPTADA POR LA IPS"/>
    <x v="5"/>
    <n v="0"/>
    <m/>
    <x v="2"/>
    <x v="5"/>
    <m/>
    <s v="Finalizada"/>
    <d v="2023-08-03T00:00:00"/>
    <d v="2023-08-11T00:00:00"/>
    <d v="2023-10-13T00:00:00"/>
    <m/>
    <n v="0"/>
    <n v="0"/>
    <n v="0"/>
    <n v="36911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43"/>
    <x v="373"/>
    <s v="800065396_C187278743"/>
    <d v="2024-06-05T00:00:00"/>
    <d v="2024-06-12T00:00:00"/>
    <d v="2024-07-27T00:00:00"/>
    <n v="4781000"/>
    <n v="256128"/>
    <n v="4524872"/>
    <n v="27300"/>
    <n v="27300"/>
    <m/>
    <n v="0"/>
    <n v="4497572"/>
    <s v="EVENTO "/>
    <s v="AMBULATORIO "/>
    <s v="CALI"/>
    <s v="FACTURA PENDIENTE EN PROGRAMACION DE PAGO"/>
    <x v="3"/>
    <n v="4375498"/>
    <n v="1222485382"/>
    <x v="2"/>
    <x v="5"/>
    <m/>
    <s v="Finalizada"/>
    <d v="2024-06-05T00:00:00"/>
    <d v="2024-06-12T00:00:00"/>
    <d v="2024-09-18T00:00:00"/>
    <m/>
    <n v="0"/>
    <n v="0"/>
    <n v="0"/>
    <n v="0"/>
    <n v="0"/>
    <n v="0"/>
    <n v="449757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92"/>
    <x v="374"/>
    <s v="800065396_C187278792"/>
    <d v="2024-07-03T00:00:00"/>
    <d v="2024-07-10T00:00:00"/>
    <d v="2024-08-24T00:00:00"/>
    <n v="1134397"/>
    <n v="7020"/>
    <n v="1127377"/>
    <n v="62400"/>
    <n v="24960"/>
    <m/>
    <n v="0"/>
    <n v="1102417"/>
    <s v="EVENTO "/>
    <s v="AMBULATORIO "/>
    <s v="CALI"/>
    <s v="FACTURA PENDIENTE EN PROGRAMACION DE PAGO"/>
    <x v="3"/>
    <n v="1073422"/>
    <n v="1222485366"/>
    <x v="2"/>
    <x v="5"/>
    <m/>
    <s v="Finalizada"/>
    <d v="2024-07-03T00:00:00"/>
    <d v="2024-07-10T00:00:00"/>
    <d v="2024-09-18T00:00:00"/>
    <m/>
    <n v="0"/>
    <n v="0"/>
    <n v="0"/>
    <n v="0"/>
    <n v="0"/>
    <n v="0"/>
    <n v="110241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040"/>
    <x v="375"/>
    <s v="800065396_C187278040"/>
    <d v="2023-11-04T00:00:00"/>
    <d v="2023-11-14T00:00:00"/>
    <d v="2023-12-29T00:00:00"/>
    <n v="5413938"/>
    <n v="53677"/>
    <n v="5360261"/>
    <n v="751209"/>
    <n v="16976"/>
    <m/>
    <n v="4609052"/>
    <n v="734233"/>
    <s v="EVENTO "/>
    <s v="AMBULATORIO "/>
    <s v="CALI"/>
    <s v="FACTURA PENDIENTE EN PROGRAMACION DE PAGO"/>
    <x v="3"/>
    <n v="0"/>
    <m/>
    <x v="2"/>
    <x v="5"/>
    <m/>
    <s v="Finalizada"/>
    <d v="2023-11-04T00:00:00"/>
    <d v="2023-11-14T00:00:00"/>
    <d v="2024-06-24T00:00:00"/>
    <m/>
    <n v="0"/>
    <n v="0"/>
    <n v="0"/>
    <n v="0"/>
    <n v="0"/>
    <n v="0"/>
    <n v="73423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96"/>
    <x v="376"/>
    <s v="800065396_C187278796"/>
    <d v="2024-07-03T00:00:00"/>
    <d v="2024-07-10T00:00:00"/>
    <d v="2024-08-24T00:00:00"/>
    <n v="358000"/>
    <n v="4500"/>
    <n v="353500"/>
    <n v="35800"/>
    <n v="14320"/>
    <m/>
    <n v="0"/>
    <n v="339180"/>
    <s v="EVENTO "/>
    <s v="AMBULATORIO "/>
    <s v="CALI"/>
    <s v="FACTURA PENDIENTE EN PROGRAMACION DE PAGO"/>
    <x v="3"/>
    <n v="330236"/>
    <n v="1222485365"/>
    <x v="2"/>
    <x v="5"/>
    <m/>
    <s v="Finalizada"/>
    <d v="2024-07-03T00:00:00"/>
    <d v="2024-07-10T00:00:00"/>
    <d v="2024-09-18T00:00:00"/>
    <m/>
    <n v="0"/>
    <n v="0"/>
    <n v="0"/>
    <n v="0"/>
    <n v="0"/>
    <n v="0"/>
    <n v="33918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10"/>
    <x v="377"/>
    <s v="800065396_C187278910"/>
    <d v="2024-09-03T00:00:00"/>
    <d v="2024-09-13T00:00:00"/>
    <d v="2024-10-28T00:00:00"/>
    <n v="2200970"/>
    <n v="26260"/>
    <n v="2174710"/>
    <n v="104573"/>
    <n v="8573"/>
    <m/>
    <n v="0"/>
    <n v="2166137"/>
    <s v="EVENTO "/>
    <s v="AMBULATORIO "/>
    <s v="CALI"/>
    <s v="FACTURA PENDIENTE EN PROGRAMACION DE PAGO"/>
    <x v="3"/>
    <n v="2113677"/>
    <n v="136677193"/>
    <x v="2"/>
    <x v="5"/>
    <m/>
    <s v="Finalizada"/>
    <d v="2024-09-03T00:00:00"/>
    <d v="2024-09-13T00:00:00"/>
    <d v="2024-11-18T00:00:00"/>
    <m/>
    <n v="0"/>
    <n v="0"/>
    <n v="0"/>
    <n v="0"/>
    <n v="0"/>
    <n v="0"/>
    <n v="216613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042"/>
    <x v="378"/>
    <s v="800065396_C187278042"/>
    <d v="2023-11-04T00:00:00"/>
    <d v="2023-11-14T00:00:00"/>
    <d v="2023-12-29T00:00:00"/>
    <n v="8442303"/>
    <n v="105037"/>
    <n v="8337266"/>
    <n v="1611850"/>
    <n v="71701"/>
    <m/>
    <n v="6759068"/>
    <n v="1506497"/>
    <s v="EVENTO "/>
    <s v="AMBULATORIO "/>
    <s v="CALI"/>
    <s v="FACTURA PENDIENTE EN PROGRAMACION DE PAGO"/>
    <x v="3"/>
    <n v="0"/>
    <m/>
    <x v="2"/>
    <x v="5"/>
    <m/>
    <s v="Finalizada"/>
    <d v="2023-11-04T00:00:00"/>
    <d v="2023-11-14T00:00:00"/>
    <d v="2024-09-06T00:00:00"/>
    <m/>
    <n v="0"/>
    <n v="0"/>
    <n v="0"/>
    <n v="0"/>
    <n v="0"/>
    <n v="0"/>
    <n v="150649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63"/>
    <x v="379"/>
    <s v="800065396_C233100063"/>
    <d v="2024-01-10T00:00:00"/>
    <d v="2024-01-15T00:00:00"/>
    <d v="2024-02-29T00:00:00"/>
    <n v="27703022"/>
    <n v="3030050"/>
    <n v="24681324"/>
    <n v="2409232"/>
    <n v="356320"/>
    <m/>
    <n v="24316652"/>
    <n v="8352"/>
    <s v="EVENTO "/>
    <s v="AMBULATORIO "/>
    <s v="CALI"/>
    <s v="FACTURA PENDIENTE EN PROGRAMACION DE PAGO"/>
    <x v="3"/>
    <n v="0"/>
    <m/>
    <x v="2"/>
    <x v="5"/>
    <m/>
    <s v="Finalizada"/>
    <d v="2024-01-10T00:00:00"/>
    <d v="2024-01-15T00:00:00"/>
    <d v="2024-09-19T00:00:00"/>
    <m/>
    <n v="0"/>
    <n v="0"/>
    <n v="0"/>
    <n v="0"/>
    <n v="0"/>
    <n v="0"/>
    <n v="835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601"/>
    <x v="380"/>
    <s v="800065396_C187278601"/>
    <d v="2024-04-02T00:00:00"/>
    <d v="2024-04-11T00:00:00"/>
    <d v="2024-05-26T00:00:00"/>
    <n v="18227000"/>
    <n v="853452"/>
    <n v="17373548"/>
    <n v="5172941"/>
    <n v="1818977"/>
    <m/>
    <n v="0"/>
    <n v="15554571"/>
    <s v="EVENTO "/>
    <s v="AMBULATORIO "/>
    <s v="CALI"/>
    <s v="FACTURA PENDIENTE EN PROGRAMACION DE PAGO"/>
    <x v="3"/>
    <n v="15126403"/>
    <n v="136358336"/>
    <x v="2"/>
    <x v="5"/>
    <m/>
    <s v="Finalizada"/>
    <d v="2024-04-02T00:00:00"/>
    <d v="2024-04-11T00:00:00"/>
    <d v="2024-11-18T00:00:00"/>
    <m/>
    <n v="0"/>
    <n v="0"/>
    <n v="0"/>
    <n v="0"/>
    <n v="0"/>
    <n v="0"/>
    <n v="1555457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595"/>
    <x v="381"/>
    <s v="800065396_C187278595"/>
    <d v="2024-04-02T00:00:00"/>
    <d v="2024-04-11T00:00:00"/>
    <d v="2024-05-26T00:00:00"/>
    <n v="36227000"/>
    <n v="2317303"/>
    <n v="33909697"/>
    <n v="10576035"/>
    <n v="523257"/>
    <m/>
    <n v="0"/>
    <n v="33386440"/>
    <s v="EVENTO "/>
    <s v="AMBULATORIO "/>
    <s v="CALI"/>
    <s v="FACTURA PENDIENTE EN PROGRAMACION DE PAGO"/>
    <x v="3"/>
    <n v="32469517"/>
    <n v="136358330"/>
    <x v="2"/>
    <x v="5"/>
    <m/>
    <s v="Finalizada"/>
    <d v="2024-04-02T00:00:00"/>
    <d v="2024-04-11T00:00:00"/>
    <d v="2024-11-18T00:00:00"/>
    <m/>
    <n v="0"/>
    <n v="0"/>
    <n v="0"/>
    <n v="0"/>
    <n v="0"/>
    <n v="0"/>
    <n v="3338644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50"/>
    <x v="382"/>
    <s v="800065396_C191173550"/>
    <d v="2023-07-07T00:00:00"/>
    <d v="2023-07-19T00:00:00"/>
    <d v="2023-09-02T00:00:00"/>
    <n v="17097357"/>
    <n v="54507"/>
    <n v="17042850"/>
    <n v="1335912"/>
    <n v="689747"/>
    <m/>
    <n v="15955438"/>
    <n v="397665"/>
    <s v="EVENTO "/>
    <s v="AMBULATORIO "/>
    <s v="CALI"/>
    <s v="FACTURA PENDIENTE EN PROGRAMACION DE PAGO"/>
    <x v="3"/>
    <n v="0"/>
    <m/>
    <x v="2"/>
    <x v="5"/>
    <m/>
    <s v="Finalizada"/>
    <d v="2023-07-07T00:00:00"/>
    <d v="2023-07-19T00:00:00"/>
    <d v="2024-03-19T00:00:00"/>
    <m/>
    <n v="0"/>
    <n v="0"/>
    <n v="0"/>
    <n v="0"/>
    <n v="0"/>
    <n v="0"/>
    <n v="39766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38"/>
    <x v="383"/>
    <s v="800065396_C25038"/>
    <d v="2023-08-02T00:00:00"/>
    <d v="2023-08-10T00:00:00"/>
    <d v="2023-09-24T00:00:00"/>
    <n v="19479921"/>
    <n v="28553"/>
    <n v="19451368"/>
    <n v="1390143"/>
    <n v="1169884"/>
    <m/>
    <n v="18061225"/>
    <n v="220259"/>
    <s v="EVENTO "/>
    <s v="AMBULATORIO "/>
    <s v="CALI"/>
    <s v="FACTURA PENDIENTE EN PROGRAMACION DE PAGO"/>
    <x v="3"/>
    <n v="0"/>
    <m/>
    <x v="2"/>
    <x v="5"/>
    <m/>
    <s v="Finalizada"/>
    <d v="2023-08-02T00:00:00"/>
    <d v="2023-08-10T00:00:00"/>
    <d v="2023-12-18T00:00:00"/>
    <m/>
    <n v="0"/>
    <n v="0"/>
    <n v="0"/>
    <n v="0"/>
    <n v="0"/>
    <n v="0"/>
    <n v="22025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55"/>
    <x v="384"/>
    <s v="800065396_C192173555"/>
    <d v="2023-08-02T00:00:00"/>
    <d v="2023-08-14T00:00:00"/>
    <d v="2023-09-28T00:00:00"/>
    <n v="15573898"/>
    <n v="75796"/>
    <n v="15498102"/>
    <n v="1329465"/>
    <n v="729364"/>
    <m/>
    <n v="14168637"/>
    <n v="600101"/>
    <s v="EVENTO "/>
    <s v="AMBULATORIO "/>
    <s v="CALI"/>
    <s v="FACTURA PENDIENTE EN PROGRAMACION DE PAGO"/>
    <x v="3"/>
    <n v="0"/>
    <m/>
    <x v="2"/>
    <x v="5"/>
    <m/>
    <s v="Finalizada"/>
    <d v="2023-08-02T00:00:00"/>
    <d v="2023-08-11T00:00:00"/>
    <d v="2024-02-21T00:00:00"/>
    <m/>
    <n v="0"/>
    <n v="0"/>
    <n v="0"/>
    <n v="0"/>
    <n v="0"/>
    <n v="0"/>
    <n v="60010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55"/>
    <x v="385"/>
    <s v="800065396_C25055"/>
    <d v="2024-04-02T00:00:00"/>
    <d v="2024-04-11T00:00:00"/>
    <d v="2024-05-26T00:00:00"/>
    <n v="50916609"/>
    <n v="2843100"/>
    <n v="48073509"/>
    <n v="1065228"/>
    <n v="778227"/>
    <m/>
    <n v="0"/>
    <n v="47295282"/>
    <s v="EVENTO "/>
    <s v="AMBULATORIO "/>
    <s v="CALI"/>
    <s v="FACTURA PENDIENTE EN PROGRAMACION DE PAGO"/>
    <x v="3"/>
    <n v="46242514"/>
    <n v="136358347"/>
    <x v="2"/>
    <x v="5"/>
    <m/>
    <s v="Finalizada"/>
    <d v="2024-04-02T00:00:00"/>
    <d v="2024-04-11T00:00:00"/>
    <d v="2024-11-18T00:00:00"/>
    <m/>
    <n v="0"/>
    <n v="0"/>
    <n v="0"/>
    <n v="0"/>
    <n v="0"/>
    <n v="0"/>
    <n v="4729528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62"/>
    <x v="386"/>
    <s v="800065396_C192173562"/>
    <d v="2023-11-02T00:00:00"/>
    <d v="2023-12-01T00:00:00"/>
    <d v="2024-01-15T00:00:00"/>
    <n v="18038802"/>
    <n v="235832"/>
    <n v="17802970"/>
    <n v="4338999"/>
    <n v="2420850"/>
    <m/>
    <n v="13759518"/>
    <n v="1622602"/>
    <s v="EVENTO "/>
    <s v="AMBULATORIO "/>
    <s v="CALI"/>
    <s v="FACTURA PENDIENTE EN PROGRAMACION DE PAGO"/>
    <x v="3"/>
    <n v="0"/>
    <m/>
    <x v="2"/>
    <x v="5"/>
    <m/>
    <s v="Finalizada"/>
    <d v="2023-11-02T00:00:00"/>
    <d v="2023-12-01T00:00:00"/>
    <d v="2024-09-06T00:00:00"/>
    <m/>
    <n v="0"/>
    <n v="0"/>
    <n v="0"/>
    <n v="0"/>
    <n v="0"/>
    <n v="0"/>
    <n v="162260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19919"/>
    <x v="387"/>
    <s v="800065396_C125219919"/>
    <d v="2023-07-07T00:00:00"/>
    <d v="2023-08-01T00:00:00"/>
    <d v="2023-09-15T00:00:00"/>
    <n v="192260641"/>
    <n v="722787"/>
    <n v="191537854"/>
    <n v="49616261"/>
    <n v="1937604"/>
    <m/>
    <n v="143242524"/>
    <n v="46357726"/>
    <s v="EVENTO "/>
    <s v="AMBULATORIO "/>
    <s v="CALI"/>
    <s v="FACTURA PENDIENTE EN PROGRAMACION DE PAGO"/>
    <x v="3"/>
    <n v="0"/>
    <m/>
    <x v="2"/>
    <x v="5"/>
    <m/>
    <s v="Finalizada"/>
    <d v="2023-07-07T00:00:00"/>
    <d v="2023-07-21T00:00:00"/>
    <d v="2024-04-29T00:00:00"/>
    <m/>
    <n v="0"/>
    <n v="0"/>
    <n v="0"/>
    <n v="0"/>
    <n v="0"/>
    <n v="0"/>
    <n v="4635772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44"/>
    <x v="388"/>
    <s v="800065396_C25044"/>
    <d v="2023-11-02T00:00:00"/>
    <d v="2023-12-01T00:00:00"/>
    <d v="2024-01-15T00:00:00"/>
    <n v="12110915"/>
    <n v="73515"/>
    <n v="12037400"/>
    <n v="2508262"/>
    <n v="2028259"/>
    <m/>
    <n v="9578188"/>
    <n v="430953"/>
    <s v="EVENTO "/>
    <s v="AMBULATORIO "/>
    <s v="CALI"/>
    <s v="FACTURA PENDIENTE EN PROGRAMACION DE PAGO"/>
    <x v="3"/>
    <n v="0"/>
    <m/>
    <x v="2"/>
    <x v="5"/>
    <m/>
    <s v="Finalizada"/>
    <d v="2023-11-02T00:00:00"/>
    <d v="2023-12-01T00:00:00"/>
    <d v="2024-09-06T00:00:00"/>
    <m/>
    <n v="0"/>
    <n v="0"/>
    <n v="0"/>
    <n v="0"/>
    <n v="0"/>
    <n v="0"/>
    <n v="43095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72"/>
    <x v="389"/>
    <s v="800065396_C192173572"/>
    <d v="2024-04-02T00:00:00"/>
    <d v="2024-04-12T00:00:00"/>
    <d v="2024-05-27T00:00:00"/>
    <n v="126528488"/>
    <n v="10724625"/>
    <n v="115803863"/>
    <n v="3180655"/>
    <n v="2366907"/>
    <m/>
    <n v="0"/>
    <n v="113436956"/>
    <s v="EVENTO "/>
    <s v="AMBULATORIO "/>
    <s v="CALI"/>
    <s v="FACTURA PENDIENTE EN PROGRAMACION DE PAGO"/>
    <x v="3"/>
    <n v="110870642"/>
    <n v="136358343"/>
    <x v="2"/>
    <x v="5"/>
    <m/>
    <s v="Finalizada"/>
    <d v="2024-04-02T00:00:00"/>
    <d v="2024-04-12T00:00:00"/>
    <d v="2024-11-18T00:00:00"/>
    <m/>
    <n v="0"/>
    <n v="0"/>
    <n v="0"/>
    <n v="0"/>
    <n v="0"/>
    <n v="0"/>
    <n v="11343695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1788"/>
    <x v="390"/>
    <s v="800065396_C125221788"/>
    <d v="2024-03-04T00:00:00"/>
    <d v="2024-03-13T00:00:00"/>
    <d v="2024-04-27T00:00:00"/>
    <n v="1765679365"/>
    <n v="108588857"/>
    <n v="1657090508"/>
    <n v="73769684"/>
    <n v="11205231"/>
    <m/>
    <n v="1328564453"/>
    <n v="317320824"/>
    <s v="EVENTO "/>
    <s v="AMBULATORIO "/>
    <s v="CALI"/>
    <s v="FACTURA PENDIENTE EN PROGRAMACION DE PAGO"/>
    <x v="3"/>
    <n v="283482630"/>
    <n v="4800066586"/>
    <x v="2"/>
    <x v="5"/>
    <m/>
    <s v="Finalizada"/>
    <d v="2024-03-04T00:00:00"/>
    <d v="2024-03-13T00:00:00"/>
    <d v="2024-11-18T00:00:00"/>
    <m/>
    <n v="0"/>
    <n v="0"/>
    <n v="0"/>
    <n v="0"/>
    <n v="0"/>
    <n v="0"/>
    <n v="317320824"/>
    <n v="0"/>
    <n v="0"/>
    <n v="140000000"/>
    <n v="0"/>
    <n v="4800066586"/>
    <d v="2024-12-26T00:00:00"/>
    <s v="PAGO DIRECTO RC 3ER PROC.DICIEMBRE"/>
    <n v="140000000"/>
    <n v="370000000"/>
    <n v="0"/>
    <n v="2201575407"/>
    <d v="2024-12-20T00:00:00"/>
    <s v="(en blanco)"/>
    <n v="370000000"/>
    <n v="756000000"/>
    <n v="0"/>
    <n v="2201574610"/>
    <d v="2024-12-16T00:00:00"/>
    <s v="(en blanco)"/>
    <n v="756000000"/>
    <n v="61313164"/>
    <n v="0"/>
    <n v="2201573887"/>
    <d v="2024-12-09T00:00:00"/>
    <s v="(en blanco)"/>
    <n v="220671709"/>
  </r>
  <r>
    <n v="800065396"/>
    <s v="IDIME "/>
    <s v="C125"/>
    <n v="222125"/>
    <x v="391"/>
    <s v="800065396_C125222125"/>
    <d v="2024-04-02T00:00:00"/>
    <d v="2024-04-15T00:00:00"/>
    <d v="2024-05-30T00:00:00"/>
    <n v="1488200158"/>
    <n v="91901206"/>
    <n v="1396298952"/>
    <n v="74129287"/>
    <n v="11204800"/>
    <m/>
    <n v="0"/>
    <n v="1385094152"/>
    <s v="EVENTO "/>
    <s v="AMBULATORIO "/>
    <s v="CALI"/>
    <s v="FACTURA PENDIENTE EN PROGRAMACION DE PAGO"/>
    <x v="3"/>
    <n v="1355554245"/>
    <n v="136358325"/>
    <x v="2"/>
    <x v="5"/>
    <m/>
    <s v="Finalizada"/>
    <d v="2024-04-02T00:00:00"/>
    <d v="2024-04-15T00:00:00"/>
    <d v="2024-11-18T00:00:00"/>
    <m/>
    <n v="0"/>
    <n v="0"/>
    <n v="0"/>
    <n v="0"/>
    <n v="0"/>
    <n v="0"/>
    <n v="138509415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19134"/>
    <x v="392"/>
    <s v="800065396_C125219134"/>
    <d v="2023-06-06T00:00:00"/>
    <d v="2023-06-15T00:00:00"/>
    <d v="2023-07-30T00:00:00"/>
    <n v="1542671962"/>
    <n v="84328774"/>
    <n v="1458343188"/>
    <n v="92991924"/>
    <n v="18910361"/>
    <m/>
    <n v="1370177529"/>
    <n v="69255298"/>
    <s v="EVENTO "/>
    <s v="AMBULATORIO "/>
    <s v="CALI"/>
    <s v="FACTURA CANCELADA PARCIALMENTE - GLOSA PENDIENTE POR CONCILIAR - SALDO PENDIENTE EN PROGRAMACION DE PAGO"/>
    <x v="6"/>
    <n v="0"/>
    <m/>
    <x v="2"/>
    <x v="5"/>
    <m/>
    <s v="Para respuesta prestador"/>
    <d v="2023-06-06T00:00:00"/>
    <d v="2023-06-15T00:00:00"/>
    <d v="2024-09-16T00:00:00"/>
    <m/>
    <n v="0"/>
    <n v="0"/>
    <n v="0"/>
    <n v="0"/>
    <n v="0"/>
    <n v="571780"/>
    <n v="6868351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1429"/>
    <x v="393"/>
    <s v="800065396_C125221429"/>
    <d v="2024-01-10T00:00:00"/>
    <d v="2024-01-15T00:00:00"/>
    <d v="2024-02-29T00:00:00"/>
    <n v="1990480944"/>
    <n v="104053101"/>
    <n v="1886427843"/>
    <n v="202431659"/>
    <n v="32173351"/>
    <m/>
    <n v="1698765359"/>
    <n v="155489133"/>
    <s v="EVENTO "/>
    <s v="AMBULATORIO "/>
    <s v="CALI"/>
    <s v="FACTURA PENDIENTE EN PROGRAMACION DE PAGO"/>
    <x v="3"/>
    <n v="152379350"/>
    <n v="1913221205"/>
    <x v="2"/>
    <x v="5"/>
    <m/>
    <s v="Finalizada"/>
    <d v="2024-01-10T00:00:00"/>
    <d v="2024-01-15T00:00:00"/>
    <d v="2024-09-19T00:00:00"/>
    <m/>
    <n v="0"/>
    <n v="0"/>
    <n v="0"/>
    <n v="0"/>
    <n v="0"/>
    <n v="0"/>
    <n v="15548913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593"/>
    <x v="394"/>
    <s v="800065396_C187277593"/>
    <d v="2023-06-07T00:00:00"/>
    <d v="2023-06-15T00:00:00"/>
    <d v="2023-07-30T00:00:00"/>
    <n v="10180245"/>
    <n v="794936"/>
    <n v="9385309"/>
    <m/>
    <m/>
    <m/>
    <n v="9169203"/>
    <n v="216106"/>
    <s v="EVENTO "/>
    <s v="AMBULATORIO "/>
    <s v="CALI"/>
    <s v="FACTURA CANCELADA"/>
    <x v="1"/>
    <n v="0"/>
    <m/>
    <x v="2"/>
    <x v="5"/>
    <m/>
    <s v="Finalizada"/>
    <d v="2023-06-08T00:00:00"/>
    <d v="2023-06-15T00:00:00"/>
    <d v="2023-06-15T00:00:00"/>
    <m/>
    <n v="21610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6106"/>
    <n v="0"/>
    <n v="4800064660"/>
    <d v="2024-07-31T00:00:00"/>
    <s v="INGRESO X RECONOC. PRUEBAS COVID 8 JULIO 2024"/>
    <n v="9169203"/>
    <n v="9169203"/>
    <n v="0"/>
    <n v="2201548368"/>
    <d v="2024-09-16T00:00:00"/>
    <s v="(en blanco)"/>
    <n v="4000033213"/>
  </r>
  <r>
    <n v="800065396"/>
    <s v="IDIME "/>
    <s v="C189"/>
    <n v="77"/>
    <x v="395"/>
    <s v="800065396_C18977"/>
    <d v="2024-08-02T00:00:00"/>
    <d v="2024-08-13T00:00:00"/>
    <d v="2024-09-27T00:00:00"/>
    <n v="186911"/>
    <n v="0"/>
    <n v="186911"/>
    <m/>
    <m/>
    <m/>
    <n v="0"/>
    <n v="186911"/>
    <s v="LIBRO ABIERTO - PALMIRA "/>
    <s v="AMBULATORIO "/>
    <s v="CALI"/>
    <s v="FACTURA DEVUELTA"/>
    <x v="2"/>
    <n v="0"/>
    <m/>
    <x v="2"/>
    <x v="5"/>
    <m/>
    <s v="Devuelta"/>
    <d v="2024-08-02T00:00:00"/>
    <d v="2024-08-13T00:00:00"/>
    <m/>
    <d v="2024-08-29T00:00:00"/>
    <n v="0"/>
    <n v="186911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33"/>
    <x v="396"/>
    <s v="800065396_C187279033"/>
    <d v="2024-10-07T00:00:00"/>
    <d v="2024-11-15T00:00:00"/>
    <d v="2024-12-30T00:00:00"/>
    <n v="125000"/>
    <n v="0"/>
    <n v="125000"/>
    <m/>
    <m/>
    <m/>
    <n v="0"/>
    <n v="125000"/>
    <s v="COVID - 19"/>
    <s v="AMBULATORIO "/>
    <s v="CALI"/>
    <s v="FACTURA DEVUELTA"/>
    <x v="2"/>
    <n v="0"/>
    <m/>
    <x v="2"/>
    <x v="5"/>
    <m/>
    <s v="Devuelta"/>
    <d v="2024-10-07T00:00:00"/>
    <d v="2024-11-15T00:00:00"/>
    <m/>
    <d v="2024-11-19T00:00:00"/>
    <n v="0"/>
    <n v="12500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7613"/>
    <x v="397"/>
    <s v="800065396_C187277613"/>
    <d v="2023-06-08T00:00:00"/>
    <d v="2023-06-27T00:00:00"/>
    <d v="2023-08-11T00:00:00"/>
    <n v="50000"/>
    <n v="0"/>
    <n v="50000"/>
    <m/>
    <m/>
    <m/>
    <n v="0"/>
    <n v="50000"/>
    <s v="COVID - 19"/>
    <s v="AMBULATORIO "/>
    <s v="CALI"/>
    <s v="FACTURA DEVUELTA"/>
    <x v="2"/>
    <n v="0"/>
    <m/>
    <x v="2"/>
    <x v="5"/>
    <m/>
    <s v="Para cargar RIPS o soportes"/>
    <d v="2023-06-08T00:00:00"/>
    <m/>
    <m/>
    <m/>
    <n v="0"/>
    <n v="5000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77"/>
    <x v="398"/>
    <s v="890303093_C26677"/>
    <d v="2024-03-20T00:00:00"/>
    <d v="2024-04-01T00:00:00"/>
    <d v="2024-05-16T00:00:00"/>
    <n v="367023605"/>
    <n v="29387200"/>
    <n v="337636405"/>
    <m/>
    <m/>
    <m/>
    <n v="0"/>
    <n v="337636405"/>
    <s v="LIBRO ABIERTO - PALMIRA "/>
    <s v="AMBULATORIO "/>
    <s v="CALI"/>
    <e v="#N/A"/>
    <x v="3"/>
    <n v="330295932.89999998"/>
    <n v="1222406709"/>
    <x v="2"/>
    <x v="5"/>
    <m/>
    <s v="Auditada sin contabilizar"/>
    <d v="2024-03-20T00:00:00"/>
    <d v="2024-04-01T00:00:00"/>
    <m/>
    <m/>
    <n v="0"/>
    <n v="0"/>
    <n v="0"/>
    <n v="0"/>
    <n v="0"/>
    <n v="0"/>
    <n v="33763640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80"/>
    <x v="399"/>
    <s v="890303093_C26680"/>
    <d v="2024-04-19T00:00:00"/>
    <d v="2024-05-02T00:00:00"/>
    <d v="2024-06-16T00:00:00"/>
    <n v="342428298"/>
    <n v="27541250"/>
    <n v="314887048"/>
    <m/>
    <m/>
    <m/>
    <n v="0"/>
    <n v="314887048"/>
    <s v="LIBRO ABIERTO - PALMIRA "/>
    <s v="AMBULATORIO "/>
    <s v="CALI"/>
    <e v="#N/A"/>
    <x v="3"/>
    <n v="308038482.04000002"/>
    <n v="1222434596"/>
    <x v="2"/>
    <x v="5"/>
    <m/>
    <s v="Auditada sin contabilizar"/>
    <d v="2024-04-19T00:00:00"/>
    <d v="2024-05-02T00:00:00"/>
    <m/>
    <m/>
    <n v="0"/>
    <n v="0"/>
    <n v="0"/>
    <n v="0"/>
    <n v="0"/>
    <n v="0"/>
    <n v="31488704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CALI CAMBULOS"/>
    <s v="C265"/>
    <n v="51"/>
    <x v="400"/>
    <s v="890303093_C26551"/>
    <d v="2024-04-19T00:00:00"/>
    <d v="2024-05-02T00:00:00"/>
    <d v="2024-06-01T00:00:00"/>
    <n v="694339792"/>
    <n v="61746270"/>
    <n v="632593522"/>
    <m/>
    <m/>
    <m/>
    <n v="0"/>
    <n v="632593522"/>
    <s v="EVENTO "/>
    <s v="AMBULATORIO "/>
    <s v="CALI"/>
    <e v="#N/A"/>
    <x v="3"/>
    <n v="618706726.15999997"/>
    <n v="1222434627"/>
    <x v="2"/>
    <x v="5"/>
    <m/>
    <s v="Auditada sin contabilizar"/>
    <d v="2024-04-19T00:00:00"/>
    <d v="2024-05-02T00:00:00"/>
    <m/>
    <m/>
    <n v="0"/>
    <n v="0"/>
    <n v="0"/>
    <n v="0"/>
    <n v="0"/>
    <n v="0"/>
    <n v="63259352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PGP COMFENALCO"/>
    <s v="CR46"/>
    <n v="100832"/>
    <x v="401"/>
    <s v="890303093_CR46100832"/>
    <d v="2024-05-14T00:00:00"/>
    <d v="2024-05-15T00:00:00"/>
    <d v="2024-06-29T00:00:00"/>
    <n v="33922296"/>
    <n v="3454616"/>
    <n v="30467680"/>
    <m/>
    <m/>
    <m/>
    <n v="0"/>
    <n v="30467680"/>
    <s v="PGP"/>
    <s v="AMBULATORIO "/>
    <s v="CALI"/>
    <e v="#N/A"/>
    <x v="3"/>
    <n v="29789234.079999998"/>
    <n v="1222459528"/>
    <x v="2"/>
    <x v="5"/>
    <m/>
    <s v="Auditada sin contabilizar"/>
    <d v="2024-05-14T00:00:00"/>
    <d v="2024-05-15T00:00:00"/>
    <m/>
    <m/>
    <n v="0"/>
    <n v="0"/>
    <n v="0"/>
    <n v="0"/>
    <n v="0"/>
    <n v="0"/>
    <n v="3046768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88"/>
    <x v="402"/>
    <s v="890303093_C26688"/>
    <d v="2024-05-24T00:00:00"/>
    <d v="2024-06-04T00:00:00"/>
    <d v="2024-07-19T00:00:00"/>
    <n v="321967657"/>
    <n v="29115800"/>
    <n v="292851857"/>
    <m/>
    <m/>
    <m/>
    <n v="0"/>
    <n v="292851857"/>
    <s v="LIBRO ABIERTO - PALMIRA "/>
    <s v="AMBULATORIO "/>
    <s v="CALI"/>
    <e v="#N/A"/>
    <x v="3"/>
    <n v="286412503.86000001"/>
    <n v="1222459559"/>
    <x v="2"/>
    <x v="5"/>
    <m/>
    <s v="Auditada sin contabilizar"/>
    <d v="2024-05-24T00:00:00"/>
    <d v="2024-06-04T00:00:00"/>
    <m/>
    <m/>
    <n v="0"/>
    <n v="0"/>
    <n v="0"/>
    <n v="0"/>
    <n v="0"/>
    <n v="0"/>
    <n v="29285185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CALI CAMBULOS"/>
    <s v="C265"/>
    <n v="57"/>
    <x v="403"/>
    <s v="890303093_C26557"/>
    <d v="2024-05-24T00:00:00"/>
    <d v="2024-06-04T00:00:00"/>
    <d v="2024-07-04T00:00:00"/>
    <n v="643307136"/>
    <n v="74670759"/>
    <n v="568636377"/>
    <m/>
    <m/>
    <m/>
    <n v="0"/>
    <n v="568636377"/>
    <s v="EVENTO "/>
    <s v="AMBULATORIO "/>
    <s v="CALI"/>
    <e v="#N/A"/>
    <x v="3"/>
    <n v="555770234.27999997"/>
    <n v="1222459562"/>
    <x v="2"/>
    <x v="5"/>
    <m/>
    <s v="Auditada sin contabilizar"/>
    <d v="2024-05-25T00:00:00"/>
    <d v="2024-06-04T00:00:00"/>
    <m/>
    <m/>
    <n v="0"/>
    <n v="0"/>
    <n v="0"/>
    <n v="0"/>
    <n v="0"/>
    <n v="0"/>
    <n v="56863637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PGP COMFENALCO"/>
    <s v="CR46"/>
    <n v="100854"/>
    <x v="404"/>
    <s v="890303093_CR46100854"/>
    <d v="2024-06-08T00:00:00"/>
    <d v="2024-06-11T00:00:00"/>
    <d v="2024-07-26T00:00:00"/>
    <n v="34355610"/>
    <n v="3275630"/>
    <n v="31079980"/>
    <m/>
    <m/>
    <m/>
    <n v="0"/>
    <n v="31079980"/>
    <s v="PGP"/>
    <s v="AMBULATORIO "/>
    <s v="CALI"/>
    <e v="#N/A"/>
    <x v="3"/>
    <n v="30392867.800000001"/>
    <n v="1222468350"/>
    <x v="2"/>
    <x v="5"/>
    <m/>
    <s v="Auditada sin contabilizar"/>
    <d v="2024-06-08T00:00:00"/>
    <d v="2024-06-11T00:00:00"/>
    <m/>
    <m/>
    <n v="0"/>
    <n v="0"/>
    <n v="0"/>
    <n v="0"/>
    <n v="0"/>
    <n v="0"/>
    <n v="3107998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CALI CAMBULOS"/>
    <s v="C265"/>
    <n v="60"/>
    <x v="405"/>
    <s v="890303093_C26560"/>
    <d v="2024-06-20T00:00:00"/>
    <d v="2024-07-02T00:00:00"/>
    <d v="2024-08-01T00:00:00"/>
    <n v="708890498"/>
    <n v="68709890"/>
    <n v="640180608"/>
    <m/>
    <m/>
    <m/>
    <n v="0"/>
    <n v="640180608"/>
    <s v="EVENTO "/>
    <s v="AMBULATORIO "/>
    <s v="CALI"/>
    <e v="#N/A"/>
    <x v="3"/>
    <n v="626002798.03999996"/>
    <n v="1222468610"/>
    <x v="2"/>
    <x v="5"/>
    <m/>
    <s v="Auditada sin contabilizar"/>
    <d v="2024-06-21T00:00:00"/>
    <d v="2024-07-02T00:00:00"/>
    <m/>
    <m/>
    <n v="0"/>
    <n v="0"/>
    <n v="0"/>
    <n v="0"/>
    <n v="0"/>
    <n v="0"/>
    <n v="64018060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CALI CAMBULOS"/>
    <s v="C265"/>
    <n v="61"/>
    <x v="406"/>
    <s v="890303093_C26561"/>
    <d v="2024-06-20T00:00:00"/>
    <d v="2024-07-02T00:00:00"/>
    <d v="2024-08-01T00:00:00"/>
    <n v="100930471"/>
    <n v="0"/>
    <n v="100930471"/>
    <m/>
    <m/>
    <m/>
    <n v="0"/>
    <n v="100930471"/>
    <s v="EVENTO "/>
    <s v="AMBULATORIO "/>
    <s v="CALI"/>
    <e v="#N/A"/>
    <x v="3"/>
    <n v="98911861.579999998"/>
    <n v="1222468611"/>
    <x v="2"/>
    <x v="5"/>
    <m/>
    <s v="Auditada sin contabilizar"/>
    <d v="2024-06-20T00:00:00"/>
    <d v="2024-07-02T00:00:00"/>
    <m/>
    <m/>
    <n v="0"/>
    <n v="0"/>
    <n v="0"/>
    <n v="0"/>
    <n v="0"/>
    <n v="0"/>
    <n v="10093047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92"/>
    <x v="407"/>
    <s v="890303093_C26692"/>
    <d v="2024-06-20T00:00:00"/>
    <d v="2024-07-02T00:00:00"/>
    <d v="2024-08-16T00:00:00"/>
    <n v="66943184"/>
    <n v="13500"/>
    <n v="66929684"/>
    <m/>
    <m/>
    <m/>
    <n v="0"/>
    <n v="66929684"/>
    <s v="LIBRO ABIERTO - PALMIRA "/>
    <s v="AMBULATORIO "/>
    <s v="CALI"/>
    <e v="#N/A"/>
    <x v="3"/>
    <n v="65590820.32"/>
    <n v="1222468613"/>
    <x v="2"/>
    <x v="5"/>
    <m/>
    <s v="Auditada sin contabilizar"/>
    <d v="2024-06-20T00:00:00"/>
    <d v="2024-07-02T00:00:00"/>
    <m/>
    <m/>
    <n v="0"/>
    <n v="0"/>
    <n v="0"/>
    <n v="0"/>
    <n v="0"/>
    <n v="0"/>
    <n v="6692968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91"/>
    <x v="408"/>
    <s v="890303093_C26691"/>
    <d v="2024-06-20T00:00:00"/>
    <d v="2024-07-02T00:00:00"/>
    <d v="2024-08-16T00:00:00"/>
    <n v="363450966"/>
    <n v="28295400"/>
    <n v="335155566"/>
    <m/>
    <m/>
    <m/>
    <n v="0"/>
    <n v="335155566"/>
    <s v="LIBRO ABIERTO - PALMIRA "/>
    <s v="AMBULATORIO "/>
    <s v="CALI"/>
    <e v="#N/A"/>
    <x v="3"/>
    <n v="327886546.68000001"/>
    <n v="1222468612"/>
    <x v="2"/>
    <x v="5"/>
    <m/>
    <s v="Auditada sin contabilizar"/>
    <d v="2024-06-20T00:00:00"/>
    <d v="2024-07-02T00:00:00"/>
    <m/>
    <m/>
    <n v="0"/>
    <n v="0"/>
    <n v="0"/>
    <n v="0"/>
    <n v="0"/>
    <n v="0"/>
    <n v="33515556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PGP COMFENALCO"/>
    <s v="CR46"/>
    <n v="100877"/>
    <x v="409"/>
    <s v="890303093_CR46100877"/>
    <d v="2024-07-08T00:00:00"/>
    <d v="2024-07-10T00:00:00"/>
    <d v="2024-08-24T00:00:00"/>
    <n v="34355610"/>
    <n v="2645152"/>
    <n v="31710458"/>
    <m/>
    <m/>
    <m/>
    <n v="0"/>
    <n v="31710458"/>
    <s v="PGP"/>
    <s v="AMBULATORIO "/>
    <s v="CALI"/>
    <e v="#N/A"/>
    <x v="3"/>
    <n v="31023345.800000001"/>
    <n v="1222475907"/>
    <x v="2"/>
    <x v="5"/>
    <m/>
    <s v="Auditada sin contabilizar"/>
    <d v="2024-07-08T00:00:00"/>
    <d v="2024-07-10T00:00:00"/>
    <m/>
    <m/>
    <n v="0"/>
    <n v="0"/>
    <n v="0"/>
    <n v="0"/>
    <n v="0"/>
    <n v="0"/>
    <n v="3171045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95"/>
    <x v="410"/>
    <s v="890303093_C26695"/>
    <d v="2024-07-22T00:00:00"/>
    <d v="2024-08-01T00:00:00"/>
    <d v="2024-09-15T00:00:00"/>
    <n v="56464788"/>
    <n v="83250"/>
    <n v="56381538"/>
    <m/>
    <m/>
    <m/>
    <n v="0"/>
    <n v="56381538"/>
    <s v="LIBRO ABIERTO - PALMIRA "/>
    <s v="AMBULATORIO "/>
    <s v="CALI"/>
    <e v="#N/A"/>
    <x v="3"/>
    <n v="55252242.240000002"/>
    <n v="1222475963"/>
    <x v="2"/>
    <x v="5"/>
    <m/>
    <s v="Auditada sin contabilizar"/>
    <d v="2024-07-22T00:00:00"/>
    <d v="2024-08-01T00:00:00"/>
    <m/>
    <m/>
    <n v="0"/>
    <n v="0"/>
    <n v="0"/>
    <n v="0"/>
    <n v="0"/>
    <n v="0"/>
    <n v="5638153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CALI CAMBULOS"/>
    <s v="C265"/>
    <n v="62"/>
    <x v="411"/>
    <s v="890303093_C26562"/>
    <d v="2024-07-22T00:00:00"/>
    <d v="2024-08-01T00:00:00"/>
    <d v="2024-08-31T00:00:00"/>
    <n v="650341583"/>
    <n v="60167639"/>
    <n v="590173944"/>
    <m/>
    <m/>
    <m/>
    <n v="0"/>
    <n v="590173944"/>
    <s v="EVENTO "/>
    <s v="AMBULATORIO "/>
    <s v="CALI"/>
    <e v="#N/A"/>
    <x v="3"/>
    <n v="577167112.34000003"/>
    <n v="1222475965"/>
    <x v="2"/>
    <x v="5"/>
    <m/>
    <s v="Auditada sin contabilizar"/>
    <d v="2024-07-22T00:00:00"/>
    <d v="2024-08-01T00:00:00"/>
    <m/>
    <m/>
    <n v="0"/>
    <n v="0"/>
    <n v="0"/>
    <n v="0"/>
    <n v="0"/>
    <n v="0"/>
    <n v="59017394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94"/>
    <x v="412"/>
    <s v="890303093_C26694"/>
    <d v="2024-07-22T00:00:00"/>
    <d v="2024-08-01T00:00:00"/>
    <d v="2024-09-15T00:00:00"/>
    <n v="309485914"/>
    <n v="26999600"/>
    <n v="282486314"/>
    <m/>
    <m/>
    <m/>
    <n v="0"/>
    <n v="282486314"/>
    <s v="LIBRO ABIERTO - PALMIRA "/>
    <s v="AMBULATORIO "/>
    <s v="CALI"/>
    <e v="#N/A"/>
    <x v="3"/>
    <n v="276296595.72000003"/>
    <n v="1222475962"/>
    <x v="2"/>
    <x v="5"/>
    <m/>
    <s v="Auditada sin contabilizar"/>
    <d v="2024-07-22T00:00:00"/>
    <d v="2024-08-01T00:00:00"/>
    <m/>
    <m/>
    <n v="0"/>
    <n v="0"/>
    <n v="0"/>
    <n v="0"/>
    <n v="0"/>
    <n v="0"/>
    <n v="28248631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CALI CAMBULOS"/>
    <s v="C265"/>
    <n v="63"/>
    <x v="413"/>
    <s v="890303093_C26563"/>
    <d v="2024-07-22T00:00:00"/>
    <d v="2024-08-01T00:00:00"/>
    <d v="2024-08-31T00:00:00"/>
    <n v="92236978"/>
    <n v="44250"/>
    <n v="92192728"/>
    <m/>
    <m/>
    <m/>
    <n v="0"/>
    <n v="92192728"/>
    <s v="EVENTO "/>
    <s v="AMBULATORIO "/>
    <s v="CALI"/>
    <e v="#N/A"/>
    <x v="3"/>
    <n v="90347988.439999998"/>
    <n v="1222475966"/>
    <x v="2"/>
    <x v="5"/>
    <m/>
    <s v="Auditada sin contabilizar"/>
    <d v="2024-07-22T00:00:00"/>
    <d v="2024-08-01T00:00:00"/>
    <m/>
    <m/>
    <n v="0"/>
    <n v="0"/>
    <n v="0"/>
    <n v="0"/>
    <n v="0"/>
    <n v="0"/>
    <n v="9219272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PGP COMFENALCO"/>
    <s v="CR46"/>
    <n v="100889"/>
    <x v="414"/>
    <s v="890303093_CR46100889"/>
    <d v="2024-08-02T00:00:00"/>
    <d v="2024-08-13T00:00:00"/>
    <d v="2024-09-27T00:00:00"/>
    <n v="33365178"/>
    <n v="3167775"/>
    <n v="30197403"/>
    <m/>
    <m/>
    <m/>
    <n v="0"/>
    <n v="30197403"/>
    <s v="PGP"/>
    <s v="AMBULATORIO "/>
    <s v="CALI"/>
    <e v="#N/A"/>
    <x v="3"/>
    <n v="29530099.440000001"/>
    <n v="1222497706"/>
    <x v="2"/>
    <x v="5"/>
    <m/>
    <s v="Auditada sin contabilizar"/>
    <d v="2024-08-02T00:00:00"/>
    <d v="2024-08-13T00:00:00"/>
    <m/>
    <m/>
    <n v="0"/>
    <n v="0"/>
    <n v="0"/>
    <n v="0"/>
    <n v="0"/>
    <n v="0"/>
    <n v="3019740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CALI CAMBULOS"/>
    <s v="C265"/>
    <n v="64"/>
    <x v="415"/>
    <s v="890303093_C26564"/>
    <d v="2024-08-23T00:00:00"/>
    <d v="2024-09-02T00:00:00"/>
    <d v="2024-10-02T00:00:00"/>
    <n v="645507817"/>
    <n v="65880523"/>
    <n v="579627294"/>
    <m/>
    <m/>
    <m/>
    <n v="0"/>
    <n v="579627294"/>
    <s v="EVENTO "/>
    <s v="AMBULATORIO "/>
    <s v="CALI"/>
    <e v="#N/A"/>
    <x v="3"/>
    <n v="566717137.65999997"/>
    <n v="1222497703"/>
    <x v="2"/>
    <x v="5"/>
    <m/>
    <s v="Auditada sin contabilizar"/>
    <d v="2024-08-23T00:00:00"/>
    <d v="2024-09-02T00:00:00"/>
    <m/>
    <m/>
    <n v="0"/>
    <n v="0"/>
    <n v="0"/>
    <n v="0"/>
    <n v="0"/>
    <n v="0"/>
    <n v="57962729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99"/>
    <x v="416"/>
    <s v="890303093_C26699"/>
    <d v="2024-08-23T00:00:00"/>
    <d v="2024-09-02T00:00:00"/>
    <d v="2024-10-17T00:00:00"/>
    <n v="60420576"/>
    <n v="53250"/>
    <n v="60367326"/>
    <m/>
    <m/>
    <m/>
    <n v="0"/>
    <n v="60367326"/>
    <s v="LIBRO ABIERTO - PALMIRA "/>
    <s v="AMBULATORIO "/>
    <s v="CALI"/>
    <e v="#N/A"/>
    <x v="3"/>
    <n v="59158914.479999997"/>
    <n v="1222497615"/>
    <x v="2"/>
    <x v="5"/>
    <m/>
    <s v="Auditada sin contabilizar"/>
    <d v="2024-08-23T00:00:00"/>
    <d v="2024-09-02T00:00:00"/>
    <m/>
    <m/>
    <n v="0"/>
    <n v="0"/>
    <n v="0"/>
    <n v="0"/>
    <n v="0"/>
    <n v="0"/>
    <n v="6036732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98"/>
    <x v="417"/>
    <s v="890303093_C26698"/>
    <d v="2024-08-23T00:00:00"/>
    <d v="2024-09-02T00:00:00"/>
    <d v="2024-10-17T00:00:00"/>
    <n v="302890255"/>
    <n v="25727600"/>
    <n v="277162655"/>
    <m/>
    <m/>
    <m/>
    <n v="0"/>
    <n v="277162655"/>
    <s v="LIBRO ABIERTO - PALMIRA "/>
    <s v="AMBULATORIO "/>
    <s v="CALI"/>
    <e v="#N/A"/>
    <x v="3"/>
    <n v="271104849.89999998"/>
    <n v="1222497611"/>
    <x v="2"/>
    <x v="5"/>
    <m/>
    <s v="Auditada sin contabilizar"/>
    <d v="2024-08-23T00:00:00"/>
    <d v="2024-09-02T00:00:00"/>
    <m/>
    <m/>
    <n v="0"/>
    <n v="0"/>
    <n v="0"/>
    <n v="0"/>
    <n v="0"/>
    <n v="0"/>
    <n v="27716265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CALI CAMBULOS"/>
    <s v="C265"/>
    <n v="65"/>
    <x v="418"/>
    <s v="890303093_C26565"/>
    <d v="2024-08-23T00:00:00"/>
    <d v="2024-09-02T00:00:00"/>
    <d v="2024-10-02T00:00:00"/>
    <n v="95386197"/>
    <n v="36200"/>
    <n v="95349997"/>
    <m/>
    <m/>
    <m/>
    <n v="0"/>
    <n v="95349997"/>
    <s v="EVENTO "/>
    <s v="AMBULATORIO "/>
    <s v="CALI"/>
    <e v="#N/A"/>
    <x v="3"/>
    <n v="93442273.060000002"/>
    <n v="1222497704"/>
    <x v="2"/>
    <x v="5"/>
    <m/>
    <s v="Auditada sin contabilizar"/>
    <d v="2024-08-23T00:00:00"/>
    <d v="2024-09-02T00:00:00"/>
    <m/>
    <m/>
    <n v="0"/>
    <n v="0"/>
    <n v="0"/>
    <n v="0"/>
    <n v="0"/>
    <n v="0"/>
    <n v="9534999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PGP COMFENALCO"/>
    <s v="CR46"/>
    <n v="100927"/>
    <x v="419"/>
    <s v="890303093_CR46100927"/>
    <d v="2024-09-05T00:00:00"/>
    <d v="2024-09-13T00:00:00"/>
    <d v="2024-10-28T00:00:00"/>
    <n v="35129385"/>
    <n v="3220578"/>
    <n v="31908807"/>
    <m/>
    <m/>
    <m/>
    <n v="0"/>
    <n v="31908807"/>
    <s v="PGP"/>
    <s v="AMBULATORIO "/>
    <s v="CALI"/>
    <e v="#N/A"/>
    <x v="3"/>
    <n v="31206219.300000001"/>
    <n v="1222509196"/>
    <x v="2"/>
    <x v="5"/>
    <m/>
    <s v="Auditada sin contabilizar"/>
    <d v="2024-09-05T00:00:00"/>
    <d v="2024-09-13T00:00:00"/>
    <m/>
    <m/>
    <n v="0"/>
    <n v="0"/>
    <n v="0"/>
    <n v="0"/>
    <n v="0"/>
    <n v="0"/>
    <n v="3190880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CALI CAMBULOS"/>
    <s v="C265"/>
    <n v="68"/>
    <x v="420"/>
    <s v="890303093_C26568"/>
    <d v="2024-09-24T00:00:00"/>
    <d v="2024-10-01T00:00:00"/>
    <d v="2024-10-31T00:00:00"/>
    <n v="93055336"/>
    <n v="30120"/>
    <n v="93025216"/>
    <m/>
    <m/>
    <m/>
    <n v="0"/>
    <n v="93025216"/>
    <s v="LIBRO ABIERTO -CAMBULOS"/>
    <s v="AMBULATORIO "/>
    <s v="CALI"/>
    <e v="#N/A"/>
    <x v="3"/>
    <n v="91164109.280000001"/>
    <n v="1222510524"/>
    <x v="2"/>
    <x v="5"/>
    <m/>
    <s v="Auditada sin contabilizar"/>
    <d v="2024-09-24T00:00:00"/>
    <d v="2024-10-01T00:00:00"/>
    <m/>
    <m/>
    <n v="0"/>
    <n v="0"/>
    <n v="0"/>
    <n v="0"/>
    <n v="0"/>
    <n v="0"/>
    <n v="9302521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CALI CAMBULOS"/>
    <s v="C265"/>
    <n v="67"/>
    <x v="421"/>
    <s v="890303093_C26567"/>
    <d v="2024-09-24T00:00:00"/>
    <d v="2024-10-01T00:00:00"/>
    <d v="2024-10-31T00:00:00"/>
    <n v="595099847"/>
    <n v="63225416"/>
    <n v="531874431"/>
    <m/>
    <m/>
    <m/>
    <n v="0"/>
    <n v="531874431"/>
    <s v="EVENTO "/>
    <s v="AMBULATORIO "/>
    <s v="CALI"/>
    <e v="#N/A"/>
    <x v="3"/>
    <n v="519972434.06"/>
    <n v="1222510523"/>
    <x v="2"/>
    <x v="5"/>
    <m/>
    <s v="Auditada sin contabilizar"/>
    <d v="2024-09-24T00:00:00"/>
    <d v="2024-10-01T00:00:00"/>
    <m/>
    <m/>
    <n v="0"/>
    <n v="0"/>
    <n v="0"/>
    <n v="0"/>
    <n v="0"/>
    <n v="0"/>
    <n v="53187443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101"/>
    <x v="422"/>
    <s v="890303093_C266101"/>
    <d v="2024-09-24T00:00:00"/>
    <d v="2024-10-01T00:00:00"/>
    <d v="2024-11-15T00:00:00"/>
    <n v="299447868"/>
    <n v="22089700"/>
    <n v="277358168"/>
    <m/>
    <m/>
    <m/>
    <n v="0"/>
    <n v="277358168"/>
    <s v="LIBRO ABIERTO - PALMIRA "/>
    <s v="AMBULATORIO "/>
    <s v="CALI"/>
    <e v="#N/A"/>
    <x v="3"/>
    <n v="271369210.63999999"/>
    <n v="1222510533"/>
    <x v="2"/>
    <x v="5"/>
    <m/>
    <s v="Auditada sin contabilizar"/>
    <d v="2024-09-24T00:00:00"/>
    <d v="2024-10-01T00:00:00"/>
    <m/>
    <m/>
    <n v="0"/>
    <n v="0"/>
    <n v="0"/>
    <n v="0"/>
    <n v="0"/>
    <n v="0"/>
    <n v="27735816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102"/>
    <x v="423"/>
    <s v="890303093_C266102"/>
    <d v="2024-09-24T00:00:00"/>
    <d v="2024-10-01T00:00:00"/>
    <d v="2024-11-15T00:00:00"/>
    <n v="58525041"/>
    <n v="4473250"/>
    <n v="54051791"/>
    <m/>
    <m/>
    <m/>
    <n v="0"/>
    <n v="54051791"/>
    <s v="LIBRO ABIERTO - PALMIRA "/>
    <s v="AMBULATORIO "/>
    <s v="CALI"/>
    <e v="#N/A"/>
    <x v="3"/>
    <n v="52881290.18"/>
    <n v="1222510534"/>
    <x v="2"/>
    <x v="5"/>
    <m/>
    <s v="Auditada sin contabilizar"/>
    <d v="2024-09-24T00:00:00"/>
    <d v="2024-10-01T00:00:00"/>
    <m/>
    <m/>
    <n v="0"/>
    <n v="0"/>
    <n v="0"/>
    <n v="0"/>
    <n v="0"/>
    <n v="0"/>
    <n v="5405179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PGP COMFENALCO"/>
    <s v="CR46"/>
    <n v="100950"/>
    <x v="424"/>
    <s v="890303093_CR46100950"/>
    <d v="2024-10-09T00:00:00"/>
    <d v="2024-10-10T00:00:00"/>
    <d v="2024-11-24T00:00:00"/>
    <n v="33550884"/>
    <n v="3152556"/>
    <n v="30398328"/>
    <m/>
    <m/>
    <m/>
    <n v="0"/>
    <n v="30398328"/>
    <s v="PGP"/>
    <s v="AMBULATORIO "/>
    <s v="CALI"/>
    <e v="#N/A"/>
    <x v="3"/>
    <n v="29727310.32"/>
    <n v="1222517608"/>
    <x v="2"/>
    <x v="5"/>
    <m/>
    <s v="Auditada sin contabilizar"/>
    <d v="2024-10-09T00:00:00"/>
    <d v="2024-10-10T00:00:00"/>
    <m/>
    <m/>
    <n v="0"/>
    <n v="0"/>
    <n v="0"/>
    <n v="0"/>
    <n v="0"/>
    <n v="0"/>
    <n v="3039832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CALI CAMBULOS"/>
    <s v="C265"/>
    <n v="70"/>
    <x v="425"/>
    <s v="890303093_C26570"/>
    <d v="2024-10-22T00:00:00"/>
    <d v="2024-11-01T00:00:00"/>
    <d v="2024-12-01T00:00:00"/>
    <n v="607200100"/>
    <n v="64035923"/>
    <n v="543164177"/>
    <m/>
    <m/>
    <m/>
    <n v="0"/>
    <n v="543164177"/>
    <s v="LIBRO ABIERTO -CAMBULOS"/>
    <s v="AMBULATORIO "/>
    <s v="CALI"/>
    <e v="#N/A"/>
    <x v="3"/>
    <n v="531020175"/>
    <n v="1222519781"/>
    <x v="2"/>
    <x v="5"/>
    <m/>
    <s v="Auditada sin contabilizar"/>
    <d v="2024-10-22T00:00:00"/>
    <d v="2024-11-01T00:00:00"/>
    <m/>
    <m/>
    <n v="0"/>
    <n v="0"/>
    <n v="0"/>
    <n v="0"/>
    <n v="0"/>
    <n v="0"/>
    <n v="54316417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105"/>
    <x v="426"/>
    <s v="890303093_C266105"/>
    <d v="2024-10-22T00:00:00"/>
    <d v="2024-11-01T00:00:00"/>
    <d v="2024-12-16T00:00:00"/>
    <n v="64529922"/>
    <n v="201750"/>
    <n v="64328172"/>
    <m/>
    <m/>
    <m/>
    <n v="0"/>
    <n v="64328172"/>
    <s v="LIBRO ABIERTO - PALMIRA "/>
    <s v="AMBULATORIO "/>
    <s v="CALI"/>
    <e v="#N/A"/>
    <x v="3"/>
    <n v="63037573.560000002"/>
    <n v="1222519779"/>
    <x v="2"/>
    <x v="5"/>
    <m/>
    <s v="Auditada sin contabilizar"/>
    <d v="2024-10-22T00:00:00"/>
    <d v="2024-11-01T00:00:00"/>
    <m/>
    <m/>
    <n v="0"/>
    <n v="0"/>
    <n v="0"/>
    <n v="0"/>
    <n v="0"/>
    <n v="0"/>
    <n v="6432817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VALLE PALMIRA"/>
    <s v="C266"/>
    <n v="104"/>
    <x v="427"/>
    <s v="890303093_C266104"/>
    <d v="2024-10-22T00:00:00"/>
    <d v="2024-11-01T00:00:00"/>
    <d v="2024-12-16T00:00:00"/>
    <n v="311295975"/>
    <n v="27718000"/>
    <n v="283577975"/>
    <m/>
    <m/>
    <m/>
    <n v="0"/>
    <n v="283577975"/>
    <s v="LIBRO ABIERTO - PALMIRA "/>
    <s v="AMBULATORIO "/>
    <s v="CALI"/>
    <e v="#N/A"/>
    <x v="3"/>
    <n v="277352055.5"/>
    <n v="1222519778"/>
    <x v="2"/>
    <x v="5"/>
    <m/>
    <s v="Auditada sin contabilizar"/>
    <d v="2024-10-22T00:00:00"/>
    <d v="2024-11-01T00:00:00"/>
    <m/>
    <m/>
    <n v="0"/>
    <n v="0"/>
    <n v="0"/>
    <n v="0"/>
    <n v="0"/>
    <n v="0"/>
    <n v="28357797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0303093"/>
    <s v="CONSORCIO SALUD EPS COMFENALCO CALI CAMBULOS"/>
    <s v="C265"/>
    <n v="71"/>
    <x v="428"/>
    <s v="890303093_C26571"/>
    <d v="2024-10-22T00:00:00"/>
    <d v="2024-11-01T00:00:00"/>
    <d v="2024-12-01T00:00:00"/>
    <n v="94167824"/>
    <n v="26250"/>
    <n v="94141574"/>
    <m/>
    <m/>
    <m/>
    <n v="0"/>
    <n v="94141574"/>
    <s v="EVENTO "/>
    <s v="AMBULATORIO "/>
    <s v="CALI"/>
    <e v="#N/A"/>
    <x v="3"/>
    <n v="92258217.519999996"/>
    <n v="1222519783"/>
    <x v="2"/>
    <x v="5"/>
    <m/>
    <s v="Auditada sin contabilizar"/>
    <d v="2024-10-22T00:00:00"/>
    <d v="2024-11-01T00:00:00"/>
    <m/>
    <m/>
    <n v="0"/>
    <n v="0"/>
    <n v="0"/>
    <n v="0"/>
    <n v="0"/>
    <n v="0"/>
    <n v="9414157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PGP COMFENALCO"/>
    <s v="CR46"/>
    <n v="100965"/>
    <x v="429"/>
    <s v="800065396_CR46100965"/>
    <d v="2024-11-07T00:00:00"/>
    <d v="2024-11-08T00:00:00"/>
    <d v="2024-12-23T00:00:00"/>
    <n v="34262757"/>
    <n v="2749790"/>
    <n v="31512967"/>
    <m/>
    <m/>
    <m/>
    <n v="0"/>
    <n v="31512967"/>
    <s v="PGP"/>
    <s v="AMBULATORIO "/>
    <s v="CALI"/>
    <s v="FACTURA PENDIENTE EN PROGRAMACION DE PAGO"/>
    <x v="3"/>
    <n v="30827711.859999999"/>
    <n v="1222534056"/>
    <x v="2"/>
    <x v="5"/>
    <m/>
    <s v="Auditada sin contabilizar"/>
    <d v="2024-11-07T00:00:00"/>
    <d v="2024-11-08T00:00:00"/>
    <m/>
    <m/>
    <n v="0"/>
    <n v="0"/>
    <n v="0"/>
    <n v="0"/>
    <n v="0"/>
    <n v="0"/>
    <n v="3151296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CONSORCIO SALUD EPS COMFENALCO VALLE PALMIRA"/>
    <s v="C266"/>
    <n v="107"/>
    <x v="430"/>
    <s v="800065396_C266107"/>
    <d v="2024-11-22T00:00:00"/>
    <d v="2024-12-02T00:00:00"/>
    <d v="2025-01-16T00:00:00"/>
    <n v="300678827"/>
    <n v="31291400"/>
    <n v="269387427"/>
    <m/>
    <m/>
    <m/>
    <n v="0"/>
    <n v="269387427"/>
    <s v="LIBRO ABIERTO - PALMIRA "/>
    <s v="AMBULATORIO "/>
    <s v="CALI"/>
    <s v="FACTURA PENDIENTE EN PROGRAMACION DE PAGO"/>
    <x v="3"/>
    <n v="263373850.46000001"/>
    <n v="1222535906"/>
    <x v="2"/>
    <x v="5"/>
    <m/>
    <s v="Auditada sin contabilizar"/>
    <d v="2024-11-22T00:00:00"/>
    <d v="2024-12-02T00:00:00"/>
    <m/>
    <m/>
    <n v="0"/>
    <n v="0"/>
    <n v="0"/>
    <n v="0"/>
    <n v="0"/>
    <n v="0"/>
    <n v="26938742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CONSORCIO SALUD EPS COMFENALCO VALLE PALMIRA"/>
    <s v="C266"/>
    <n v="108"/>
    <x v="431"/>
    <s v="800065396_C266108"/>
    <d v="2024-11-22T00:00:00"/>
    <d v="2024-12-02T00:00:00"/>
    <d v="2025-01-16T00:00:00"/>
    <n v="55203882"/>
    <n v="66000"/>
    <n v="55137882"/>
    <m/>
    <m/>
    <m/>
    <n v="0"/>
    <n v="55137882"/>
    <s v="LIBRO ABIERTO - PALMIRA "/>
    <s v="AMBULATORIO "/>
    <s v="CALI"/>
    <s v="FACTURA PENDIENTE EN PROGRAMACION DE PAGO"/>
    <x v="3"/>
    <n v="54033804.359999999"/>
    <n v="1222535907"/>
    <x v="2"/>
    <x v="5"/>
    <m/>
    <s v="Auditada sin contabilizar"/>
    <d v="2024-11-22T00:00:00"/>
    <d v="2024-12-02T00:00:00"/>
    <m/>
    <m/>
    <n v="0"/>
    <n v="0"/>
    <n v="0"/>
    <n v="0"/>
    <n v="0"/>
    <n v="0"/>
    <n v="5513788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CONSORCIO SALUD EPS COMFENALCO CALI CAMBULOS"/>
    <s v="C265"/>
    <n v="73"/>
    <x v="432"/>
    <s v="800065396_C26573"/>
    <d v="2024-11-22T00:00:00"/>
    <d v="2024-12-02T00:00:00"/>
    <d v="2025-01-01T00:00:00"/>
    <n v="85883233"/>
    <n v="87750"/>
    <n v="85795483"/>
    <m/>
    <m/>
    <m/>
    <n v="0"/>
    <n v="85795483"/>
    <s v="LIBRO ABIERTO -CAMBULOS"/>
    <s v="AMBULATORIO "/>
    <s v="CALI"/>
    <s v="FACTURA PENDIENTE EN PROGRAMACION DE PAGO"/>
    <x v="3"/>
    <n v="84077818.340000004"/>
    <n v="1222535905"/>
    <x v="2"/>
    <x v="5"/>
    <m/>
    <s v="Auditada sin contabilizar"/>
    <d v="2024-11-22T00:00:00"/>
    <d v="2024-12-02T00:00:00"/>
    <m/>
    <m/>
    <n v="0"/>
    <n v="0"/>
    <n v="0"/>
    <n v="0"/>
    <n v="0"/>
    <n v="0"/>
    <n v="8579548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CONSORCIO SALUD EPS COMFENALCO CALI CAMBULOS"/>
    <s v="C265"/>
    <n v="72"/>
    <x v="433"/>
    <s v="800065396_C26572"/>
    <d v="2024-11-22T00:00:00"/>
    <d v="2024-12-02T00:00:00"/>
    <d v="2025-01-01T00:00:00"/>
    <n v="569537299"/>
    <n v="66286550"/>
    <n v="503250749"/>
    <m/>
    <m/>
    <m/>
    <n v="0"/>
    <n v="503250749"/>
    <s v="LIBRO ABIERTO -CAMBULOS"/>
    <s v="AMBULATORIO "/>
    <s v="CALI"/>
    <s v="FACTURA PENDIENTE EN PROGRAMACION DE PAGO"/>
    <x v="3"/>
    <n v="491860003.01999998"/>
    <n v="1222535904"/>
    <x v="2"/>
    <x v="5"/>
    <m/>
    <s v="Auditada sin contabilizar"/>
    <d v="2024-11-22T00:00:00"/>
    <d v="2024-12-02T00:00:00"/>
    <m/>
    <m/>
    <n v="0"/>
    <n v="0"/>
    <n v="0"/>
    <n v="0"/>
    <n v="0"/>
    <n v="0"/>
    <n v="50325074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PGP COMFENALCO"/>
    <s v="CR46"/>
    <n v="100978"/>
    <x v="434"/>
    <s v="800065396_CR46100978"/>
    <d v="2024-12-06T00:00:00"/>
    <d v="2024-12-10T00:00:00"/>
    <d v="2025-01-24T00:00:00"/>
    <n v="34943679"/>
    <n v="2563850"/>
    <n v="32379829"/>
    <m/>
    <m/>
    <m/>
    <n v="0"/>
    <n v="32379829"/>
    <s v="PGP"/>
    <s v="AMBULATORIO "/>
    <s v="CALI"/>
    <e v="#N/A"/>
    <x v="3"/>
    <n v="31680955.420000002"/>
    <n v="1222549440"/>
    <x v="2"/>
    <x v="5"/>
    <m/>
    <s v="Auditada sin contabilizar"/>
    <d v="2024-12-06T00:00:00"/>
    <d v="2024-12-10T00:00:00"/>
    <m/>
    <m/>
    <n v="0"/>
    <n v="0"/>
    <n v="0"/>
    <n v="0"/>
    <n v="0"/>
    <n v="0"/>
    <n v="3237982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41"/>
    <x v="435"/>
    <s v="800065396_C187278841"/>
    <d v="2024-08-02T00:00:00"/>
    <d v="2024-08-13T00:00:00"/>
    <d v="2024-09-27T00:00:00"/>
    <n v="27314915"/>
    <n v="1531849"/>
    <n v="25783066"/>
    <m/>
    <m/>
    <m/>
    <n v="0"/>
    <n v="25783066"/>
    <s v="EVENTO "/>
    <s v="AMBULATORIO "/>
    <s v="CALI"/>
    <s v="FACTURA PENDIENTE EN PROGRAMACION DE PAGO"/>
    <x v="3"/>
    <n v="25084850"/>
    <n v="136554420"/>
    <x v="2"/>
    <x v="5"/>
    <m/>
    <s v="Finalizada"/>
    <d v="2024-08-02T00:00:00"/>
    <d v="2024-08-13T00:00:00"/>
    <d v="2024-08-29T00:00:00"/>
    <m/>
    <n v="0"/>
    <n v="0"/>
    <n v="0"/>
    <n v="0"/>
    <n v="0"/>
    <n v="0"/>
    <n v="2578306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668"/>
    <x v="436"/>
    <s v="800065396_C125223668"/>
    <d v="2024-11-05T00:00:00"/>
    <d v="2024-11-15T00:00:00"/>
    <d v="2024-12-30T00:00:00"/>
    <n v="13164750"/>
    <n v="264000"/>
    <n v="12900750"/>
    <m/>
    <m/>
    <m/>
    <n v="0"/>
    <n v="12900750"/>
    <s v="EVENTO "/>
    <s v="AMBULATORIO "/>
    <s v="CALI"/>
    <s v="FACTURA PENDIENTE EN PROGRAMACION DE PAGO"/>
    <x v="3"/>
    <n v="12637455"/>
    <n v="136811719"/>
    <x v="2"/>
    <x v="5"/>
    <m/>
    <s v="Finalizada"/>
    <d v="2024-11-05T00:00:00"/>
    <d v="2024-11-15T00:00:00"/>
    <d v="2024-11-28T00:00:00"/>
    <m/>
    <n v="0"/>
    <n v="0"/>
    <n v="0"/>
    <n v="0"/>
    <n v="0"/>
    <n v="0"/>
    <n v="1290075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46"/>
    <x v="437"/>
    <s v="800065396_C187278846"/>
    <d v="2024-08-02T00:00:00"/>
    <d v="2024-08-13T00:00:00"/>
    <d v="2024-09-27T00:00:00"/>
    <n v="13279000"/>
    <n v="654214"/>
    <n v="12624786"/>
    <m/>
    <m/>
    <m/>
    <n v="0"/>
    <n v="12624786"/>
    <s v="EVENTO "/>
    <s v="AMBULATORIO "/>
    <s v="CALI"/>
    <s v="FACTURA PENDIENTE EN PROGRAMACION DE PAGO"/>
    <x v="3"/>
    <n v="12284968"/>
    <n v="136554418"/>
    <x v="2"/>
    <x v="5"/>
    <m/>
    <s v="Finalizada"/>
    <d v="2024-08-02T00:00:00"/>
    <d v="2024-08-13T00:00:00"/>
    <d v="2024-08-29T00:00:00"/>
    <m/>
    <n v="0"/>
    <n v="0"/>
    <n v="0"/>
    <n v="0"/>
    <n v="0"/>
    <n v="0"/>
    <n v="1262478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73"/>
    <x v="438"/>
    <s v="800065396_C25073"/>
    <d v="2024-12-03T00:00:00"/>
    <d v="2024-12-11T00:00:00"/>
    <d v="2025-01-25T00:00:00"/>
    <n v="10706411"/>
    <n v="5956"/>
    <n v="10700455"/>
    <m/>
    <m/>
    <m/>
    <n v="0"/>
    <n v="10700455"/>
    <s v="EVENTO "/>
    <s v="AMBULATORIO "/>
    <s v="CALI"/>
    <e v="#N/A"/>
    <x v="3"/>
    <n v="10486327"/>
    <n v="136878536"/>
    <x v="2"/>
    <x v="5"/>
    <m/>
    <s v="Finalizada"/>
    <d v="2024-12-03T00:00:00"/>
    <d v="2024-12-11T00:00:00"/>
    <d v="2024-12-27T00:00:00"/>
    <m/>
    <n v="0"/>
    <n v="0"/>
    <n v="0"/>
    <n v="0"/>
    <n v="0"/>
    <n v="0"/>
    <n v="1070045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24"/>
    <x v="439"/>
    <s v="800065396_C221200124"/>
    <d v="2024-12-03T00:00:00"/>
    <d v="2024-12-11T00:00:00"/>
    <d v="2025-01-25T00:00:00"/>
    <n v="10476775"/>
    <n v="0"/>
    <n v="10476775"/>
    <m/>
    <m/>
    <m/>
    <n v="0"/>
    <n v="10476775"/>
    <s v="EVENTO "/>
    <s v="AMBULATORIO "/>
    <s v="CALI"/>
    <e v="#N/A"/>
    <x v="3"/>
    <n v="10267239"/>
    <n v="136878535"/>
    <x v="2"/>
    <x v="5"/>
    <m/>
    <s v="Finalizada"/>
    <d v="2024-12-03T00:00:00"/>
    <d v="2024-12-11T00:00:00"/>
    <d v="2024-12-27T00:00:00"/>
    <m/>
    <n v="0"/>
    <n v="0"/>
    <n v="0"/>
    <n v="0"/>
    <n v="0"/>
    <n v="0"/>
    <n v="1047677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39"/>
    <x v="440"/>
    <s v="800065396_C187278739"/>
    <d v="2024-06-05T00:00:00"/>
    <d v="2024-06-12T00:00:00"/>
    <d v="2024-07-27T00:00:00"/>
    <n v="8504000"/>
    <n v="272194"/>
    <n v="8231806"/>
    <m/>
    <m/>
    <m/>
    <n v="0"/>
    <n v="8231806"/>
    <s v="EVENTO "/>
    <s v="AMBULATORIO "/>
    <s v="CALI"/>
    <s v="FACTURA PENDIENTE EN PROGRAMACION DE PAGO"/>
    <x v="3"/>
    <n v="8012946"/>
    <n v="1222485383"/>
    <x v="2"/>
    <x v="5"/>
    <m/>
    <s v="Finalizada"/>
    <d v="2024-06-05T00:00:00"/>
    <d v="2024-06-12T00:00:00"/>
    <d v="2024-07-01T00:00:00"/>
    <m/>
    <n v="0"/>
    <n v="0"/>
    <n v="0"/>
    <n v="0"/>
    <n v="0"/>
    <n v="0"/>
    <n v="823180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44"/>
    <x v="441"/>
    <s v="800065396_C187278844"/>
    <d v="2024-08-02T00:00:00"/>
    <d v="2024-08-13T00:00:00"/>
    <d v="2024-09-27T00:00:00"/>
    <n v="8473588"/>
    <n v="343337"/>
    <n v="8130251"/>
    <m/>
    <m/>
    <m/>
    <n v="0"/>
    <n v="8130251"/>
    <s v="EVENTO "/>
    <s v="AMBULATORIO "/>
    <s v="CALI"/>
    <s v="FACTURA PENDIENTE EN PROGRAMACION DE PAGO"/>
    <x v="3"/>
    <n v="7913586"/>
    <n v="136554422"/>
    <x v="2"/>
    <x v="5"/>
    <m/>
    <s v="Finalizada"/>
    <d v="2024-08-02T00:00:00"/>
    <d v="2024-08-13T00:00:00"/>
    <d v="2024-08-29T00:00:00"/>
    <m/>
    <n v="0"/>
    <n v="0"/>
    <n v="0"/>
    <n v="0"/>
    <n v="0"/>
    <n v="0"/>
    <n v="813025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09"/>
    <x v="442"/>
    <s v="800065396_C187278909"/>
    <d v="2024-09-03T00:00:00"/>
    <d v="2024-09-13T00:00:00"/>
    <d v="2024-10-28T00:00:00"/>
    <n v="6053200"/>
    <n v="516021"/>
    <n v="5537179"/>
    <n v="84000"/>
    <m/>
    <m/>
    <n v="0"/>
    <n v="5537179"/>
    <s v="EVENTO "/>
    <s v="AMBULATORIO "/>
    <s v="CALI"/>
    <s v="FACTURA PENDIENTE EN PROGRAMACION DE PAGO"/>
    <x v="3"/>
    <n v="5387723"/>
    <n v="136677199"/>
    <x v="2"/>
    <x v="5"/>
    <m/>
    <s v="Finalizada"/>
    <d v="2024-09-03T00:00:00"/>
    <d v="2024-09-13T00:00:00"/>
    <d v="2024-11-18T00:00:00"/>
    <m/>
    <n v="0"/>
    <n v="0"/>
    <n v="0"/>
    <n v="0"/>
    <n v="0"/>
    <n v="0"/>
    <n v="553717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43"/>
    <x v="443"/>
    <s v="800065396_C187278843"/>
    <d v="2024-08-02T00:00:00"/>
    <d v="2024-08-13T00:00:00"/>
    <d v="2024-09-27T00:00:00"/>
    <n v="4296397"/>
    <n v="82160"/>
    <n v="4214237"/>
    <m/>
    <m/>
    <m/>
    <n v="0"/>
    <n v="4214237"/>
    <s v="EVENTO "/>
    <s v="AMBULATORIO "/>
    <s v="CALI"/>
    <s v="FACTURA PENDIENTE EN PROGRAMACION DE PAGO"/>
    <x v="3"/>
    <n v="4102531"/>
    <n v="136554409"/>
    <x v="2"/>
    <x v="5"/>
    <m/>
    <s v="Finalizada"/>
    <d v="2024-08-02T00:00:00"/>
    <d v="2024-08-13T00:00:00"/>
    <d v="2024-08-29T00:00:00"/>
    <m/>
    <n v="0"/>
    <n v="0"/>
    <n v="0"/>
    <n v="0"/>
    <n v="0"/>
    <n v="0"/>
    <n v="421423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38"/>
    <x v="444"/>
    <s v="800065396_C187278738"/>
    <d v="2024-06-05T00:00:00"/>
    <d v="2024-06-12T00:00:00"/>
    <d v="2024-07-27T00:00:00"/>
    <n v="2458000"/>
    <n v="34710"/>
    <n v="2423290"/>
    <m/>
    <m/>
    <m/>
    <n v="0"/>
    <n v="2423290"/>
    <s v="EVENTO "/>
    <s v="AMBULATORIO "/>
    <s v="CALI"/>
    <s v="FACTURA PENDIENTE EN PROGRAMACION DE PAGO"/>
    <x v="3"/>
    <n v="2359382"/>
    <n v="136485949"/>
    <x v="2"/>
    <x v="5"/>
    <m/>
    <s v="Finalizada"/>
    <d v="2024-06-05T00:00:00"/>
    <d v="2024-06-12T00:00:00"/>
    <d v="2024-06-30T00:00:00"/>
    <m/>
    <n v="0"/>
    <n v="0"/>
    <n v="0"/>
    <n v="0"/>
    <n v="0"/>
    <n v="0"/>
    <n v="242329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845"/>
    <x v="445"/>
    <s v="800065396_C187278845"/>
    <d v="2024-08-02T00:00:00"/>
    <d v="2024-08-13T00:00:00"/>
    <d v="2024-09-27T00:00:00"/>
    <n v="1637794"/>
    <n v="39000"/>
    <n v="1598794"/>
    <m/>
    <m/>
    <m/>
    <n v="0"/>
    <n v="1598794"/>
    <s v="EVENTO "/>
    <s v="AMBULATORIO "/>
    <s v="CALI"/>
    <s v="FACTURA PENDIENTE EN PROGRAMACION DE PAGO"/>
    <x v="3"/>
    <n v="1556211"/>
    <n v="136554413"/>
    <x v="2"/>
    <x v="5"/>
    <m/>
    <s v="Finalizada"/>
    <d v="2024-08-02T00:00:00"/>
    <d v="2024-08-13T00:00:00"/>
    <d v="2024-08-29T00:00:00"/>
    <m/>
    <n v="0"/>
    <n v="0"/>
    <n v="0"/>
    <n v="0"/>
    <n v="0"/>
    <n v="0"/>
    <n v="159879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63"/>
    <x v="446"/>
    <s v="800065396_C187279063"/>
    <d v="2024-11-06T00:00:00"/>
    <d v="2024-11-14T00:00:00"/>
    <d v="2024-12-29T00:00:00"/>
    <n v="1566000"/>
    <n v="0"/>
    <n v="1566000"/>
    <m/>
    <m/>
    <m/>
    <n v="0"/>
    <n v="1566000"/>
    <s v="EVENTO "/>
    <s v="AMBULATORIO "/>
    <s v="CALI"/>
    <s v="FACTURA PENDIENTE EN PROGRAMACION DE PAGO"/>
    <x v="3"/>
    <n v="1525284"/>
    <n v="136811704"/>
    <x v="2"/>
    <x v="5"/>
    <m/>
    <s v="Finalizada"/>
    <d v="2024-11-06T00:00:00"/>
    <d v="2024-11-14T00:00:00"/>
    <d v="2024-11-28T00:00:00"/>
    <m/>
    <n v="0"/>
    <n v="0"/>
    <n v="0"/>
    <n v="0"/>
    <n v="0"/>
    <n v="0"/>
    <n v="1566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06"/>
    <x v="447"/>
    <s v="800065396_C187278906"/>
    <d v="2024-09-03T00:00:00"/>
    <d v="2024-09-13T00:00:00"/>
    <d v="2024-10-28T00:00:00"/>
    <n v="1544800"/>
    <n v="50125"/>
    <n v="1494675"/>
    <n v="107765"/>
    <m/>
    <m/>
    <n v="0"/>
    <n v="1494675"/>
    <s v="EVENTO "/>
    <s v="AMBULATORIO "/>
    <s v="CALI"/>
    <s v="FACTURA PENDIENTE EN PROGRAMACION DE PAGO"/>
    <x v="3"/>
    <n v="1455385"/>
    <n v="136677191"/>
    <x v="2"/>
    <x v="5"/>
    <m/>
    <s v="Finalizada"/>
    <d v="2024-09-03T00:00:00"/>
    <d v="2024-09-13T00:00:00"/>
    <d v="2024-11-18T00:00:00"/>
    <m/>
    <n v="0"/>
    <n v="0"/>
    <n v="0"/>
    <n v="0"/>
    <n v="0"/>
    <n v="0"/>
    <n v="149467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744"/>
    <x v="448"/>
    <s v="800065396_C187278744"/>
    <d v="2024-06-05T00:00:00"/>
    <d v="2024-06-12T00:00:00"/>
    <d v="2024-07-27T00:00:00"/>
    <n v="1249000"/>
    <n v="37310"/>
    <n v="1211690"/>
    <m/>
    <m/>
    <m/>
    <n v="0"/>
    <n v="1211690"/>
    <s v="EVENTO "/>
    <s v="AMBULATORIO "/>
    <s v="CALI"/>
    <s v="FACTURA PENDIENTE EN PROGRAMACION DE PAGO"/>
    <x v="3"/>
    <n v="1179216"/>
    <n v="136485948"/>
    <x v="2"/>
    <x v="5"/>
    <m/>
    <s v="Finalizada"/>
    <d v="2024-06-05T00:00:00"/>
    <d v="2024-06-12T00:00:00"/>
    <d v="2024-06-30T00:00:00"/>
    <m/>
    <n v="0"/>
    <n v="0"/>
    <n v="0"/>
    <n v="0"/>
    <n v="0"/>
    <n v="0"/>
    <n v="121169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00"/>
    <x v="449"/>
    <s v="800065396_C187278900"/>
    <d v="2024-09-03T00:00:00"/>
    <d v="2024-09-13T00:00:00"/>
    <d v="2024-10-28T00:00:00"/>
    <n v="371604"/>
    <n v="23950"/>
    <n v="347654"/>
    <m/>
    <m/>
    <m/>
    <n v="0"/>
    <n v="347654"/>
    <s v="EVENTO "/>
    <s v="AMBULATORIO "/>
    <s v="CALI"/>
    <s v="FACTURA PENDIENTE EN PROGRAMACION DE PAGO"/>
    <x v="3"/>
    <n v="340222"/>
    <n v="136677190"/>
    <x v="2"/>
    <x v="5"/>
    <m/>
    <s v="Finalizada"/>
    <d v="2024-09-03T00:00:00"/>
    <d v="2024-09-13T00:00:00"/>
    <d v="2024-09-30T00:00:00"/>
    <m/>
    <n v="0"/>
    <n v="0"/>
    <n v="0"/>
    <n v="0"/>
    <n v="0"/>
    <n v="0"/>
    <n v="34765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145"/>
    <x v="450"/>
    <s v="800065396_C187279145"/>
    <d v="2024-12-04T00:00:00"/>
    <d v="2024-12-11T00:00:00"/>
    <d v="2025-01-25T00:00:00"/>
    <n v="236889"/>
    <n v="9000"/>
    <n v="227889"/>
    <m/>
    <m/>
    <m/>
    <n v="0"/>
    <n v="227889"/>
    <s v="EVENTO "/>
    <s v="AMBULATORIO "/>
    <s v="CALI"/>
    <e v="#N/A"/>
    <x v="3"/>
    <n v="223153"/>
    <n v="136878423"/>
    <x v="2"/>
    <x v="5"/>
    <m/>
    <s v="Finalizada"/>
    <d v="2024-12-04T00:00:00"/>
    <d v="2024-12-11T00:00:00"/>
    <d v="2024-12-27T00:00:00"/>
    <m/>
    <n v="0"/>
    <n v="0"/>
    <n v="0"/>
    <n v="0"/>
    <n v="0"/>
    <n v="0"/>
    <n v="22788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9"/>
    <n v="71"/>
    <x v="451"/>
    <s v="800065396_C18971"/>
    <d v="2024-06-05T00:00:00"/>
    <d v="2024-06-13T00:00:00"/>
    <d v="2024-07-28T00:00:00"/>
    <n v="152851"/>
    <n v="16400"/>
    <n v="136451"/>
    <m/>
    <m/>
    <m/>
    <n v="0"/>
    <n v="136451"/>
    <s v="EVENTO "/>
    <s v="AMBULATORIO "/>
    <s v="CALI"/>
    <s v="FACTURA PENDIENTE EN PROGRAMACION DE PAGO"/>
    <x v="3"/>
    <n v="136451"/>
    <n v="136485957"/>
    <x v="2"/>
    <x v="5"/>
    <m/>
    <s v="Finalizada"/>
    <d v="2024-06-05T00:00:00"/>
    <d v="2024-06-13T00:00:00"/>
    <d v="2024-06-30T00:00:00"/>
    <m/>
    <n v="0"/>
    <n v="0"/>
    <n v="0"/>
    <n v="0"/>
    <n v="0"/>
    <n v="0"/>
    <n v="13645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52"/>
    <x v="452"/>
    <s v="800065396_C187279052"/>
    <d v="2024-11-06T00:00:00"/>
    <d v="2024-12-11T00:00:00"/>
    <d v="2025-01-25T00:00:00"/>
    <n v="142581"/>
    <n v="10411"/>
    <n v="132170"/>
    <m/>
    <m/>
    <m/>
    <n v="0"/>
    <n v="132170"/>
    <s v="EVENTO "/>
    <s v="AMBULATORIO "/>
    <s v="CALI"/>
    <e v="#N/A"/>
    <x v="3"/>
    <n v="132170"/>
    <n v="136878419"/>
    <x v="2"/>
    <x v="5"/>
    <m/>
    <s v="Finalizada"/>
    <d v="2024-11-06T00:00:00"/>
    <d v="2024-12-11T00:00:00"/>
    <d v="2024-12-27T00:00:00"/>
    <m/>
    <n v="0"/>
    <n v="0"/>
    <n v="0"/>
    <n v="0"/>
    <n v="0"/>
    <n v="0"/>
    <n v="13217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36"/>
    <x v="453"/>
    <s v="800065396_C187279036"/>
    <d v="2024-10-08T00:00:00"/>
    <d v="2024-10-15T00:00:00"/>
    <d v="2024-11-29T00:00:00"/>
    <n v="125000"/>
    <n v="0"/>
    <n v="125000"/>
    <m/>
    <m/>
    <m/>
    <n v="0"/>
    <n v="125000"/>
    <s v="COVID - 19"/>
    <s v="AMBULATORIO "/>
    <s v="CALI"/>
    <s v="FACTURA PENDIENTE EN PROGRAMACION DE PAGO"/>
    <x v="3"/>
    <n v="125000"/>
    <n v="1222546526"/>
    <x v="2"/>
    <x v="5"/>
    <m/>
    <s v="Finalizada"/>
    <d v="2024-10-08T00:00:00"/>
    <d v="2024-10-15T00:00:00"/>
    <d v="2024-11-20T00:00:00"/>
    <m/>
    <n v="0"/>
    <n v="0"/>
    <n v="0"/>
    <n v="0"/>
    <n v="0"/>
    <n v="0"/>
    <n v="125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37"/>
    <x v="454"/>
    <s v="800065396_C187279037"/>
    <d v="2024-10-08T00:00:00"/>
    <d v="2024-10-15T00:00:00"/>
    <d v="2024-11-29T00:00:00"/>
    <n v="125000"/>
    <n v="0"/>
    <n v="125000"/>
    <m/>
    <m/>
    <m/>
    <n v="0"/>
    <n v="125000"/>
    <s v="COVID - 19"/>
    <s v="AMBULATORIO "/>
    <s v="CALI"/>
    <s v="FACTURA PENDIENTE EN PROGRAMACION DE PAGO"/>
    <x v="3"/>
    <n v="125000"/>
    <n v="1222546525"/>
    <x v="2"/>
    <x v="5"/>
    <m/>
    <s v="Finalizada"/>
    <d v="2024-10-08T00:00:00"/>
    <d v="2024-10-15T00:00:00"/>
    <d v="2024-11-20T00:00:00"/>
    <m/>
    <n v="0"/>
    <n v="0"/>
    <n v="0"/>
    <n v="0"/>
    <n v="0"/>
    <n v="0"/>
    <n v="125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39"/>
    <x v="455"/>
    <s v="800065396_C187279039"/>
    <d v="2024-10-08T00:00:00"/>
    <d v="2024-10-15T00:00:00"/>
    <d v="2024-11-29T00:00:00"/>
    <n v="125000"/>
    <n v="0"/>
    <n v="125000"/>
    <m/>
    <m/>
    <m/>
    <n v="0"/>
    <n v="125000"/>
    <s v="COVID - 19"/>
    <s v="AMBULATORIO "/>
    <s v="CALI"/>
    <s v="FACTURA PENDIENTE EN PROGRAMACION DE PAGO"/>
    <x v="3"/>
    <n v="125000"/>
    <n v="1222546524"/>
    <x v="2"/>
    <x v="5"/>
    <m/>
    <s v="Finalizada"/>
    <d v="2024-10-08T00:00:00"/>
    <d v="2024-10-15T00:00:00"/>
    <d v="2024-11-20T00:00:00"/>
    <m/>
    <n v="0"/>
    <n v="0"/>
    <n v="0"/>
    <n v="0"/>
    <n v="0"/>
    <n v="0"/>
    <n v="125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45"/>
    <x v="456"/>
    <s v="800065396_C187278945"/>
    <d v="2024-10-04T00:00:00"/>
    <d v="2024-10-11T00:00:00"/>
    <d v="2024-11-25T00:00:00"/>
    <n v="115695"/>
    <n v="0"/>
    <n v="115695"/>
    <m/>
    <m/>
    <m/>
    <n v="0"/>
    <n v="115695"/>
    <s v="EVENTO "/>
    <s v="AMBULATORIO "/>
    <s v="CALI"/>
    <s v="FACTURA PENDIENTE EN PROGRAMACION DE PAGO"/>
    <x v="3"/>
    <n v="115695"/>
    <n v="136692379"/>
    <x v="2"/>
    <x v="5"/>
    <m/>
    <s v="Finalizada"/>
    <d v="2024-10-04T00:00:00"/>
    <d v="2024-10-11T00:00:00"/>
    <d v="2024-10-29T00:00:00"/>
    <m/>
    <n v="0"/>
    <n v="0"/>
    <n v="0"/>
    <n v="0"/>
    <n v="0"/>
    <n v="0"/>
    <n v="11569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36453"/>
    <x v="457"/>
    <s v="800065396_C187236453"/>
    <d v="2021-07-08T00:00:00"/>
    <d v="2021-07-15T00:00:00"/>
    <d v="2021-08-29T00:00:00"/>
    <n v="80000"/>
    <n v="0"/>
    <n v="80000"/>
    <m/>
    <m/>
    <m/>
    <n v="0"/>
    <n v="80000"/>
    <s v="EVENTO "/>
    <s v="AMBULATORIO "/>
    <s v="CALI"/>
    <s v="FACTURA PENDIENTE EN PROGRAMACION DE PAGO"/>
    <x v="3"/>
    <n v="78400"/>
    <n v="1908618898"/>
    <x v="2"/>
    <x v="5"/>
    <m/>
    <s v="Finalizada"/>
    <d v="2021-07-08T00:00:00"/>
    <d v="2021-07-18T00:00:00"/>
    <d v="2021-07-18T00:00:00"/>
    <m/>
    <n v="0"/>
    <n v="0"/>
    <n v="0"/>
    <n v="0"/>
    <n v="0"/>
    <n v="0"/>
    <n v="80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193597"/>
    <x v="458"/>
    <s v="800065396_C190193597"/>
    <d v="2021-07-08T00:00:00"/>
    <d v="2021-07-15T00:00:00"/>
    <d v="2021-08-29T00:00:00"/>
    <n v="80000"/>
    <n v="0"/>
    <n v="80000"/>
    <m/>
    <m/>
    <m/>
    <n v="0"/>
    <n v="80000"/>
    <s v="EVENTO "/>
    <s v="AMBULATORIO "/>
    <s v="CALI"/>
    <s v="FACTURA PENDIENTE EN PROGRAMACION DE PAGO"/>
    <x v="3"/>
    <n v="78400"/>
    <n v="1221838907"/>
    <x v="2"/>
    <x v="5"/>
    <m/>
    <s v="Finalizada"/>
    <d v="2021-07-08T00:00:00"/>
    <d v="2021-07-18T00:00:00"/>
    <d v="2021-07-18T00:00:00"/>
    <m/>
    <n v="0"/>
    <n v="0"/>
    <n v="0"/>
    <n v="0"/>
    <n v="0"/>
    <n v="0"/>
    <n v="80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681"/>
    <x v="459"/>
    <s v="800065396_C187278681"/>
    <d v="2024-05-03T00:00:00"/>
    <d v="2024-05-10T00:00:00"/>
    <d v="2024-06-24T00:00:00"/>
    <n v="77653"/>
    <n v="4500"/>
    <n v="73153"/>
    <m/>
    <m/>
    <m/>
    <n v="0"/>
    <n v="73153"/>
    <s v="EVENTO "/>
    <s v="AMBULATORIO "/>
    <s v="CALI"/>
    <s v="FACTURA PENDIENTE EN PROGRAMACION DE PAGO"/>
    <x v="3"/>
    <n v="73153"/>
    <n v="136428335"/>
    <x v="2"/>
    <x v="5"/>
    <m/>
    <s v="Finalizada"/>
    <d v="2024-05-03T00:00:00"/>
    <d v="2024-05-10T00:00:00"/>
    <d v="2024-05-29T00:00:00"/>
    <m/>
    <n v="0"/>
    <n v="0"/>
    <n v="0"/>
    <n v="0"/>
    <n v="0"/>
    <n v="0"/>
    <n v="7315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38"/>
    <x v="460"/>
    <s v="800065396_C187279038"/>
    <d v="2024-10-08T00:00:00"/>
    <d v="2024-10-15T00:00:00"/>
    <d v="2024-11-29T00:00:00"/>
    <n v="70000"/>
    <n v="0"/>
    <n v="70000"/>
    <m/>
    <m/>
    <m/>
    <n v="0"/>
    <n v="70000"/>
    <s v="COVID - 19"/>
    <s v="AMBULATORIO "/>
    <s v="CALI"/>
    <s v="FACTURA PENDIENTE EN PROGRAMACION DE PAGO"/>
    <x v="3"/>
    <n v="70000"/>
    <n v="1222546523"/>
    <x v="2"/>
    <x v="5"/>
    <m/>
    <s v="Finalizada"/>
    <d v="2024-10-08T00:00:00"/>
    <d v="2024-10-15T00:00:00"/>
    <d v="2024-11-20T00:00:00"/>
    <m/>
    <n v="0"/>
    <n v="0"/>
    <n v="0"/>
    <n v="0"/>
    <n v="0"/>
    <n v="0"/>
    <n v="70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594"/>
    <x v="461"/>
    <s v="800065396_C187278594"/>
    <d v="2024-04-02T00:00:00"/>
    <d v="2024-04-15T00:00:00"/>
    <d v="2024-05-30T00:00:00"/>
    <n v="65000"/>
    <n v="7475"/>
    <n v="57525"/>
    <n v="11000"/>
    <m/>
    <m/>
    <n v="0"/>
    <n v="57525"/>
    <s v="EVENTO "/>
    <s v="AMBULATORIO "/>
    <s v="CALI"/>
    <s v="FACTURA PENDIENTE EN PROGRAMACION DE PAGO"/>
    <x v="3"/>
    <n v="57525"/>
    <n v="136358329"/>
    <x v="2"/>
    <x v="5"/>
    <m/>
    <s v="Finalizada"/>
    <d v="2024-04-02T00:00:00"/>
    <d v="2024-04-15T00:00:00"/>
    <d v="2024-06-25T00:00:00"/>
    <m/>
    <n v="0"/>
    <n v="0"/>
    <n v="0"/>
    <n v="0"/>
    <n v="0"/>
    <n v="0"/>
    <n v="5752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009"/>
    <x v="462"/>
    <s v="800065396_C125223009"/>
    <d v="2024-08-02T00:00:00"/>
    <d v="2024-08-14T00:00:00"/>
    <d v="2024-09-28T00:00:00"/>
    <n v="22954"/>
    <n v="0"/>
    <n v="22954"/>
    <m/>
    <m/>
    <m/>
    <n v="0"/>
    <n v="22954"/>
    <s v="EVENTO "/>
    <s v="AMBULATORIO "/>
    <s v="CALI"/>
    <s v="FACTURA PENDIENTE EN PROGRAMACION DE PAGO"/>
    <x v="3"/>
    <n v="22954"/>
    <n v="136554423"/>
    <x v="2"/>
    <x v="5"/>
    <m/>
    <s v="Finalizada"/>
    <d v="2024-08-02T00:00:00"/>
    <d v="2024-08-14T00:00:00"/>
    <d v="2024-08-29T00:00:00"/>
    <m/>
    <n v="0"/>
    <n v="0"/>
    <n v="0"/>
    <n v="0"/>
    <n v="0"/>
    <n v="0"/>
    <n v="2295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593"/>
    <x v="463"/>
    <s v="800065396_C187278593"/>
    <d v="2024-04-02T00:00:00"/>
    <d v="2024-04-15T00:00:00"/>
    <d v="2024-05-30T00:00:00"/>
    <n v="26307"/>
    <n v="4500"/>
    <n v="21807"/>
    <m/>
    <m/>
    <m/>
    <n v="0"/>
    <n v="21807"/>
    <s v="EVENTO "/>
    <s v="AMBULATORIO "/>
    <s v="CALI"/>
    <s v="FACTURA PENDIENTE EN PROGRAMACION DE PAGO"/>
    <x v="3"/>
    <n v="21807"/>
    <n v="136358328"/>
    <x v="2"/>
    <x v="5"/>
    <m/>
    <s v="Finalizada"/>
    <d v="2024-04-02T00:00:00"/>
    <d v="2024-04-15T00:00:00"/>
    <d v="2024-04-26T00:00:00"/>
    <m/>
    <n v="0"/>
    <n v="0"/>
    <n v="0"/>
    <n v="0"/>
    <n v="0"/>
    <n v="0"/>
    <n v="2180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0"/>
    <n v="200800"/>
    <x v="464"/>
    <s v="800065396_C190200800"/>
    <d v="2024-12-06T00:00:00"/>
    <d v="2024-12-11T00:00:00"/>
    <d v="2025-01-25T00:00:00"/>
    <n v="125000"/>
    <n v="0"/>
    <n v="125000"/>
    <m/>
    <m/>
    <m/>
    <n v="0"/>
    <n v="125000"/>
    <s v="COVID - 19"/>
    <s v="AMBULATORIO "/>
    <s v="CALI"/>
    <e v="#N/A"/>
    <x v="3"/>
    <n v="0"/>
    <m/>
    <x v="2"/>
    <x v="5"/>
    <m/>
    <s v="Finalizada"/>
    <d v="2024-12-06T00:00:00"/>
    <d v="2024-12-11T00:00:00"/>
    <d v="2024-12-23T00:00:00"/>
    <m/>
    <n v="0"/>
    <n v="0"/>
    <n v="0"/>
    <n v="0"/>
    <n v="0"/>
    <n v="0"/>
    <n v="125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19909"/>
    <x v="465"/>
    <s v="800065396_C125219909"/>
    <d v="2023-07-06T00:00:00"/>
    <d v="2023-08-01T00:00:00"/>
    <d v="2023-09-15T00:00:00"/>
    <n v="1332480455"/>
    <n v="76404598"/>
    <n v="1256075857"/>
    <n v="29605934"/>
    <n v="14093006"/>
    <m/>
    <n v="1200687856"/>
    <n v="41294995"/>
    <s v="EVENTO "/>
    <s v="AMBULATORIO "/>
    <s v="CALI"/>
    <s v="FACTURA PENDIENTE EN PROGRAMACION DE PAGO - GLOSA EN PROCESO INTERNO"/>
    <x v="6"/>
    <n v="0"/>
    <m/>
    <x v="2"/>
    <x v="5"/>
    <m/>
    <s v="Para revision respuesta"/>
    <d v="2023-07-06T00:00:00"/>
    <d v="2023-07-26T00:00:00"/>
    <d v="2023-07-31T00:00:00"/>
    <m/>
    <n v="0"/>
    <n v="0"/>
    <n v="0"/>
    <n v="0"/>
    <n v="0"/>
    <n v="29605934"/>
    <n v="1168906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02"/>
    <x v="466"/>
    <s v="800065396_C187278902"/>
    <d v="2024-09-03T00:00:00"/>
    <d v="2024-09-13T00:00:00"/>
    <d v="2024-10-28T00:00:00"/>
    <n v="5185300"/>
    <n v="175303"/>
    <n v="5009997"/>
    <n v="645980"/>
    <m/>
    <m/>
    <n v="0"/>
    <n v="5009997"/>
    <s v="EVENTO "/>
    <s v="AMBULATORIO "/>
    <s v="CALI"/>
    <s v="FACTURA PENDIENTE EN PROGRAMACION DE PAGO - GLOSA PENDIENTE POR CONCILIAR"/>
    <x v="6"/>
    <n v="4246981"/>
    <n v="136677198"/>
    <x v="2"/>
    <x v="5"/>
    <m/>
    <s v="Para respuesta prestador"/>
    <d v="2024-09-03T00:00:00"/>
    <d v="2024-09-13T00:00:00"/>
    <d v="2024-09-30T00:00:00"/>
    <m/>
    <n v="0"/>
    <n v="0"/>
    <n v="0"/>
    <n v="0"/>
    <n v="0"/>
    <n v="645980"/>
    <n v="436401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83"/>
    <x v="467"/>
    <s v="800065396_C191173583"/>
    <d v="2024-09-03T00:00:00"/>
    <d v="2024-09-13T00:00:00"/>
    <d v="2024-10-28T00:00:00"/>
    <n v="98838860"/>
    <n v="7120840"/>
    <n v="91718020"/>
    <n v="701836"/>
    <m/>
    <m/>
    <n v="0"/>
    <n v="91718020"/>
    <s v="EVENTO "/>
    <s v="AMBULATORIO "/>
    <s v="CALI"/>
    <s v="FACTURA PENDIENTE EN PROGRAMACION DE PAGO - GLOSA PENDIENTE POR CONCILIAR"/>
    <x v="6"/>
    <n v="88964823"/>
    <n v="136677216"/>
    <x v="2"/>
    <x v="5"/>
    <m/>
    <s v="Para respuesta prestador"/>
    <d v="2024-09-03T00:00:00"/>
    <d v="2024-09-13T00:00:00"/>
    <d v="2024-09-30T00:00:00"/>
    <m/>
    <n v="0"/>
    <n v="0"/>
    <n v="0"/>
    <n v="0"/>
    <n v="0"/>
    <n v="701836"/>
    <n v="9101618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66"/>
    <x v="468"/>
    <s v="800065396_C25066"/>
    <d v="2024-09-03T00:00:00"/>
    <d v="2024-09-13T00:00:00"/>
    <d v="2024-10-28T00:00:00"/>
    <n v="46109081"/>
    <n v="3019585"/>
    <n v="43089496"/>
    <n v="784580"/>
    <m/>
    <m/>
    <n v="0"/>
    <n v="43089496"/>
    <s v="EVENTO "/>
    <s v="AMBULATORIO "/>
    <s v="CALI"/>
    <s v="FACTURA PENDIENTE EN PROGRAMACION DE PAGO - GLOSA PENDIENTE POR CONCILIAR"/>
    <x v="6"/>
    <n v="41348426"/>
    <n v="136677219"/>
    <x v="2"/>
    <x v="5"/>
    <m/>
    <s v="Para respuesta prestador"/>
    <d v="2024-09-03T00:00:00"/>
    <d v="2024-09-13T00:00:00"/>
    <d v="2024-09-30T00:00:00"/>
    <m/>
    <n v="0"/>
    <n v="0"/>
    <n v="0"/>
    <n v="0"/>
    <n v="0"/>
    <n v="784580"/>
    <n v="4230491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01"/>
    <x v="469"/>
    <s v="800065396_C187278901"/>
    <d v="2024-09-03T00:00:00"/>
    <d v="2024-09-13T00:00:00"/>
    <d v="2024-10-28T00:00:00"/>
    <n v="26764793"/>
    <n v="1616845"/>
    <n v="25147948"/>
    <n v="686600"/>
    <m/>
    <m/>
    <n v="0"/>
    <n v="25147948"/>
    <s v="EVENTO "/>
    <s v="AMBULATORIO "/>
    <s v="CALI"/>
    <s v="FACTURA PENDIENTE EN PROGRAMACION DE PAGO - GLOSA PENDIENTE POR CONCILIAR"/>
    <x v="6"/>
    <n v="23793432"/>
    <n v="136677220"/>
    <x v="2"/>
    <x v="5"/>
    <m/>
    <s v="Para respuesta prestador"/>
    <d v="2024-09-03T00:00:00"/>
    <d v="2024-09-13T00:00:00"/>
    <d v="2024-09-30T00:00:00"/>
    <m/>
    <n v="0"/>
    <n v="0"/>
    <n v="0"/>
    <n v="0"/>
    <n v="0"/>
    <n v="686600"/>
    <n v="2446134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08"/>
    <x v="470"/>
    <s v="800065396_C187278908"/>
    <d v="2024-09-03T00:00:00"/>
    <d v="2024-09-13T00:00:00"/>
    <d v="2024-10-28T00:00:00"/>
    <n v="4910356"/>
    <n v="155020"/>
    <n v="4755336"/>
    <n v="1413322"/>
    <m/>
    <m/>
    <n v="0"/>
    <n v="4755336"/>
    <s v="EVENTO "/>
    <s v="AMBULATORIO "/>
    <s v="CALI"/>
    <s v="FACTURA PENDIENTE EN PROGRAMACION DE PAGO - GLOSA PENDIENTE POR CONCILIAR"/>
    <x v="6"/>
    <n v="3245751"/>
    <n v="136677195"/>
    <x v="2"/>
    <x v="5"/>
    <m/>
    <s v="Para respuesta prestador"/>
    <d v="2024-09-03T00:00:00"/>
    <d v="2024-09-13T00:00:00"/>
    <d v="2024-09-30T00:00:00"/>
    <m/>
    <n v="0"/>
    <n v="0"/>
    <n v="0"/>
    <n v="0"/>
    <n v="0"/>
    <n v="1413322"/>
    <n v="334201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17"/>
    <x v="471"/>
    <s v="800065396_C221200117"/>
    <d v="2024-09-03T00:00:00"/>
    <d v="2024-09-13T00:00:00"/>
    <d v="2024-10-28T00:00:00"/>
    <n v="56403213"/>
    <n v="4328882"/>
    <n v="52074331"/>
    <n v="2075113"/>
    <m/>
    <m/>
    <n v="0"/>
    <n v="52074331"/>
    <s v="EVENTO "/>
    <s v="AMBULATORIO "/>
    <s v="CALI"/>
    <s v="FACTURA PENDIENTE EN PROGRAMACION DE PAGO - GLOSA PENDIENTE POR CONCILIAR"/>
    <x v="6"/>
    <n v="48876076"/>
    <n v="136677218"/>
    <x v="2"/>
    <x v="5"/>
    <m/>
    <s v="Para respuesta prestador"/>
    <d v="2024-09-03T00:00:00"/>
    <d v="2024-09-13T00:00:00"/>
    <d v="2024-09-30T00:00:00"/>
    <m/>
    <n v="0"/>
    <n v="0"/>
    <n v="0"/>
    <n v="0"/>
    <n v="0"/>
    <n v="2075113"/>
    <n v="4999921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18"/>
    <x v="472"/>
    <s v="800065396_C221200118"/>
    <d v="2024-09-03T00:00:00"/>
    <d v="2024-09-13T00:00:00"/>
    <d v="2024-10-28T00:00:00"/>
    <n v="9565905"/>
    <n v="94325"/>
    <n v="9471580"/>
    <n v="315890"/>
    <m/>
    <m/>
    <n v="0"/>
    <n v="9471580"/>
    <s v="EVENTO "/>
    <s v="AMBULATORIO "/>
    <s v="CALI"/>
    <s v="FACTURA PENDIENTE EN PROGRAMACION DE PAGO - GLOSA PENDIENTE POR CONCILIAR"/>
    <x v="6"/>
    <n v="8970690"/>
    <n v="136677205"/>
    <x v="2"/>
    <x v="5"/>
    <m/>
    <s v="Para respuesta prestador"/>
    <d v="2024-09-03T00:00:00"/>
    <d v="2024-09-13T00:00:00"/>
    <d v="2024-09-30T00:00:00"/>
    <m/>
    <n v="0"/>
    <n v="0"/>
    <n v="0"/>
    <n v="0"/>
    <n v="0"/>
    <n v="315890"/>
    <n v="915569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187"/>
    <x v="473"/>
    <s v="800065396_C125223187"/>
    <d v="2024-09-03T00:00:00"/>
    <d v="2024-09-13T00:00:00"/>
    <d v="2024-10-28T00:00:00"/>
    <n v="17351395"/>
    <n v="366418"/>
    <n v="16984977"/>
    <n v="387358"/>
    <m/>
    <m/>
    <n v="42606"/>
    <n v="16942371"/>
    <s v="EVENTO "/>
    <s v="AMBULATORIO "/>
    <s v="CALI"/>
    <s v="FACTURA PENDIENTE EN PROGRAMACION DE PAGO - GLOSA PENDIENTE POR CONCILIAR"/>
    <x v="6"/>
    <n v="16216583"/>
    <n v="136677227"/>
    <x v="2"/>
    <x v="5"/>
    <m/>
    <s v="Para respuesta prestador"/>
    <d v="2024-09-03T00:00:00"/>
    <d v="2024-09-13T00:00:00"/>
    <d v="2024-09-30T00:00:00"/>
    <m/>
    <n v="0"/>
    <n v="0"/>
    <n v="0"/>
    <n v="0"/>
    <n v="0"/>
    <n v="387358"/>
    <n v="1655501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07"/>
    <x v="474"/>
    <s v="800065396_C187278907"/>
    <d v="2024-09-03T00:00:00"/>
    <d v="2024-09-13T00:00:00"/>
    <d v="2024-10-28T00:00:00"/>
    <n v="13444100"/>
    <n v="637219"/>
    <n v="12806881"/>
    <n v="340300"/>
    <m/>
    <m/>
    <n v="0"/>
    <n v="12806881"/>
    <s v="EVENTO "/>
    <s v="AMBULATORIO "/>
    <s v="CALI"/>
    <s v="FACTURA PENDIENTE EN PROGRAMACION DE PAGO - GLOSA PENDIENTE POR CONCILIAR"/>
    <x v="6"/>
    <n v="12136579"/>
    <n v="136677209"/>
    <x v="2"/>
    <x v="5"/>
    <m/>
    <s v="Para respuesta prestador"/>
    <d v="2024-09-03T00:00:00"/>
    <d v="2024-09-13T00:00:00"/>
    <d v="2024-09-30T00:00:00"/>
    <m/>
    <n v="0"/>
    <n v="0"/>
    <n v="0"/>
    <n v="0"/>
    <n v="0"/>
    <n v="340300"/>
    <n v="1246658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189"/>
    <x v="475"/>
    <s v="800065396_C125223189"/>
    <d v="2024-09-03T00:00:00"/>
    <d v="2024-09-13T00:00:00"/>
    <d v="2024-10-28T00:00:00"/>
    <n v="250091616"/>
    <n v="3135431"/>
    <n v="246956185"/>
    <n v="13275289"/>
    <m/>
    <m/>
    <n v="0"/>
    <n v="246956185"/>
    <s v="EVENTO "/>
    <s v="AMBULATORIO "/>
    <s v="CALI"/>
    <s v="FACTURA PENDIENTE EN PROGRAMACION DE PAGO - GLOSA PENDIENTE POR CONCILIAR"/>
    <x v="6"/>
    <n v="228944589"/>
    <n v="136677235"/>
    <x v="2"/>
    <x v="5"/>
    <m/>
    <s v="Para respuesta prestador"/>
    <d v="2024-09-03T00:00:00"/>
    <d v="2024-09-13T00:00:00"/>
    <d v="2024-09-30T00:00:00"/>
    <m/>
    <n v="0"/>
    <n v="0"/>
    <n v="0"/>
    <n v="0"/>
    <n v="0"/>
    <n v="13275289"/>
    <n v="23368089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81"/>
    <x v="476"/>
    <s v="800065396_C192173581"/>
    <d v="2024-09-03T00:00:00"/>
    <d v="2024-09-13T00:00:00"/>
    <d v="2024-10-28T00:00:00"/>
    <n v="121222802"/>
    <n v="8348893"/>
    <n v="112873909"/>
    <n v="1435911"/>
    <m/>
    <m/>
    <n v="0"/>
    <n v="112873909"/>
    <s v="EVENTO "/>
    <s v="AMBULATORIO "/>
    <s v="CALI"/>
    <s v="FACTURA PENDIENTE EN PROGRAMACION DE PAGO - GLOSA PENDIENTE POR CONCILIAR"/>
    <x v="6"/>
    <n v="108959178"/>
    <n v="136677215"/>
    <x v="2"/>
    <x v="5"/>
    <m/>
    <s v="Para respuesta prestador"/>
    <d v="2024-09-03T00:00:00"/>
    <d v="2024-09-13T00:00:00"/>
    <d v="2024-09-30T00:00:00"/>
    <m/>
    <n v="0"/>
    <n v="0"/>
    <n v="0"/>
    <n v="0"/>
    <n v="0"/>
    <n v="1435911"/>
    <n v="11143799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67"/>
    <x v="477"/>
    <s v="800065396_C25067"/>
    <d v="2024-09-03T00:00:00"/>
    <d v="2024-09-13T00:00:00"/>
    <d v="2024-10-28T00:00:00"/>
    <n v="13926473"/>
    <n v="77685"/>
    <n v="13848788"/>
    <n v="1128205"/>
    <m/>
    <m/>
    <n v="0"/>
    <n v="13848788"/>
    <s v="EVENTO "/>
    <s v="AMBULATORIO "/>
    <s v="CALI"/>
    <s v="FACTURA PENDIENTE EN PROGRAMACION DE PAGO - GLOSA PENDIENTE POR CONCILIAR"/>
    <x v="6"/>
    <n v="12464618"/>
    <n v="136677208"/>
    <x v="2"/>
    <x v="5"/>
    <m/>
    <s v="Para respuesta prestador"/>
    <d v="2024-09-03T00:00:00"/>
    <d v="2024-09-13T00:00:00"/>
    <d v="2024-09-30T00:00:00"/>
    <m/>
    <n v="0"/>
    <n v="0"/>
    <n v="0"/>
    <n v="0"/>
    <n v="0"/>
    <n v="1128205"/>
    <n v="1272058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81"/>
    <x v="478"/>
    <s v="800065396_C233100081"/>
    <d v="2024-09-03T00:00:00"/>
    <d v="2024-09-13T00:00:00"/>
    <d v="2024-10-28T00:00:00"/>
    <n v="7946426"/>
    <n v="251602"/>
    <n v="7694824"/>
    <n v="1156156"/>
    <m/>
    <m/>
    <n v="0"/>
    <n v="7694824"/>
    <s v="EVENTO "/>
    <s v="AMBULATORIO "/>
    <s v="CALI"/>
    <s v="FACTURA PENDIENTE EN PROGRAMACION DE PAGO - GLOSA PENDIENTE POR CONCILIAR"/>
    <x v="6"/>
    <n v="6402863"/>
    <n v="136677200"/>
    <x v="2"/>
    <x v="5"/>
    <m/>
    <s v="Para respuesta prestador"/>
    <d v="2024-09-03T00:00:00"/>
    <d v="2024-09-13T00:00:00"/>
    <d v="2024-09-30T00:00:00"/>
    <m/>
    <n v="0"/>
    <n v="0"/>
    <n v="0"/>
    <n v="0"/>
    <n v="0"/>
    <n v="1156156"/>
    <n v="653866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03"/>
    <x v="479"/>
    <s v="800065396_C187278903"/>
    <d v="2024-09-03T00:00:00"/>
    <d v="2024-09-13T00:00:00"/>
    <d v="2024-10-28T00:00:00"/>
    <n v="19898196"/>
    <n v="889149"/>
    <n v="19009047"/>
    <n v="1025060"/>
    <m/>
    <m/>
    <n v="0"/>
    <n v="19009047"/>
    <s v="EVENTO "/>
    <s v="AMBULATORIO "/>
    <s v="CALI"/>
    <s v="FACTURA PENDIENTE EN PROGRAMACION DE PAGO - GLOSA PENDIENTE POR CONCILIAR"/>
    <x v="6"/>
    <n v="17497818"/>
    <n v="136677223"/>
    <x v="2"/>
    <x v="5"/>
    <m/>
    <s v="Para respuesta prestador"/>
    <d v="2024-09-03T00:00:00"/>
    <d v="2024-09-13T00:00:00"/>
    <d v="2024-09-30T00:00:00"/>
    <m/>
    <n v="0"/>
    <n v="0"/>
    <n v="0"/>
    <n v="0"/>
    <n v="0"/>
    <n v="1025060"/>
    <n v="1798398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04"/>
    <x v="480"/>
    <s v="800065396_C187278904"/>
    <d v="2024-09-03T00:00:00"/>
    <d v="2024-09-13T00:00:00"/>
    <d v="2024-10-28T00:00:00"/>
    <n v="5297032"/>
    <n v="89423"/>
    <n v="5207609"/>
    <n v="318500"/>
    <m/>
    <m/>
    <n v="0"/>
    <n v="5207609"/>
    <s v="EVENTO "/>
    <s v="AMBULATORIO "/>
    <s v="CALI"/>
    <s v="FACTURA PENDIENTE EN PROGRAMACION DE PAGO - GLOSA PENDIENTE POR CONCILIAR"/>
    <x v="6"/>
    <n v="4769132"/>
    <n v="136677197"/>
    <x v="2"/>
    <x v="5"/>
    <m/>
    <s v="Para respuesta prestador"/>
    <d v="2024-09-03T00:00:00"/>
    <d v="2024-09-13T00:00:00"/>
    <d v="2024-09-30T00:00:00"/>
    <m/>
    <n v="0"/>
    <n v="0"/>
    <n v="0"/>
    <n v="0"/>
    <n v="0"/>
    <n v="318500"/>
    <n v="488910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84"/>
    <x v="481"/>
    <s v="800065396_C191173584"/>
    <d v="2024-09-03T00:00:00"/>
    <d v="2024-09-13T00:00:00"/>
    <d v="2024-10-28T00:00:00"/>
    <n v="18978917"/>
    <n v="331962"/>
    <n v="18646955"/>
    <n v="500099"/>
    <m/>
    <m/>
    <n v="0"/>
    <n v="18646955"/>
    <s v="EVENTO "/>
    <s v="AMBULATORIO "/>
    <s v="CALI"/>
    <s v="FACTURA PENDIENTE EN PROGRAMACION DE PAGO - GLOSA PENDIENTE POR CONCILIAR"/>
    <x v="6"/>
    <n v="17777280"/>
    <n v="136677225"/>
    <x v="2"/>
    <x v="5"/>
    <m/>
    <s v="Para respuesta prestador"/>
    <d v="2024-09-03T00:00:00"/>
    <d v="2024-09-13T00:00:00"/>
    <d v="2024-09-30T00:00:00"/>
    <m/>
    <n v="0"/>
    <n v="0"/>
    <n v="0"/>
    <n v="0"/>
    <n v="0"/>
    <n v="500099"/>
    <n v="1814685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84"/>
    <x v="482"/>
    <s v="800065396_C192173584"/>
    <d v="2024-10-03T00:00:00"/>
    <d v="2024-10-11T00:00:00"/>
    <d v="2024-11-25T00:00:00"/>
    <n v="14393739"/>
    <n v="63591"/>
    <n v="14330148"/>
    <m/>
    <m/>
    <m/>
    <n v="0"/>
    <n v="14330148"/>
    <s v="EVENTO "/>
    <s v="AMBULATORIO "/>
    <s v="CALI"/>
    <s v="FACTURA PENDIENTE EN PROGRAMACION DE PAGO - GLOSA PENDIENTE POR CONCILIAR"/>
    <x v="6"/>
    <n v="13756530"/>
    <n v="136697377"/>
    <x v="2"/>
    <x v="5"/>
    <m/>
    <s v="Para respuesta prestador"/>
    <d v="2024-10-03T00:00:00"/>
    <d v="2024-10-11T00:00:00"/>
    <d v="2024-10-30T00:00:00"/>
    <m/>
    <n v="0"/>
    <n v="0"/>
    <n v="0"/>
    <n v="0"/>
    <n v="0"/>
    <n v="291575"/>
    <n v="1403857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85"/>
    <x v="483"/>
    <s v="800065396_C191173585"/>
    <d v="2024-10-03T00:00:00"/>
    <d v="2024-10-11T00:00:00"/>
    <d v="2024-11-25T00:00:00"/>
    <n v="90366621"/>
    <n v="6961048"/>
    <n v="83405573"/>
    <m/>
    <m/>
    <m/>
    <n v="0"/>
    <n v="83405573"/>
    <s v="EVENTO "/>
    <s v="AMBULATORIO "/>
    <s v="CALI"/>
    <s v="FACTURA PENDIENTE EN PROGRAMACION DE PAGO - GLOSA PENDIENTE POR CONCILIAR"/>
    <x v="6"/>
    <n v="81065727"/>
    <n v="136692360"/>
    <x v="2"/>
    <x v="5"/>
    <m/>
    <s v="Para respuesta prestador"/>
    <d v="2024-10-03T00:00:00"/>
    <d v="2024-10-11T00:00:00"/>
    <d v="2024-10-29T00:00:00"/>
    <m/>
    <n v="0"/>
    <n v="0"/>
    <n v="0"/>
    <n v="0"/>
    <n v="0"/>
    <n v="452952"/>
    <n v="8295262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19"/>
    <x v="484"/>
    <s v="800065396_C221200119"/>
    <d v="2024-10-03T00:00:00"/>
    <d v="2024-10-15T00:00:00"/>
    <d v="2024-11-29T00:00:00"/>
    <n v="52571576"/>
    <n v="4591523"/>
    <n v="47980053"/>
    <m/>
    <m/>
    <m/>
    <n v="0"/>
    <n v="47980053"/>
    <s v="EVENTO "/>
    <s v="AMBULATORIO "/>
    <s v="CALI"/>
    <s v="FACTURA PENDIENTE EN PROGRAMACION DE PAGO - GLOSA PENDIENTE POR CONCILIAR"/>
    <x v="6"/>
    <n v="45550146"/>
    <n v="136692362"/>
    <x v="2"/>
    <x v="5"/>
    <m/>
    <s v="Para respuesta prestador"/>
    <d v="2024-10-03T00:00:00"/>
    <d v="2024-10-15T00:00:00"/>
    <d v="2024-10-29T00:00:00"/>
    <m/>
    <n v="0"/>
    <n v="0"/>
    <n v="0"/>
    <n v="0"/>
    <n v="0"/>
    <n v="1369281"/>
    <n v="4661077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450"/>
    <x v="485"/>
    <s v="800065396_C125223450"/>
    <d v="2024-10-03T00:00:00"/>
    <d v="2024-10-15T00:00:00"/>
    <d v="2024-11-29T00:00:00"/>
    <n v="216879283"/>
    <n v="1135130"/>
    <n v="215744153"/>
    <m/>
    <m/>
    <m/>
    <n v="0"/>
    <n v="215744153"/>
    <s v="EVENTO "/>
    <s v="AMBULATORIO "/>
    <s v="CALI"/>
    <s v="FACTURA PENDIENTE EN PROGRAMACION DE PAGO - GLOSA PENDIENTE POR CONCILIAR"/>
    <x v="6"/>
    <n v="206822886"/>
    <n v="136697375"/>
    <x v="2"/>
    <x v="5"/>
    <m/>
    <s v="Para respuesta prestador"/>
    <d v="2024-10-03T00:00:00"/>
    <d v="2024-10-15T00:00:00"/>
    <d v="2024-10-30T00:00:00"/>
    <m/>
    <n v="0"/>
    <n v="0"/>
    <n v="0"/>
    <n v="0"/>
    <n v="0"/>
    <n v="4677226"/>
    <n v="21106692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448"/>
    <x v="486"/>
    <s v="800065396_C125223448"/>
    <d v="2024-10-03T00:00:00"/>
    <d v="2024-10-15T00:00:00"/>
    <d v="2024-11-29T00:00:00"/>
    <n v="1487061688"/>
    <n v="82303270"/>
    <n v="1404758418"/>
    <m/>
    <m/>
    <m/>
    <n v="0"/>
    <n v="1404758418"/>
    <s v="EVENTO "/>
    <s v="AMBULATORIO "/>
    <s v="CALI"/>
    <s v="FACTURA PENDIENTE EN PROGRAMACION DE PAGO - GLOSA PENDIENTE POR CONCILIAR"/>
    <x v="6"/>
    <n v="1353941143"/>
    <n v="136692357"/>
    <x v="2"/>
    <x v="5"/>
    <m/>
    <s v="Para respuesta prestador"/>
    <d v="2024-10-03T00:00:00"/>
    <d v="2024-10-15T00:00:00"/>
    <d v="2024-10-29T00:00:00"/>
    <m/>
    <n v="0"/>
    <n v="0"/>
    <n v="0"/>
    <n v="0"/>
    <n v="0"/>
    <n v="21506165"/>
    <n v="138325225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83"/>
    <x v="487"/>
    <s v="800065396_C192173583"/>
    <d v="2024-10-03T00:00:00"/>
    <d v="2024-10-11T00:00:00"/>
    <d v="2024-11-25T00:00:00"/>
    <n v="126231595"/>
    <n v="8936008"/>
    <n v="117295587"/>
    <m/>
    <m/>
    <m/>
    <n v="0"/>
    <n v="117295587"/>
    <s v="EVENTO "/>
    <s v="AMBULATORIO "/>
    <s v="CALI"/>
    <s v="FACTURA PENDIENTE EN PROGRAMACION DE PAGO - GLOSA PENDIENTE POR CONCILIAR"/>
    <x v="6"/>
    <n v="111413166"/>
    <n v="136692359"/>
    <x v="2"/>
    <x v="5"/>
    <m/>
    <s v="Para respuesta prestador"/>
    <d v="2024-10-03T00:00:00"/>
    <d v="2024-10-11T00:00:00"/>
    <d v="2024-10-29T00:00:00"/>
    <m/>
    <n v="0"/>
    <n v="0"/>
    <n v="0"/>
    <n v="0"/>
    <n v="0"/>
    <n v="3341538"/>
    <n v="11395404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86"/>
    <x v="488"/>
    <s v="800065396_C191173586"/>
    <d v="2024-10-03T00:00:00"/>
    <d v="2024-10-11T00:00:00"/>
    <d v="2024-11-25T00:00:00"/>
    <n v="16704264"/>
    <n v="133943"/>
    <n v="16570321"/>
    <m/>
    <m/>
    <m/>
    <n v="0"/>
    <n v="16570321"/>
    <s v="EVENTO "/>
    <s v="AMBULATORIO "/>
    <s v="CALI"/>
    <s v="FACTURA PENDIENTE EN PROGRAMACION DE PAGO - GLOSA PENDIENTE POR CONCILIAR"/>
    <x v="6"/>
    <n v="15851711"/>
    <n v="136697376"/>
    <x v="2"/>
    <x v="5"/>
    <m/>
    <s v="Para respuesta prestador"/>
    <d v="2024-10-03T00:00:00"/>
    <d v="2024-10-11T00:00:00"/>
    <d v="2024-10-30T00:00:00"/>
    <m/>
    <n v="0"/>
    <n v="0"/>
    <n v="0"/>
    <n v="0"/>
    <n v="0"/>
    <n v="392372"/>
    <n v="1617794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449"/>
    <x v="489"/>
    <s v="800065396_C125223449"/>
    <d v="2024-10-03T00:00:00"/>
    <d v="2024-10-15T00:00:00"/>
    <d v="2024-11-29T00:00:00"/>
    <n v="10908237"/>
    <n v="463932"/>
    <n v="10444305"/>
    <m/>
    <m/>
    <m/>
    <n v="0"/>
    <n v="10444305"/>
    <s v="EVENTO "/>
    <s v="AMBULATORIO "/>
    <s v="CALI"/>
    <s v="FACTURA PENDIENTE EN PROGRAMACION DE PAGO - GLOSA PENDIENTE POR CONCILIAR"/>
    <x v="6"/>
    <n v="10097485"/>
    <n v="136692376"/>
    <x v="2"/>
    <x v="5"/>
    <m/>
    <s v="Para respuesta prestador"/>
    <d v="2024-10-03T00:00:00"/>
    <d v="2024-10-15T00:00:00"/>
    <d v="2024-10-29T00:00:00"/>
    <m/>
    <n v="0"/>
    <n v="0"/>
    <n v="0"/>
    <n v="0"/>
    <n v="0"/>
    <n v="131281"/>
    <n v="1031302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20"/>
    <x v="490"/>
    <s v="800065396_C221200120"/>
    <d v="2024-10-03T00:00:00"/>
    <d v="2024-10-11T00:00:00"/>
    <d v="2024-11-25T00:00:00"/>
    <n v="8818959"/>
    <n v="13500"/>
    <n v="8805459"/>
    <m/>
    <m/>
    <m/>
    <n v="0"/>
    <n v="8805459"/>
    <s v="EVENTO "/>
    <s v="AMBULATORIO "/>
    <s v="CALI"/>
    <s v="FACTURA PENDIENTE EN PROGRAMACION DE PAGO - GLOSA PENDIENTE POR CONCILIAR"/>
    <x v="6"/>
    <n v="8251379"/>
    <n v="136697380"/>
    <x v="2"/>
    <x v="5"/>
    <m/>
    <s v="Para respuesta prestador"/>
    <d v="2024-10-03T00:00:00"/>
    <d v="2024-10-11T00:00:00"/>
    <d v="2024-10-30T00:00:00"/>
    <m/>
    <n v="0"/>
    <n v="0"/>
    <n v="0"/>
    <n v="0"/>
    <n v="0"/>
    <n v="385409"/>
    <n v="842005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87"/>
    <x v="491"/>
    <s v="800065396_C191173587"/>
    <d v="2024-10-04T00:00:00"/>
    <d v="2024-10-11T00:00:00"/>
    <d v="2024-11-25T00:00:00"/>
    <n v="20018000"/>
    <n v="1108210"/>
    <n v="18909790"/>
    <m/>
    <m/>
    <m/>
    <n v="0"/>
    <n v="18909790"/>
    <s v="EVENTO "/>
    <s v="AMBULATORIO "/>
    <s v="CALI"/>
    <s v="FACTURA PENDIENTE EN PROGRAMACION DE PAGO - GLOSA PENDIENTE POR CONCILIAR"/>
    <x v="6"/>
    <n v="17764078"/>
    <n v="136692372"/>
    <x v="2"/>
    <x v="5"/>
    <m/>
    <s v="Para respuesta prestador"/>
    <d v="2024-10-04T00:00:00"/>
    <d v="2024-10-11T00:00:00"/>
    <d v="2024-10-29T00:00:00"/>
    <m/>
    <n v="0"/>
    <n v="0"/>
    <n v="0"/>
    <n v="0"/>
    <n v="0"/>
    <n v="640300"/>
    <n v="1826949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68"/>
    <x v="492"/>
    <s v="800065396_C25068"/>
    <d v="2024-10-04T00:00:00"/>
    <d v="2024-10-11T00:00:00"/>
    <d v="2024-11-25T00:00:00"/>
    <n v="41804288"/>
    <n v="3703985"/>
    <n v="38100303"/>
    <m/>
    <m/>
    <m/>
    <n v="0"/>
    <n v="38100303"/>
    <s v="EVENTO "/>
    <s v="AMBULATORIO "/>
    <s v="CALI"/>
    <s v="FACTURA PENDIENTE EN PROGRAMACION DE PAGO - GLOSA PENDIENTE POR CONCILIAR"/>
    <x v="6"/>
    <n v="36843079"/>
    <n v="136692364"/>
    <x v="2"/>
    <x v="5"/>
    <m/>
    <s v="Para respuesta prestador"/>
    <d v="2024-10-04T00:00:00"/>
    <d v="2024-10-11T00:00:00"/>
    <d v="2024-10-29T00:00:00"/>
    <m/>
    <n v="0"/>
    <n v="0"/>
    <n v="0"/>
    <n v="0"/>
    <n v="0"/>
    <n v="378712"/>
    <n v="3772159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51"/>
    <x v="493"/>
    <s v="800065396_C187278951"/>
    <d v="2024-10-04T00:00:00"/>
    <d v="2024-10-11T00:00:00"/>
    <d v="2024-11-25T00:00:00"/>
    <n v="1167397"/>
    <n v="6240"/>
    <n v="1161157"/>
    <m/>
    <m/>
    <m/>
    <n v="0"/>
    <n v="1161157"/>
    <s v="EVENTO "/>
    <s v="AMBULATORIO "/>
    <s v="CALI"/>
    <s v="FACTURA PENDIENTE EN PROGRAMACION DE PAGO - GLOSA PENDIENTE POR CONCILIAR"/>
    <x v="6"/>
    <n v="1062009"/>
    <n v="136697387"/>
    <x v="2"/>
    <x v="5"/>
    <m/>
    <s v="Para respuesta prestador"/>
    <d v="2024-10-04T00:00:00"/>
    <d v="2024-10-11T00:00:00"/>
    <d v="2024-10-30T00:00:00"/>
    <m/>
    <n v="0"/>
    <n v="0"/>
    <n v="0"/>
    <n v="0"/>
    <n v="0"/>
    <n v="70200"/>
    <n v="109095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46"/>
    <x v="494"/>
    <s v="800065396_C187278946"/>
    <d v="2024-10-04T00:00:00"/>
    <d v="2024-10-11T00:00:00"/>
    <d v="2024-11-25T00:00:00"/>
    <n v="449891"/>
    <n v="16475"/>
    <n v="433416"/>
    <m/>
    <m/>
    <m/>
    <n v="0"/>
    <n v="433416"/>
    <s v="EVENTO "/>
    <s v="AMBULATORIO "/>
    <s v="CALI"/>
    <s v="FACTURA PENDIENTE EN PROGRAMACION DE PAGO - GLOSA PENDIENTE POR CONCILIAR"/>
    <x v="6"/>
    <n v="413645"/>
    <n v="136692378"/>
    <x v="2"/>
    <x v="5"/>
    <m/>
    <s v="Para respuesta prestador"/>
    <d v="2024-10-04T00:00:00"/>
    <d v="2024-10-11T00:00:00"/>
    <d v="2024-10-29T00:00:00"/>
    <m/>
    <n v="0"/>
    <n v="0"/>
    <n v="0"/>
    <n v="0"/>
    <n v="0"/>
    <n v="10993"/>
    <n v="42242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82"/>
    <x v="495"/>
    <s v="800065396_C233100082"/>
    <d v="2024-10-04T00:00:00"/>
    <d v="2024-10-11T00:00:00"/>
    <d v="2024-11-25T00:00:00"/>
    <n v="27837837"/>
    <n v="3207889"/>
    <n v="24629948"/>
    <m/>
    <m/>
    <m/>
    <n v="0"/>
    <n v="24629948"/>
    <s v="EVENTO "/>
    <s v="AMBULATORIO "/>
    <s v="CALI"/>
    <s v="FACTURA PENDIENTE EN PROGRAMACION DE PAGO - GLOSA PENDIENTE POR CONCILIAR"/>
    <x v="6"/>
    <n v="23923924"/>
    <n v="136692371"/>
    <x v="2"/>
    <x v="5"/>
    <m/>
    <s v="Para respuesta prestador"/>
    <d v="2024-10-04T00:00:00"/>
    <d v="2024-10-11T00:00:00"/>
    <d v="2024-10-29T00:00:00"/>
    <m/>
    <n v="0"/>
    <n v="0"/>
    <n v="0"/>
    <n v="0"/>
    <n v="0"/>
    <n v="98398"/>
    <n v="2453155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47"/>
    <x v="496"/>
    <s v="800065396_C187278947"/>
    <d v="2024-10-04T00:00:00"/>
    <d v="2024-10-11T00:00:00"/>
    <d v="2024-11-25T00:00:00"/>
    <n v="31083297"/>
    <n v="1930188"/>
    <n v="29153109"/>
    <m/>
    <m/>
    <m/>
    <n v="0"/>
    <n v="29153109"/>
    <s v="EVENTO "/>
    <s v="AMBULATORIO "/>
    <s v="CALI"/>
    <s v="FACTURA PENDIENTE EN PROGRAMACION DE PAGO - GLOSA PENDIENTE POR CONCILIAR"/>
    <x v="6"/>
    <n v="28190525"/>
    <n v="136692365"/>
    <x v="2"/>
    <x v="5"/>
    <m/>
    <s v="Para respuesta prestador"/>
    <d v="2024-10-04T00:00:00"/>
    <d v="2024-10-11T00:00:00"/>
    <d v="2024-10-29T00:00:00"/>
    <m/>
    <n v="0"/>
    <n v="0"/>
    <n v="0"/>
    <n v="0"/>
    <n v="0"/>
    <n v="169796"/>
    <n v="2898331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52"/>
    <x v="497"/>
    <s v="800065396_C187278952"/>
    <d v="2024-10-04T00:00:00"/>
    <d v="2024-10-11T00:00:00"/>
    <d v="2024-11-25T00:00:00"/>
    <n v="15888794"/>
    <n v="734764"/>
    <n v="15154030"/>
    <m/>
    <m/>
    <m/>
    <n v="0"/>
    <n v="15154030"/>
    <s v="EVENTO "/>
    <s v="AMBULATORIO "/>
    <s v="CALI"/>
    <s v="FACTURA PENDIENTE EN PROGRAMACION DE PAGO - GLOSA PENDIENTE POR CONCILIAR"/>
    <x v="6"/>
    <n v="14726665"/>
    <n v="136692373"/>
    <x v="2"/>
    <x v="5"/>
    <m/>
    <s v="Para respuesta prestador"/>
    <d v="2024-10-04T00:00:00"/>
    <d v="2024-10-11T00:00:00"/>
    <d v="2024-10-29T00:00:00"/>
    <m/>
    <n v="0"/>
    <n v="0"/>
    <n v="0"/>
    <n v="0"/>
    <n v="0"/>
    <n v="22800"/>
    <n v="1513123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48"/>
    <x v="498"/>
    <s v="800065396_C187278948"/>
    <d v="2024-10-04T00:00:00"/>
    <d v="2024-10-11T00:00:00"/>
    <d v="2024-11-25T00:00:00"/>
    <n v="4543000"/>
    <n v="119502"/>
    <n v="4423498"/>
    <m/>
    <m/>
    <m/>
    <n v="0"/>
    <n v="4423498"/>
    <s v="EVENTO "/>
    <s v="AMBULATORIO "/>
    <s v="CALI"/>
    <s v="FACTURA PENDIENTE EN PROGRAMACION DE PAGO - GLOSA PENDIENTE POR CONCILIAR"/>
    <x v="6"/>
    <n v="3887850"/>
    <n v="136697385"/>
    <x v="2"/>
    <x v="5"/>
    <m/>
    <s v="Para respuesta prestador"/>
    <d v="2024-10-04T00:00:00"/>
    <d v="2024-10-11T00:00:00"/>
    <d v="2024-10-30T00:00:00"/>
    <m/>
    <n v="0"/>
    <n v="0"/>
    <n v="0"/>
    <n v="0"/>
    <n v="0"/>
    <n v="428880"/>
    <n v="399461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50"/>
    <x v="499"/>
    <s v="800065396_C187278950"/>
    <d v="2024-10-04T00:00:00"/>
    <d v="2024-10-11T00:00:00"/>
    <d v="2024-11-25T00:00:00"/>
    <n v="9379000"/>
    <n v="566590"/>
    <n v="8812410"/>
    <m/>
    <m/>
    <m/>
    <n v="0"/>
    <n v="8812410"/>
    <s v="EVENTO "/>
    <s v="AMBULATORIO "/>
    <s v="CALI"/>
    <s v="FACTURA PENDIENTE EN PROGRAMACION DE PAGO - GLOSA PENDIENTE POR CONCILIAR"/>
    <x v="6"/>
    <n v="8519692"/>
    <n v="136692374"/>
    <x v="2"/>
    <x v="5"/>
    <m/>
    <s v="Para respuesta prestador"/>
    <d v="2024-10-04T00:00:00"/>
    <d v="2024-10-11T00:00:00"/>
    <d v="2024-10-29T00:00:00"/>
    <m/>
    <n v="0"/>
    <n v="0"/>
    <n v="0"/>
    <n v="0"/>
    <n v="0"/>
    <n v="54000"/>
    <n v="875841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83"/>
    <x v="500"/>
    <s v="800065396_C233100083"/>
    <d v="2024-10-04T00:00:00"/>
    <d v="2024-10-11T00:00:00"/>
    <d v="2024-11-25T00:00:00"/>
    <n v="8065261"/>
    <n v="163080"/>
    <n v="7902181"/>
    <m/>
    <m/>
    <m/>
    <n v="0"/>
    <n v="7902181"/>
    <s v="EVENTO "/>
    <s v="AMBULATORIO "/>
    <s v="CALI"/>
    <s v="FACTURA PENDIENTE EN PROGRAMACION DE PAGO - GLOSA PENDIENTE POR CONCILIAR"/>
    <x v="6"/>
    <n v="5591065"/>
    <n v="136697381"/>
    <x v="2"/>
    <x v="5"/>
    <m/>
    <s v="Para respuesta prestador"/>
    <d v="2024-10-04T00:00:00"/>
    <d v="2024-10-11T00:00:00"/>
    <d v="2024-10-30T00:00:00"/>
    <m/>
    <n v="0"/>
    <n v="0"/>
    <n v="0"/>
    <n v="0"/>
    <n v="0"/>
    <n v="2193684"/>
    <n v="570849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69"/>
    <x v="501"/>
    <s v="800065396_C25069"/>
    <d v="2024-10-04T00:00:00"/>
    <d v="2024-10-11T00:00:00"/>
    <d v="2024-11-25T00:00:00"/>
    <n v="11466861"/>
    <n v="20883"/>
    <n v="11445978"/>
    <m/>
    <m/>
    <m/>
    <n v="0"/>
    <n v="11445978"/>
    <s v="EVENTO "/>
    <s v="AMBULATORIO "/>
    <s v="CALI"/>
    <s v="FACTURA PENDIENTE EN PROGRAMACION DE PAGO - GLOSA PENDIENTE POR CONCILIAR"/>
    <x v="6"/>
    <n v="10663801"/>
    <n v="136697378"/>
    <x v="2"/>
    <x v="5"/>
    <m/>
    <s v="Para respuesta prestador"/>
    <d v="2024-10-04T00:00:00"/>
    <d v="2024-10-11T00:00:00"/>
    <d v="2024-10-30T00:00:00"/>
    <m/>
    <n v="0"/>
    <n v="0"/>
    <n v="0"/>
    <n v="0"/>
    <n v="0"/>
    <n v="564122"/>
    <n v="1088185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55"/>
    <x v="502"/>
    <s v="800065396_C187278955"/>
    <d v="2024-10-04T00:00:00"/>
    <d v="2024-10-11T00:00:00"/>
    <d v="2024-11-25T00:00:00"/>
    <n v="1195000"/>
    <n v="0"/>
    <n v="1195000"/>
    <m/>
    <m/>
    <m/>
    <n v="0"/>
    <n v="1195000"/>
    <s v="EVENTO "/>
    <s v="AMBULATORIO "/>
    <s v="CALI"/>
    <s v="FACTURA PENDIENTE EN PROGRAMACION DE PAGO - GLOSA PENDIENTE POR CONCILIAR"/>
    <x v="6"/>
    <n v="1103558"/>
    <n v="136697390"/>
    <x v="2"/>
    <x v="5"/>
    <m/>
    <s v="Para respuesta prestador"/>
    <d v="2024-10-04T00:00:00"/>
    <d v="2024-10-11T00:00:00"/>
    <d v="2024-10-30T00:00:00"/>
    <m/>
    <n v="0"/>
    <n v="0"/>
    <n v="0"/>
    <n v="0"/>
    <n v="0"/>
    <n v="62400"/>
    <n v="11326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54"/>
    <x v="503"/>
    <s v="800065396_C187278954"/>
    <d v="2024-10-04T00:00:00"/>
    <d v="2024-10-11T00:00:00"/>
    <d v="2024-11-25T00:00:00"/>
    <n v="5945000"/>
    <n v="429064"/>
    <n v="5515936"/>
    <m/>
    <m/>
    <m/>
    <n v="0"/>
    <n v="5515936"/>
    <s v="EVENTO "/>
    <s v="AMBULATORIO "/>
    <s v="CALI"/>
    <s v="FACTURA PENDIENTE EN PROGRAMACION DE PAGO - GLOSA PENDIENTE POR CONCILIAR"/>
    <x v="6"/>
    <n v="4975247"/>
    <n v="136692377"/>
    <x v="2"/>
    <x v="5"/>
    <m/>
    <s v="Para respuesta prestador"/>
    <d v="2024-10-04T00:00:00"/>
    <d v="2024-10-11T00:00:00"/>
    <d v="2024-10-29T00:00:00"/>
    <m/>
    <n v="0"/>
    <n v="0"/>
    <n v="0"/>
    <n v="0"/>
    <n v="0"/>
    <n v="400042"/>
    <n v="511589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49"/>
    <x v="504"/>
    <s v="800065396_C187278949"/>
    <d v="2024-10-04T00:00:00"/>
    <d v="2024-10-11T00:00:00"/>
    <d v="2024-11-25T00:00:00"/>
    <n v="3859000"/>
    <n v="25740"/>
    <n v="3833260"/>
    <m/>
    <m/>
    <m/>
    <n v="0"/>
    <n v="3833260"/>
    <s v="EVENTO "/>
    <s v="AMBULATORIO "/>
    <s v="CALI"/>
    <s v="FACTURA PENDIENTE EN PROGRAMACION DE PAGO - GLOSA PENDIENTE POR CONCILIAR"/>
    <x v="6"/>
    <n v="3664130"/>
    <n v="136697386"/>
    <x v="2"/>
    <x v="5"/>
    <m/>
    <s v="Para respuesta prestador"/>
    <d v="2024-10-04T00:00:00"/>
    <d v="2024-10-11T00:00:00"/>
    <d v="2024-10-30T00:00:00"/>
    <m/>
    <n v="0"/>
    <n v="0"/>
    <n v="0"/>
    <n v="0"/>
    <n v="0"/>
    <n v="70200"/>
    <n v="376306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8953"/>
    <x v="505"/>
    <s v="800065396_C187278953"/>
    <d v="2024-10-04T00:00:00"/>
    <d v="2024-10-11T00:00:00"/>
    <d v="2024-11-25T00:00:00"/>
    <n v="4792000"/>
    <n v="21950"/>
    <n v="4770050"/>
    <m/>
    <m/>
    <m/>
    <n v="0"/>
    <n v="4770050"/>
    <s v="EVENTO "/>
    <s v="AMBULATORIO "/>
    <s v="CALI"/>
    <s v="FACTURA PENDIENTE EN PROGRAMACION DE PAGO - GLOSA PENDIENTE POR CONCILIAR"/>
    <x v="6"/>
    <n v="4243364"/>
    <n v="136697383"/>
    <x v="2"/>
    <x v="5"/>
    <m/>
    <s v="Para respuesta prestador"/>
    <d v="2024-10-04T00:00:00"/>
    <d v="2024-10-11T00:00:00"/>
    <d v="2024-10-30T00:00:00"/>
    <m/>
    <n v="0"/>
    <n v="0"/>
    <n v="0"/>
    <n v="0"/>
    <n v="0"/>
    <n v="410300"/>
    <n v="435975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89"/>
    <x v="506"/>
    <s v="800065396_C191173589"/>
    <d v="2024-11-05T00:00:00"/>
    <d v="2024-11-14T00:00:00"/>
    <d v="2024-12-29T00:00:00"/>
    <n v="17562535"/>
    <n v="0"/>
    <n v="17562535"/>
    <m/>
    <m/>
    <m/>
    <n v="0"/>
    <n v="17562535"/>
    <s v="EVENTO "/>
    <s v="AMBULATORIO "/>
    <s v="CALI"/>
    <s v="FACTURA PENDIENTE EN PROGRAMACION DE PAGO - GLOSA PENDIENTE POR CONCILIAR"/>
    <x v="6"/>
    <n v="16586895"/>
    <n v="136811722"/>
    <x v="2"/>
    <x v="5"/>
    <m/>
    <s v="Para respuesta prestador"/>
    <d v="2024-11-05T00:00:00"/>
    <d v="2024-11-14T00:00:00"/>
    <d v="2024-11-28T00:00:00"/>
    <m/>
    <n v="0"/>
    <n v="0"/>
    <n v="0"/>
    <n v="0"/>
    <n v="0"/>
    <n v="637132"/>
    <n v="1692540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88"/>
    <x v="507"/>
    <s v="800065396_C191173588"/>
    <d v="2024-11-05T00:00:00"/>
    <d v="2024-11-14T00:00:00"/>
    <d v="2024-12-29T00:00:00"/>
    <n v="97663236"/>
    <n v="7236237"/>
    <n v="90426999"/>
    <m/>
    <m/>
    <m/>
    <n v="0"/>
    <n v="90426999"/>
    <s v="EVENTO "/>
    <s v="AMBULATORIO "/>
    <s v="CALI"/>
    <s v="FACTURA PENDIENTE EN PROGRAMACION DE PAGO - GLOSA PENDIENTE POR CONCILIAR"/>
    <x v="6"/>
    <n v="87248317"/>
    <n v="136809448"/>
    <x v="2"/>
    <x v="5"/>
    <m/>
    <s v="Para respuesta prestador"/>
    <d v="2024-11-05T00:00:00"/>
    <d v="2024-11-14T00:00:00"/>
    <d v="2024-11-26T00:00:00"/>
    <m/>
    <n v="0"/>
    <n v="0"/>
    <n v="0"/>
    <n v="0"/>
    <n v="0"/>
    <n v="1159996"/>
    <n v="8926700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673"/>
    <x v="508"/>
    <s v="800065396_C125223673"/>
    <d v="2024-11-05T00:00:00"/>
    <d v="2024-11-15T00:00:00"/>
    <d v="2024-12-30T00:00:00"/>
    <n v="227455956"/>
    <n v="236190"/>
    <n v="227219766"/>
    <m/>
    <m/>
    <m/>
    <n v="0"/>
    <n v="227219766"/>
    <s v="EVENTO "/>
    <s v="AMBULATORIO "/>
    <s v="CALI"/>
    <s v="FACTURA PENDIENTE EN PROGRAMACION DE PAGO - GLOSA PENDIENTE POR CONCILIAR"/>
    <x v="6"/>
    <n v="216453301"/>
    <n v="136809446"/>
    <x v="2"/>
    <x v="5"/>
    <m/>
    <s v="Para respuesta prestador"/>
    <d v="2024-11-05T00:00:00"/>
    <d v="2024-11-15T00:00:00"/>
    <d v="2024-11-26T00:00:00"/>
    <m/>
    <n v="0"/>
    <n v="0"/>
    <n v="0"/>
    <n v="0"/>
    <n v="0"/>
    <n v="6344230"/>
    <n v="22087553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22"/>
    <x v="509"/>
    <s v="800065396_C221200122"/>
    <d v="2024-11-05T00:00:00"/>
    <d v="2024-11-14T00:00:00"/>
    <d v="2024-12-29T00:00:00"/>
    <n v="10439761"/>
    <n v="0"/>
    <n v="10439761"/>
    <m/>
    <m/>
    <m/>
    <n v="0"/>
    <n v="10439761"/>
    <s v="EVENTO "/>
    <s v="AMBULATORIO "/>
    <s v="CALI"/>
    <s v="FACTURA PENDIENTE EN PROGRAMACION DE PAGO - GLOSA PENDIENTE POR CONCILIAR"/>
    <x v="6"/>
    <n v="9967171"/>
    <n v="136811717"/>
    <x v="2"/>
    <x v="5"/>
    <m/>
    <s v="Para respuesta prestador"/>
    <d v="2024-11-05T00:00:00"/>
    <d v="2024-11-14T00:00:00"/>
    <d v="2024-11-28T00:00:00"/>
    <m/>
    <n v="0"/>
    <n v="0"/>
    <n v="0"/>
    <n v="0"/>
    <n v="0"/>
    <n v="269178"/>
    <n v="1017058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21"/>
    <x v="510"/>
    <s v="800065396_C221200121"/>
    <d v="2024-11-05T00:00:00"/>
    <d v="2024-11-14T00:00:00"/>
    <d v="2024-12-29T00:00:00"/>
    <n v="55207136"/>
    <n v="4534723"/>
    <n v="50672413"/>
    <m/>
    <m/>
    <m/>
    <n v="0"/>
    <n v="50672413"/>
    <s v="EVENTO "/>
    <s v="AMBULATORIO "/>
    <s v="CALI"/>
    <s v="FACTURA PENDIENTE EN PROGRAMACION DE PAGO - GLOSA PENDIENTE POR CONCILIAR"/>
    <x v="6"/>
    <n v="47676409"/>
    <n v="136810062"/>
    <x v="2"/>
    <x v="5"/>
    <m/>
    <s v="Para respuesta prestador"/>
    <d v="2024-11-05T00:00:00"/>
    <d v="2024-11-14T00:00:00"/>
    <d v="2024-11-27T00:00:00"/>
    <m/>
    <n v="0"/>
    <n v="0"/>
    <n v="0"/>
    <n v="0"/>
    <n v="0"/>
    <n v="1893145"/>
    <n v="4877926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85"/>
    <x v="511"/>
    <s v="800065396_C192173585"/>
    <d v="2024-11-05T00:00:00"/>
    <d v="2024-11-14T00:00:00"/>
    <d v="2024-12-29T00:00:00"/>
    <n v="125161384"/>
    <n v="9212706"/>
    <n v="115948678"/>
    <m/>
    <m/>
    <m/>
    <n v="0"/>
    <n v="115948678"/>
    <s v="EVENTO "/>
    <s v="AMBULATORIO "/>
    <s v="CALI"/>
    <s v="FACTURA PENDIENTE EN PROGRAMACION DE PAGO - GLOSA PENDIENTE POR CONCILIAR"/>
    <x v="6"/>
    <n v="110400460"/>
    <n v="136809447"/>
    <x v="2"/>
    <x v="5"/>
    <m/>
    <s v="Para respuesta prestador"/>
    <d v="2024-11-05T00:00:00"/>
    <d v="2024-11-14T00:00:00"/>
    <d v="2024-11-26T00:00:00"/>
    <m/>
    <n v="0"/>
    <n v="0"/>
    <n v="0"/>
    <n v="0"/>
    <n v="0"/>
    <n v="3022355"/>
    <n v="11292632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667"/>
    <x v="512"/>
    <s v="800065396_C125223667"/>
    <d v="2024-11-05T00:00:00"/>
    <d v="2024-11-15T00:00:00"/>
    <d v="2024-12-30T00:00:00"/>
    <n v="1460122788"/>
    <n v="86573203"/>
    <n v="1373549585"/>
    <m/>
    <m/>
    <m/>
    <n v="0"/>
    <n v="1373549585"/>
    <s v="EVENTO "/>
    <s v="AMBULATORIO "/>
    <s v="CALI"/>
    <s v="FACTURA PENDIENTE EN PROGRAMACION DE PAGO - GLOSA PENDIENTE POR CONCILIAR"/>
    <x v="6"/>
    <n v="1319874992"/>
    <n v="136811733"/>
    <x v="2"/>
    <x v="5"/>
    <m/>
    <s v="Para respuesta prestador"/>
    <d v="2024-11-05T00:00:00"/>
    <d v="2024-11-15T00:00:00"/>
    <d v="2024-11-28T00:00:00"/>
    <m/>
    <n v="0"/>
    <n v="0"/>
    <n v="0"/>
    <n v="0"/>
    <n v="0"/>
    <n v="24971569"/>
    <n v="134857801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86"/>
    <x v="513"/>
    <s v="800065396_C192173586"/>
    <d v="2024-11-05T00:00:00"/>
    <d v="2024-11-14T00:00:00"/>
    <d v="2024-12-29T00:00:00"/>
    <n v="14813678"/>
    <n v="14175"/>
    <n v="14799503"/>
    <m/>
    <m/>
    <m/>
    <n v="0"/>
    <n v="14799503"/>
    <s v="EVENTO "/>
    <s v="AMBULATORIO "/>
    <s v="CALI"/>
    <s v="FACTURA PENDIENTE EN PROGRAMACION DE PAGO - GLOSA PENDIENTE POR CONCILIAR"/>
    <x v="6"/>
    <n v="14115468"/>
    <n v="136811721"/>
    <x v="2"/>
    <x v="5"/>
    <m/>
    <s v="Para respuesta prestador"/>
    <d v="2024-11-05T00:00:00"/>
    <d v="2024-11-14T00:00:00"/>
    <d v="2024-11-28T00:00:00"/>
    <m/>
    <n v="0"/>
    <n v="0"/>
    <n v="0"/>
    <n v="0"/>
    <n v="0"/>
    <n v="395675"/>
    <n v="1440382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71"/>
    <x v="514"/>
    <s v="800065396_C25071"/>
    <d v="2024-11-06T00:00:00"/>
    <d v="2024-11-14T00:00:00"/>
    <d v="2024-12-29T00:00:00"/>
    <n v="12923137"/>
    <n v="4500"/>
    <n v="12918637"/>
    <m/>
    <m/>
    <m/>
    <n v="0"/>
    <n v="12918637"/>
    <s v="EVENTO "/>
    <s v="AMBULATORIO "/>
    <s v="CALI"/>
    <s v="FACTURA PENDIENTE EN PROGRAMACION DE PAGO - GLOSA PENDIENTE POR CONCILIAR"/>
    <x v="6"/>
    <n v="12073461"/>
    <n v="136811720"/>
    <x v="2"/>
    <x v="5"/>
    <m/>
    <s v="Para respuesta prestador"/>
    <d v="2024-11-06T00:00:00"/>
    <d v="2024-11-14T00:00:00"/>
    <d v="2024-11-28T00:00:00"/>
    <m/>
    <n v="0"/>
    <n v="0"/>
    <n v="0"/>
    <n v="0"/>
    <n v="0"/>
    <n v="598687"/>
    <n v="1231995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85"/>
    <x v="515"/>
    <s v="800065396_C233100085"/>
    <d v="2024-11-06T00:00:00"/>
    <d v="2024-11-14T00:00:00"/>
    <d v="2024-12-29T00:00:00"/>
    <n v="6614478"/>
    <n v="133800"/>
    <n v="6480678"/>
    <m/>
    <m/>
    <m/>
    <n v="0"/>
    <n v="6480678"/>
    <s v="EVENTO "/>
    <s v="AMBULATORIO "/>
    <s v="CALI"/>
    <s v="FACTURA PENDIENTE EN PROGRAMACION DE PAGO - GLOSA PENDIENTE POR CONCILIAR"/>
    <x v="6"/>
    <n v="5761931"/>
    <n v="136811713"/>
    <x v="2"/>
    <x v="5"/>
    <m/>
    <s v="Para respuesta prestador"/>
    <d v="2024-11-06T00:00:00"/>
    <d v="2024-11-14T00:00:00"/>
    <d v="2024-11-28T00:00:00"/>
    <m/>
    <n v="0"/>
    <n v="0"/>
    <n v="0"/>
    <n v="0"/>
    <n v="0"/>
    <n v="598426"/>
    <n v="588225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62"/>
    <x v="516"/>
    <s v="800065396_C187279062"/>
    <d v="2024-11-06T00:00:00"/>
    <d v="2024-11-14T00:00:00"/>
    <d v="2024-12-29T00:00:00"/>
    <n v="8945397"/>
    <n v="399799"/>
    <n v="8545598"/>
    <m/>
    <m/>
    <m/>
    <n v="0"/>
    <n v="8545598"/>
    <s v="EVENTO "/>
    <s v="AMBULATORIO "/>
    <s v="CALI"/>
    <s v="FACTURA PENDIENTE EN PROGRAMACION DE PAGO - GLOSA PENDIENTE POR CONCILIAR"/>
    <x v="6"/>
    <n v="8129490"/>
    <n v="136811718"/>
    <x v="2"/>
    <x v="5"/>
    <m/>
    <s v="Para respuesta prestador"/>
    <d v="2024-11-06T00:00:00"/>
    <d v="2024-11-14T00:00:00"/>
    <d v="2024-11-28T00:00:00"/>
    <m/>
    <n v="0"/>
    <n v="0"/>
    <n v="0"/>
    <n v="0"/>
    <n v="0"/>
    <n v="189900"/>
    <n v="835569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54"/>
    <x v="517"/>
    <s v="800065396_C187279054"/>
    <d v="2024-11-06T00:00:00"/>
    <d v="2024-11-14T00:00:00"/>
    <d v="2024-12-29T00:00:00"/>
    <n v="42556774"/>
    <n v="2682094"/>
    <n v="39874680"/>
    <m/>
    <m/>
    <m/>
    <n v="0"/>
    <n v="39874680"/>
    <s v="EVENTO "/>
    <s v="AMBULATORIO "/>
    <s v="CALI"/>
    <s v="FACTURA PENDIENTE EN PROGRAMACION DE PAGO - GLOSA PENDIENTE POR CONCILIAR"/>
    <x v="6"/>
    <n v="38200557"/>
    <n v="136810063"/>
    <x v="2"/>
    <x v="5"/>
    <m/>
    <s v="Para respuesta prestador"/>
    <d v="2024-11-06T00:00:00"/>
    <d v="2024-11-14T00:00:00"/>
    <d v="2024-11-27T00:00:00"/>
    <m/>
    <n v="0"/>
    <n v="0"/>
    <n v="0"/>
    <n v="0"/>
    <n v="0"/>
    <n v="591900"/>
    <n v="3928278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56"/>
    <x v="518"/>
    <s v="800065396_C187279056"/>
    <d v="2024-11-06T00:00:00"/>
    <d v="2024-11-15T00:00:00"/>
    <d v="2024-12-30T00:00:00"/>
    <n v="22730806"/>
    <n v="1250102"/>
    <n v="21480704"/>
    <m/>
    <m/>
    <m/>
    <n v="0"/>
    <n v="21480704"/>
    <s v="EVENTO "/>
    <s v="AMBULATORIO "/>
    <s v="CALI"/>
    <s v="FACTURA PENDIENTE EN PROGRAMACION DE PAGO - GLOSA PENDIENTE POR CONCILIAR"/>
    <x v="6"/>
    <n v="20241607"/>
    <n v="136810065"/>
    <x v="2"/>
    <x v="5"/>
    <m/>
    <s v="Para respuesta prestador"/>
    <d v="2024-11-06T00:00:00"/>
    <d v="2024-11-15T00:00:00"/>
    <d v="2024-11-27T00:00:00"/>
    <m/>
    <n v="0"/>
    <n v="0"/>
    <n v="0"/>
    <n v="0"/>
    <n v="0"/>
    <n v="664127"/>
    <n v="2081657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59"/>
    <x v="519"/>
    <s v="800065396_C187279059"/>
    <d v="2024-11-06T00:00:00"/>
    <d v="2024-11-14T00:00:00"/>
    <d v="2024-12-29T00:00:00"/>
    <n v="2504794"/>
    <n v="0"/>
    <n v="2504794"/>
    <m/>
    <m/>
    <m/>
    <n v="0"/>
    <n v="2504794"/>
    <s v="EVENTO "/>
    <s v="AMBULATORIO "/>
    <s v="CALI"/>
    <s v="FACTURA PENDIENTE EN PROGRAMACION DE PAGO - GLOSA PENDIENTE POR CONCILIAR"/>
    <x v="6"/>
    <n v="2396754"/>
    <n v="136811706"/>
    <x v="2"/>
    <x v="5"/>
    <m/>
    <s v="Para respuesta prestador"/>
    <d v="2024-11-06T00:00:00"/>
    <d v="2024-11-14T00:00:00"/>
    <d v="2024-11-28T00:00:00"/>
    <m/>
    <n v="0"/>
    <n v="0"/>
    <n v="0"/>
    <n v="0"/>
    <n v="0"/>
    <n v="45536"/>
    <n v="245925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70"/>
    <x v="520"/>
    <s v="800065396_C25070"/>
    <d v="2024-11-06T00:00:00"/>
    <d v="2024-11-14T00:00:00"/>
    <d v="2024-12-29T00:00:00"/>
    <n v="41131449"/>
    <n v="2995225"/>
    <n v="38136224"/>
    <m/>
    <m/>
    <m/>
    <n v="0"/>
    <n v="38136224"/>
    <s v="EVENTO "/>
    <s v="AMBULATORIO "/>
    <s v="CALI"/>
    <s v="FACTURA PENDIENTE EN PROGRAMACION DE PAGO - GLOSA PENDIENTE POR CONCILIAR"/>
    <x v="6"/>
    <n v="36680592"/>
    <n v="136810064"/>
    <x v="2"/>
    <x v="5"/>
    <m/>
    <s v="Para respuesta prestador"/>
    <d v="2024-11-06T00:00:00"/>
    <d v="2024-11-14T00:00:00"/>
    <d v="2024-11-27T00:00:00"/>
    <m/>
    <n v="0"/>
    <n v="0"/>
    <n v="0"/>
    <n v="0"/>
    <n v="0"/>
    <n v="594901"/>
    <n v="3754132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60"/>
    <x v="521"/>
    <s v="800065396_C187279060"/>
    <d v="2024-11-06T00:00:00"/>
    <d v="2024-11-14T00:00:00"/>
    <d v="2024-12-29T00:00:00"/>
    <n v="17339000"/>
    <n v="796880"/>
    <n v="16542120"/>
    <m/>
    <m/>
    <m/>
    <n v="0"/>
    <n v="16542120"/>
    <s v="EVENTO "/>
    <s v="AMBULATORIO "/>
    <s v="CALI"/>
    <s v="FACTURA PENDIENTE EN PROGRAMACION DE PAGO - GLOSA PENDIENTE POR CONCILIAR"/>
    <x v="6"/>
    <n v="15841452"/>
    <n v="136811723"/>
    <x v="2"/>
    <x v="5"/>
    <m/>
    <s v="Para respuesta prestador"/>
    <d v="2024-11-06T00:00:00"/>
    <d v="2024-11-14T00:00:00"/>
    <d v="2024-11-28T00:00:00"/>
    <m/>
    <n v="0"/>
    <n v="0"/>
    <n v="0"/>
    <n v="0"/>
    <n v="0"/>
    <n v="263300"/>
    <n v="1627882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61"/>
    <x v="522"/>
    <s v="800065396_C187279061"/>
    <d v="2024-11-06T00:00:00"/>
    <d v="2024-11-14T00:00:00"/>
    <d v="2024-12-29T00:00:00"/>
    <n v="5242763"/>
    <n v="182663"/>
    <n v="5060100"/>
    <m/>
    <m/>
    <m/>
    <n v="0"/>
    <n v="5060100"/>
    <s v="EVENTO "/>
    <s v="AMBULATORIO "/>
    <s v="CALI"/>
    <s v="FACTURA PENDIENTE EN PROGRAMACION DE PAGO - GLOSA PENDIENTE POR CONCILIAR"/>
    <x v="6"/>
    <n v="3324007"/>
    <n v="136811714"/>
    <x v="2"/>
    <x v="5"/>
    <m/>
    <s v="Para respuesta prestador"/>
    <d v="2024-11-06T00:00:00"/>
    <d v="2024-11-14T00:00:00"/>
    <d v="2024-11-28T00:00:00"/>
    <m/>
    <n v="0"/>
    <n v="0"/>
    <n v="0"/>
    <n v="0"/>
    <n v="0"/>
    <n v="1633200"/>
    <n v="34269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58"/>
    <x v="523"/>
    <s v="800065396_C187279058"/>
    <d v="2024-11-06T00:00:00"/>
    <d v="2024-11-14T00:00:00"/>
    <d v="2024-12-29T00:00:00"/>
    <n v="6381000"/>
    <n v="306493"/>
    <n v="6074507"/>
    <m/>
    <m/>
    <m/>
    <n v="0"/>
    <n v="6074507"/>
    <s v="EVENTO "/>
    <s v="AMBULATORIO "/>
    <s v="CALI"/>
    <s v="FACTURA PENDIENTE EN PROGRAMACION DE PAGO - GLOSA PENDIENTE POR CONCILIAR"/>
    <x v="6"/>
    <n v="5586577"/>
    <n v="136811716"/>
    <x v="2"/>
    <x v="5"/>
    <m/>
    <s v="Para respuesta prestador"/>
    <d v="2024-11-06T00:00:00"/>
    <d v="2024-11-14T00:00:00"/>
    <d v="2024-11-28T00:00:00"/>
    <m/>
    <n v="0"/>
    <n v="0"/>
    <n v="0"/>
    <n v="0"/>
    <n v="0"/>
    <n v="333500"/>
    <n v="574100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84"/>
    <x v="524"/>
    <s v="800065396_C233100084"/>
    <d v="2024-11-06T00:00:00"/>
    <d v="2024-11-14T00:00:00"/>
    <d v="2024-12-29T00:00:00"/>
    <n v="27429383"/>
    <n v="2975287"/>
    <n v="24454096"/>
    <m/>
    <m/>
    <m/>
    <n v="0"/>
    <n v="24454096"/>
    <s v="EVENTO "/>
    <s v="AMBULATORIO "/>
    <s v="CALI"/>
    <s v="FACTURA PENDIENTE EN PROGRAMACION DE PAGO - GLOSA PENDIENTE POR CONCILIAR"/>
    <x v="6"/>
    <n v="23708438"/>
    <n v="136810066"/>
    <x v="2"/>
    <x v="5"/>
    <m/>
    <s v="Para respuesta prestador"/>
    <d v="2024-11-06T00:00:00"/>
    <d v="2024-11-14T00:00:00"/>
    <d v="2024-11-27T00:00:00"/>
    <m/>
    <n v="0"/>
    <n v="0"/>
    <n v="0"/>
    <n v="0"/>
    <n v="0"/>
    <n v="147177"/>
    <n v="2430691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57"/>
    <x v="525"/>
    <s v="800065396_C187279057"/>
    <d v="2024-11-06T00:00:00"/>
    <d v="2024-11-14T00:00:00"/>
    <d v="2024-12-29T00:00:00"/>
    <n v="4346397"/>
    <n v="14040"/>
    <n v="4332357"/>
    <m/>
    <m/>
    <m/>
    <n v="0"/>
    <n v="4332357"/>
    <s v="EVENTO "/>
    <s v="AMBULATORIO "/>
    <s v="CALI"/>
    <s v="FACTURA PENDIENTE EN PROGRAMACION DE PAGO - GLOSA PENDIENTE POR CONCILIAR"/>
    <x v="6"/>
    <n v="4131523"/>
    <n v="136811707"/>
    <x v="2"/>
    <x v="5"/>
    <m/>
    <s v="Para respuesta prestador"/>
    <d v="2024-11-06T00:00:00"/>
    <d v="2024-11-14T00:00:00"/>
    <d v="2024-11-28T00:00:00"/>
    <m/>
    <n v="0"/>
    <n v="0"/>
    <n v="0"/>
    <n v="0"/>
    <n v="0"/>
    <n v="89700"/>
    <n v="424265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53"/>
    <x v="526"/>
    <s v="800065396_C187279053"/>
    <d v="2024-11-06T00:00:00"/>
    <d v="2024-12-11T00:00:00"/>
    <d v="2025-01-25T00:00:00"/>
    <n v="222340"/>
    <n v="11975"/>
    <n v="210365"/>
    <m/>
    <m/>
    <m/>
    <n v="0"/>
    <n v="210365"/>
    <s v="EVENTO "/>
    <s v="AMBULATORIO "/>
    <s v="CALI"/>
    <e v="#N/A"/>
    <x v="6"/>
    <n v="167365"/>
    <n v="136878421"/>
    <x v="2"/>
    <x v="5"/>
    <m/>
    <s v="Para respuesta prestador"/>
    <d v="2024-11-06T00:00:00"/>
    <d v="2024-12-11T00:00:00"/>
    <d v="2024-12-27T00:00:00"/>
    <m/>
    <n v="0"/>
    <n v="0"/>
    <n v="0"/>
    <n v="0"/>
    <n v="0"/>
    <n v="39340"/>
    <n v="17102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055"/>
    <x v="527"/>
    <s v="800065396_C187279055"/>
    <d v="2024-11-06T00:00:00"/>
    <d v="2024-11-14T00:00:00"/>
    <d v="2024-12-29T00:00:00"/>
    <n v="4958397"/>
    <n v="7230"/>
    <n v="4951167"/>
    <m/>
    <m/>
    <m/>
    <n v="0"/>
    <n v="4951167"/>
    <s v="EVENTO "/>
    <s v="AMBULATORIO "/>
    <s v="CALI"/>
    <s v="FACTURA PENDIENTE EN PROGRAMACION DE PAGO - GLOSA PENDIENTE POR CONCILIAR"/>
    <x v="6"/>
    <n v="4565967"/>
    <n v="136811710"/>
    <x v="2"/>
    <x v="5"/>
    <m/>
    <s v="Para respuesta prestador"/>
    <d v="2024-11-06T00:00:00"/>
    <d v="2024-11-14T00:00:00"/>
    <d v="2024-11-28T00:00:00"/>
    <m/>
    <n v="0"/>
    <n v="0"/>
    <n v="0"/>
    <n v="0"/>
    <n v="0"/>
    <n v="263300"/>
    <n v="4687867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86"/>
    <x v="528"/>
    <s v="800065396_C233100086"/>
    <d v="2024-12-03T00:00:00"/>
    <d v="2024-12-11T00:00:00"/>
    <d v="2025-01-25T00:00:00"/>
    <n v="24870798"/>
    <n v="2571697"/>
    <n v="22299101"/>
    <m/>
    <m/>
    <m/>
    <n v="0"/>
    <n v="22299101"/>
    <s v="EVENTO "/>
    <s v="AMBULATORIO "/>
    <s v="CALI"/>
    <e v="#N/A"/>
    <x v="6"/>
    <n v="21581916"/>
    <n v="136878581"/>
    <x v="2"/>
    <x v="5"/>
    <m/>
    <s v="Para respuesta prestador"/>
    <d v="2024-12-03T00:00:00"/>
    <d v="2024-12-11T00:00:00"/>
    <d v="2024-12-31T00:00:00"/>
    <m/>
    <n v="0"/>
    <n v="0"/>
    <n v="0"/>
    <n v="0"/>
    <n v="0"/>
    <n v="170339"/>
    <n v="2212876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33"/>
    <n v="100087"/>
    <x v="529"/>
    <s v="800065396_C233100087"/>
    <d v="2024-12-03T00:00:00"/>
    <d v="2024-12-11T00:00:00"/>
    <d v="2025-01-25T00:00:00"/>
    <n v="5835282"/>
    <n v="71291"/>
    <n v="5763991"/>
    <m/>
    <m/>
    <m/>
    <n v="0"/>
    <n v="5763991"/>
    <s v="EVENTO "/>
    <s v="AMBULATORIO "/>
    <s v="CALI"/>
    <e v="#N/A"/>
    <x v="6"/>
    <n v="4861751"/>
    <n v="136878429"/>
    <x v="2"/>
    <x v="5"/>
    <m/>
    <s v="Para respuesta prestador"/>
    <d v="2024-12-03T00:00:00"/>
    <d v="2024-12-11T00:00:00"/>
    <d v="2024-12-27T00:00:00"/>
    <m/>
    <n v="0"/>
    <n v="0"/>
    <n v="0"/>
    <n v="0"/>
    <n v="0"/>
    <n v="801566"/>
    <n v="496242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88"/>
    <x v="530"/>
    <s v="800065396_C192173588"/>
    <d v="2024-12-03T00:00:00"/>
    <d v="2024-12-11T00:00:00"/>
    <d v="2025-01-25T00:00:00"/>
    <n v="13622140"/>
    <n v="4500"/>
    <n v="13617640"/>
    <m/>
    <m/>
    <m/>
    <n v="0"/>
    <n v="13617640"/>
    <s v="EVENTO "/>
    <s v="AMBULATORIO "/>
    <s v="CALI"/>
    <e v="#N/A"/>
    <x v="6"/>
    <n v="13341413"/>
    <n v="136878537"/>
    <x v="2"/>
    <x v="5"/>
    <m/>
    <s v="Para respuesta prestador"/>
    <d v="2024-12-03T00:00:00"/>
    <d v="2024-12-11T00:00:00"/>
    <d v="2024-12-27T00:00:00"/>
    <m/>
    <n v="0"/>
    <n v="0"/>
    <n v="0"/>
    <n v="0"/>
    <n v="0"/>
    <n v="3861"/>
    <n v="1361377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905"/>
    <x v="531"/>
    <s v="800065396_C125223905"/>
    <d v="2024-12-03T00:00:00"/>
    <d v="2024-12-13T00:00:00"/>
    <d v="2025-01-27T00:00:00"/>
    <n v="10072598"/>
    <n v="235472"/>
    <n v="9837126"/>
    <m/>
    <m/>
    <m/>
    <n v="0"/>
    <n v="9837126"/>
    <s v="EVENTO "/>
    <s v="AMBULATORIO "/>
    <s v="CALI"/>
    <e v="#N/A"/>
    <x v="6"/>
    <n v="9505387"/>
    <n v="136878435"/>
    <x v="2"/>
    <x v="5"/>
    <m/>
    <s v="Para respuesta prestador"/>
    <d v="2024-12-03T00:00:00"/>
    <d v="2024-12-13T00:00:00"/>
    <d v="2024-12-27T00:00:00"/>
    <m/>
    <n v="0"/>
    <n v="0"/>
    <n v="0"/>
    <n v="0"/>
    <n v="0"/>
    <n v="132946"/>
    <n v="970418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21"/>
    <n v="200123"/>
    <x v="532"/>
    <s v="800065396_C221200123"/>
    <d v="2024-12-03T00:00:00"/>
    <d v="2024-12-11T00:00:00"/>
    <d v="2025-01-25T00:00:00"/>
    <n v="46518056"/>
    <n v="3645300"/>
    <n v="42872756"/>
    <m/>
    <m/>
    <m/>
    <n v="0"/>
    <n v="42872756"/>
    <s v="EVENTO "/>
    <s v="AMBULATORIO "/>
    <s v="CALI"/>
    <e v="#N/A"/>
    <x v="6"/>
    <n v="40389049"/>
    <n v="136878580"/>
    <x v="2"/>
    <x v="5"/>
    <m/>
    <s v="Para respuesta prestador"/>
    <d v="2024-12-03T00:00:00"/>
    <d v="2024-12-11T00:00:00"/>
    <d v="2024-12-31T00:00:00"/>
    <m/>
    <n v="0"/>
    <n v="0"/>
    <n v="0"/>
    <n v="0"/>
    <n v="0"/>
    <n v="1547721"/>
    <n v="4132503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250"/>
    <n v="72"/>
    <x v="533"/>
    <s v="800065396_C25072"/>
    <d v="2024-12-03T00:00:00"/>
    <d v="2024-12-11T00:00:00"/>
    <d v="2025-01-25T00:00:00"/>
    <n v="42378240"/>
    <n v="3031394"/>
    <n v="39346846"/>
    <m/>
    <m/>
    <m/>
    <n v="0"/>
    <n v="39346846"/>
    <s v="EVENTO "/>
    <s v="AMBULATORIO "/>
    <s v="CALI"/>
    <e v="#N/A"/>
    <x v="6"/>
    <n v="37937525"/>
    <n v="136878582"/>
    <x v="2"/>
    <x v="5"/>
    <m/>
    <s v="Para respuesta prestador"/>
    <d v="2024-12-03T00:00:00"/>
    <d v="2024-12-11T00:00:00"/>
    <d v="2024-12-31T00:00:00"/>
    <m/>
    <n v="0"/>
    <n v="0"/>
    <n v="0"/>
    <n v="0"/>
    <n v="0"/>
    <n v="522200"/>
    <n v="3882464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2"/>
    <n v="173587"/>
    <x v="534"/>
    <s v="800065396_C192173587"/>
    <d v="2024-12-03T00:00:00"/>
    <d v="2024-12-11T00:00:00"/>
    <d v="2025-01-25T00:00:00"/>
    <n v="114814404"/>
    <n v="8154642"/>
    <n v="106659762"/>
    <m/>
    <m/>
    <m/>
    <n v="0"/>
    <n v="106659762"/>
    <s v="EVENTO "/>
    <s v="AMBULATORIO "/>
    <s v="CALI"/>
    <e v="#N/A"/>
    <x v="6"/>
    <n v="103186719"/>
    <n v="136878579"/>
    <x v="2"/>
    <x v="5"/>
    <m/>
    <s v="Para respuesta prestador"/>
    <d v="2024-12-03T00:00:00"/>
    <d v="2024-12-11T00:00:00"/>
    <d v="2024-12-31T00:00:00"/>
    <m/>
    <n v="0"/>
    <n v="0"/>
    <n v="0"/>
    <n v="0"/>
    <n v="0"/>
    <n v="1115993"/>
    <n v="105543769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91"/>
    <x v="535"/>
    <s v="800065396_C191173591"/>
    <d v="2024-12-03T00:00:00"/>
    <d v="2024-12-11T00:00:00"/>
    <d v="2025-01-25T00:00:00"/>
    <n v="16832390"/>
    <n v="4500"/>
    <n v="16827890"/>
    <m/>
    <m/>
    <m/>
    <n v="0"/>
    <n v="16827890"/>
    <s v="EVENTO "/>
    <s v="AMBULATORIO "/>
    <s v="CALI"/>
    <e v="#N/A"/>
    <x v="6"/>
    <n v="16082740"/>
    <n v="136878538"/>
    <x v="2"/>
    <x v="5"/>
    <m/>
    <s v="Para respuesta prestador"/>
    <d v="2024-12-03T00:00:00"/>
    <d v="2024-12-11T00:00:00"/>
    <d v="2024-12-27T00:00:00"/>
    <m/>
    <n v="0"/>
    <n v="0"/>
    <n v="0"/>
    <n v="0"/>
    <n v="0"/>
    <n v="416839"/>
    <n v="1641105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906"/>
    <x v="536"/>
    <s v="800065396_C125223906"/>
    <d v="2024-12-03T00:00:00"/>
    <d v="2024-12-13T00:00:00"/>
    <d v="2025-01-27T00:00:00"/>
    <n v="185828821"/>
    <n v="39500"/>
    <n v="185789321"/>
    <m/>
    <m/>
    <m/>
    <n v="0"/>
    <n v="185789321"/>
    <s v="EVENTO "/>
    <s v="AMBULATORIO "/>
    <s v="CALI"/>
    <e v="#N/A"/>
    <x v="6"/>
    <n v="181796542"/>
    <n v="136878545"/>
    <x v="2"/>
    <x v="5"/>
    <m/>
    <s v="Para respuesta prestador"/>
    <d v="2024-12-03T00:00:00"/>
    <d v="2024-12-13T00:00:00"/>
    <d v="2024-12-27T00:00:00"/>
    <m/>
    <n v="0"/>
    <n v="0"/>
    <n v="0"/>
    <n v="0"/>
    <n v="0"/>
    <n v="281839"/>
    <n v="18550748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91"/>
    <n v="173590"/>
    <x v="537"/>
    <s v="800065396_C191173590"/>
    <d v="2024-12-03T00:00:00"/>
    <d v="2024-12-12T00:00:00"/>
    <d v="2025-01-26T00:00:00"/>
    <n v="93972019"/>
    <n v="5806723"/>
    <n v="88165296"/>
    <m/>
    <m/>
    <m/>
    <n v="0"/>
    <n v="88165296"/>
    <s v="EVENTO "/>
    <s v="AMBULATORIO "/>
    <s v="CALI"/>
    <e v="#N/A"/>
    <x v="6"/>
    <n v="85098848"/>
    <n v="136878578"/>
    <x v="2"/>
    <x v="5"/>
    <m/>
    <s v="Para respuesta prestador"/>
    <d v="2024-12-03T00:00:00"/>
    <d v="2024-12-12T00:00:00"/>
    <d v="2024-12-31T00:00:00"/>
    <m/>
    <n v="0"/>
    <n v="0"/>
    <n v="0"/>
    <n v="0"/>
    <n v="0"/>
    <n v="1120803"/>
    <n v="8704449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25"/>
    <n v="223904"/>
    <x v="538"/>
    <s v="800065396_C125223904"/>
    <d v="2024-12-03T00:00:00"/>
    <d v="2024-12-13T00:00:00"/>
    <d v="2025-01-27T00:00:00"/>
    <n v="1271978163"/>
    <n v="76492011"/>
    <n v="1195486152"/>
    <m/>
    <m/>
    <m/>
    <n v="0"/>
    <n v="1195486152"/>
    <s v="EVENTO "/>
    <s v="AMBULATORIO "/>
    <s v="CALI"/>
    <e v="#N/A"/>
    <x v="6"/>
    <n v="1160589589"/>
    <n v="136878555"/>
    <x v="2"/>
    <x v="5"/>
    <m/>
    <s v="Para respuesta prestador"/>
    <d v="2024-12-03T00:00:00"/>
    <d v="2024-12-13T00:00:00"/>
    <d v="2024-12-27T00:00:00"/>
    <m/>
    <n v="0"/>
    <n v="0"/>
    <n v="0"/>
    <n v="0"/>
    <n v="0"/>
    <n v="9650000"/>
    <n v="118583615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154"/>
    <x v="539"/>
    <s v="800065396_C187279154"/>
    <d v="2024-12-04T00:00:00"/>
    <d v="2024-12-11T00:00:00"/>
    <d v="2025-01-25T00:00:00"/>
    <n v="6057000"/>
    <n v="37949"/>
    <n v="6019051"/>
    <m/>
    <m/>
    <m/>
    <n v="0"/>
    <n v="6019051"/>
    <s v="EVENTO "/>
    <s v="AMBULATORIO "/>
    <s v="CALI"/>
    <e v="#N/A"/>
    <x v="6"/>
    <n v="4400535"/>
    <n v="136878575"/>
    <x v="2"/>
    <x v="5"/>
    <m/>
    <s v="Para respuesta prestador"/>
    <d v="2024-12-04T00:00:00"/>
    <d v="2024-12-11T00:00:00"/>
    <d v="2024-12-31T00:00:00"/>
    <m/>
    <n v="0"/>
    <n v="0"/>
    <n v="0"/>
    <n v="0"/>
    <n v="0"/>
    <n v="1490851"/>
    <n v="45282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149"/>
    <x v="540"/>
    <s v="800065396_C187279149"/>
    <d v="2024-12-04T00:00:00"/>
    <d v="2024-12-11T00:00:00"/>
    <d v="2025-01-25T00:00:00"/>
    <n v="19743472"/>
    <n v="1119155"/>
    <n v="18624317"/>
    <m/>
    <m/>
    <m/>
    <n v="0"/>
    <n v="18624317"/>
    <s v="EVENTO "/>
    <s v="AMBULATORIO "/>
    <s v="CALI"/>
    <e v="#N/A"/>
    <x v="6"/>
    <n v="17742298"/>
    <n v="136878570"/>
    <x v="2"/>
    <x v="5"/>
    <m/>
    <s v="Para respuesta prestador"/>
    <d v="2024-12-04T00:00:00"/>
    <d v="2024-12-11T00:00:00"/>
    <d v="2024-12-31T00:00:00"/>
    <m/>
    <n v="0"/>
    <n v="0"/>
    <n v="0"/>
    <n v="0"/>
    <n v="0"/>
    <n v="377624"/>
    <n v="1824669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151"/>
    <x v="541"/>
    <s v="800065396_C187279151"/>
    <d v="2024-12-04T00:00:00"/>
    <d v="2024-12-11T00:00:00"/>
    <d v="2025-01-25T00:00:00"/>
    <n v="6933000"/>
    <n v="406320"/>
    <n v="6526680"/>
    <m/>
    <m/>
    <m/>
    <n v="0"/>
    <n v="6526680"/>
    <s v="EVENTO "/>
    <s v="AMBULATORIO "/>
    <s v="CALI"/>
    <e v="#N/A"/>
    <x v="6"/>
    <n v="6155260"/>
    <n v="136878572"/>
    <x v="2"/>
    <x v="5"/>
    <m/>
    <s v="Para respuesta prestador"/>
    <d v="2024-12-04T00:00:00"/>
    <d v="2024-12-11T00:00:00"/>
    <d v="2024-12-31T00:00:00"/>
    <m/>
    <n v="0"/>
    <n v="0"/>
    <n v="0"/>
    <n v="0"/>
    <n v="0"/>
    <n v="196300"/>
    <n v="633038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152"/>
    <x v="542"/>
    <s v="800065396_C187279152"/>
    <d v="2024-12-04T00:00:00"/>
    <d v="2024-12-11T00:00:00"/>
    <d v="2025-01-25T00:00:00"/>
    <n v="463000"/>
    <n v="0"/>
    <n v="463000"/>
    <m/>
    <m/>
    <m/>
    <n v="0"/>
    <n v="463000"/>
    <s v="EVENTO "/>
    <s v="AMBULATORIO "/>
    <s v="CALI"/>
    <e v="#N/A"/>
    <x v="6"/>
    <n v="382490"/>
    <n v="136878573"/>
    <x v="2"/>
    <x v="5"/>
    <m/>
    <s v="Para respuesta prestador"/>
    <d v="2024-12-04T00:00:00"/>
    <d v="2024-12-11T00:00:00"/>
    <d v="2024-12-31T00:00:00"/>
    <m/>
    <n v="0"/>
    <n v="0"/>
    <n v="0"/>
    <n v="0"/>
    <n v="0"/>
    <n v="70200"/>
    <n v="3928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153"/>
    <x v="543"/>
    <s v="800065396_C187279153"/>
    <d v="2024-12-04T00:00:00"/>
    <d v="2024-12-11T00:00:00"/>
    <d v="2025-01-25T00:00:00"/>
    <n v="12049000"/>
    <n v="807369"/>
    <n v="11241631"/>
    <m/>
    <m/>
    <m/>
    <n v="0"/>
    <n v="11241631"/>
    <s v="EVENTO "/>
    <s v="AMBULATORIO "/>
    <s v="CALI"/>
    <e v="#N/A"/>
    <x v="6"/>
    <n v="10910245"/>
    <n v="136878574"/>
    <x v="2"/>
    <x v="5"/>
    <m/>
    <s v="Para respuesta prestador"/>
    <d v="2024-12-04T00:00:00"/>
    <d v="2024-12-11T00:00:00"/>
    <d v="2024-12-31T00:00:00"/>
    <m/>
    <n v="0"/>
    <n v="0"/>
    <n v="0"/>
    <n v="0"/>
    <n v="0"/>
    <n v="22800"/>
    <n v="1121883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155"/>
    <x v="544"/>
    <s v="800065396_C187279155"/>
    <d v="2024-12-04T00:00:00"/>
    <d v="2024-12-11T00:00:00"/>
    <d v="2025-01-25T00:00:00"/>
    <n v="4947000"/>
    <n v="425765"/>
    <n v="4521235"/>
    <m/>
    <m/>
    <m/>
    <n v="0"/>
    <n v="4521235"/>
    <s v="EVENTO "/>
    <s v="AMBULATORIO "/>
    <s v="CALI"/>
    <e v="#N/A"/>
    <x v="6"/>
    <n v="4366675"/>
    <n v="136878576"/>
    <x v="2"/>
    <x v="5"/>
    <m/>
    <s v="Para respuesta prestador"/>
    <d v="2024-12-04T00:00:00"/>
    <d v="2024-12-11T00:00:00"/>
    <d v="2024-12-31T00:00:00"/>
    <m/>
    <n v="0"/>
    <n v="0"/>
    <n v="0"/>
    <n v="0"/>
    <n v="0"/>
    <n v="27300"/>
    <n v="449393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147"/>
    <x v="545"/>
    <s v="800065396_C187279147"/>
    <d v="2024-12-04T00:00:00"/>
    <d v="2024-12-11T00:00:00"/>
    <d v="2025-01-25T00:00:00"/>
    <n v="28883794"/>
    <n v="1509793"/>
    <n v="27374001"/>
    <m/>
    <m/>
    <m/>
    <n v="0"/>
    <n v="27374001"/>
    <s v="EVENTO "/>
    <s v="AMBULATORIO "/>
    <s v="CALI"/>
    <e v="#N/A"/>
    <x v="6"/>
    <n v="25830242"/>
    <n v="136878568"/>
    <x v="2"/>
    <x v="5"/>
    <m/>
    <s v="Para respuesta prestador"/>
    <d v="2024-12-04T00:00:00"/>
    <d v="2024-12-11T00:00:00"/>
    <d v="2024-12-31T00:00:00"/>
    <m/>
    <n v="0"/>
    <n v="0"/>
    <n v="0"/>
    <n v="0"/>
    <n v="0"/>
    <n v="822900"/>
    <n v="2655110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156"/>
    <x v="546"/>
    <s v="800065396_C187279156"/>
    <d v="2024-12-04T00:00:00"/>
    <d v="2024-12-11T00:00:00"/>
    <d v="2025-01-25T00:00:00"/>
    <n v="928000"/>
    <n v="8073"/>
    <n v="919927"/>
    <m/>
    <m/>
    <m/>
    <n v="0"/>
    <n v="919927"/>
    <s v="EVENTO "/>
    <s v="AMBULATORIO "/>
    <s v="CALI"/>
    <e v="#N/A"/>
    <x v="6"/>
    <n v="834915"/>
    <n v="136878577"/>
    <x v="2"/>
    <x v="5"/>
    <m/>
    <s v="Para respuesta prestador"/>
    <d v="2024-12-04T00:00:00"/>
    <d v="2024-12-11T00:00:00"/>
    <d v="2024-12-31T00:00:00"/>
    <m/>
    <n v="0"/>
    <n v="0"/>
    <n v="0"/>
    <n v="0"/>
    <n v="0"/>
    <n v="62127"/>
    <n v="8578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148"/>
    <x v="547"/>
    <s v="800065396_C187279148"/>
    <d v="2024-12-04T00:00:00"/>
    <d v="2024-12-11T00:00:00"/>
    <d v="2025-01-25T00:00:00"/>
    <n v="5155000"/>
    <n v="4500"/>
    <n v="5150500"/>
    <m/>
    <m/>
    <m/>
    <n v="0"/>
    <n v="5150500"/>
    <s v="EVENTO "/>
    <s v="AMBULATORIO "/>
    <s v="CALI"/>
    <e v="#N/A"/>
    <x v="6"/>
    <n v="4866788"/>
    <n v="136878569"/>
    <x v="2"/>
    <x v="5"/>
    <m/>
    <s v="Para respuesta prestador"/>
    <d v="2024-12-04T00:00:00"/>
    <d v="2024-12-11T00:00:00"/>
    <d v="2024-12-31T00:00:00"/>
    <m/>
    <n v="0"/>
    <n v="0"/>
    <n v="0"/>
    <n v="0"/>
    <n v="0"/>
    <n v="155400"/>
    <n v="49951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146"/>
    <x v="548"/>
    <s v="800065396_C187279146"/>
    <d v="2024-12-04T00:00:00"/>
    <d v="2024-12-11T00:00:00"/>
    <d v="2025-01-25T00:00:00"/>
    <n v="299000"/>
    <n v="0"/>
    <n v="299000"/>
    <m/>
    <m/>
    <m/>
    <n v="0"/>
    <n v="299000"/>
    <s v="EVENTO "/>
    <s v="AMBULATORIO "/>
    <s v="CALI"/>
    <e v="#N/A"/>
    <x v="6"/>
    <n v="181300"/>
    <n v="136878424"/>
    <x v="2"/>
    <x v="5"/>
    <m/>
    <s v="Para respuesta prestador"/>
    <d v="2024-12-04T00:00:00"/>
    <d v="2024-12-11T00:00:00"/>
    <d v="2024-12-27T00:00:00"/>
    <m/>
    <n v="0"/>
    <n v="0"/>
    <n v="0"/>
    <n v="0"/>
    <n v="0"/>
    <n v="114000"/>
    <n v="185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065396"/>
    <s v="IDIME "/>
    <s v="C187"/>
    <n v="279150"/>
    <x v="549"/>
    <s v="800065396_C187279150"/>
    <d v="2024-12-04T00:00:00"/>
    <d v="2024-12-11T00:00:00"/>
    <d v="2025-01-25T00:00:00"/>
    <n v="3028000"/>
    <n v="4500"/>
    <n v="3023500"/>
    <m/>
    <m/>
    <m/>
    <n v="0"/>
    <n v="3023500"/>
    <s v="EVENTO "/>
    <s v="AMBULATORIO "/>
    <s v="CALI"/>
    <e v="#N/A"/>
    <x v="6"/>
    <n v="2922428"/>
    <n v="136878571"/>
    <x v="2"/>
    <x v="5"/>
    <m/>
    <s v="Para respuesta prestador"/>
    <d v="2024-12-04T00:00:00"/>
    <d v="2024-12-11T00:00:00"/>
    <d v="2024-12-31T00:00:00"/>
    <m/>
    <n v="0"/>
    <n v="0"/>
    <n v="0"/>
    <n v="0"/>
    <n v="0"/>
    <n v="22800"/>
    <n v="30007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16:C22" firstHeaderRow="0" firstDataRow="1" firstDataCol="1" rowPageCount="1" colPageCount="1"/>
  <pivotFields count="65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>
      <items count="550">
        <item x="218"/>
        <item x="222"/>
        <item x="37"/>
        <item x="277"/>
        <item x="291"/>
        <item x="392"/>
        <item x="465"/>
        <item x="387"/>
        <item x="269"/>
        <item x="280"/>
        <item x="279"/>
        <item x="393"/>
        <item x="272"/>
        <item x="390"/>
        <item x="391"/>
        <item x="271"/>
        <item x="255"/>
        <item x="274"/>
        <item x="317"/>
        <item x="275"/>
        <item x="349"/>
        <item x="283"/>
        <item x="256"/>
        <item x="258"/>
        <item x="278"/>
        <item x="353"/>
        <item x="281"/>
        <item x="276"/>
        <item x="333"/>
        <item x="282"/>
        <item x="462"/>
        <item x="273"/>
        <item x="473"/>
        <item x="475"/>
        <item x="486"/>
        <item x="489"/>
        <item x="485"/>
        <item x="512"/>
        <item x="436"/>
        <item x="508"/>
        <item x="538"/>
        <item x="531"/>
        <item x="536"/>
        <item x="109"/>
        <item x="110"/>
        <item x="228"/>
        <item x="111"/>
        <item x="112"/>
        <item x="113"/>
        <item x="114"/>
        <item x="115"/>
        <item x="231"/>
        <item x="116"/>
        <item x="117"/>
        <item x="230"/>
        <item x="118"/>
        <item x="121"/>
        <item x="119"/>
        <item x="120"/>
        <item x="232"/>
        <item x="122"/>
        <item x="235"/>
        <item x="234"/>
        <item x="29"/>
        <item x="233"/>
        <item x="123"/>
        <item x="124"/>
        <item x="30"/>
        <item x="125"/>
        <item x="236"/>
        <item x="239"/>
        <item x="237"/>
        <item x="1"/>
        <item x="238"/>
        <item x="240"/>
        <item x="241"/>
        <item x="242"/>
        <item x="128"/>
        <item x="243"/>
        <item x="127"/>
        <item x="126"/>
        <item x="244"/>
        <item x="130"/>
        <item x="246"/>
        <item x="133"/>
        <item x="134"/>
        <item x="132"/>
        <item x="131"/>
        <item x="247"/>
        <item x="2"/>
        <item x="135"/>
        <item x="250"/>
        <item x="139"/>
        <item x="3"/>
        <item x="249"/>
        <item x="138"/>
        <item x="136"/>
        <item x="248"/>
        <item x="137"/>
        <item x="144"/>
        <item x="143"/>
        <item x="140"/>
        <item x="142"/>
        <item x="141"/>
        <item x="146"/>
        <item x="145"/>
        <item x="147"/>
        <item x="251"/>
        <item x="252"/>
        <item x="32"/>
        <item x="253"/>
        <item x="149"/>
        <item x="31"/>
        <item x="148"/>
        <item x="254"/>
        <item x="150"/>
        <item x="151"/>
        <item x="4"/>
        <item x="153"/>
        <item x="152"/>
        <item x="75"/>
        <item x="154"/>
        <item x="155"/>
        <item x="156"/>
        <item x="5"/>
        <item x="7"/>
        <item x="6"/>
        <item x="157"/>
        <item x="158"/>
        <item x="8"/>
        <item x="160"/>
        <item x="159"/>
        <item x="161"/>
        <item x="162"/>
        <item x="9"/>
        <item x="163"/>
        <item x="457"/>
        <item x="169"/>
        <item x="171"/>
        <item x="165"/>
        <item x="164"/>
        <item x="168"/>
        <item x="167"/>
        <item x="170"/>
        <item x="166"/>
        <item x="173"/>
        <item x="172"/>
        <item x="176"/>
        <item x="175"/>
        <item x="177"/>
        <item x="174"/>
        <item x="180"/>
        <item x="10"/>
        <item x="181"/>
        <item x="179"/>
        <item x="178"/>
        <item x="11"/>
        <item x="182"/>
        <item x="183"/>
        <item x="184"/>
        <item x="12"/>
        <item x="187"/>
        <item x="185"/>
        <item x="186"/>
        <item x="191"/>
        <item x="193"/>
        <item x="194"/>
        <item x="192"/>
        <item x="189"/>
        <item x="190"/>
        <item x="188"/>
        <item x="76"/>
        <item x="77"/>
        <item x="13"/>
        <item x="195"/>
        <item x="196"/>
        <item x="197"/>
        <item x="199"/>
        <item x="201"/>
        <item x="198"/>
        <item x="106"/>
        <item x="200"/>
        <item x="202"/>
        <item x="78"/>
        <item x="203"/>
        <item x="79"/>
        <item x="204"/>
        <item x="205"/>
        <item x="208"/>
        <item x="207"/>
        <item x="209"/>
        <item x="206"/>
        <item x="210"/>
        <item x="15"/>
        <item x="211"/>
        <item x="14"/>
        <item x="16"/>
        <item x="213"/>
        <item x="212"/>
        <item x="214"/>
        <item x="18"/>
        <item x="215"/>
        <item x="17"/>
        <item x="259"/>
        <item x="216"/>
        <item x="217"/>
        <item x="19"/>
        <item x="261"/>
        <item x="80"/>
        <item x="262"/>
        <item x="263"/>
        <item x="223"/>
        <item x="21"/>
        <item x="34"/>
        <item x="22"/>
        <item x="25"/>
        <item x="26"/>
        <item x="23"/>
        <item x="24"/>
        <item x="35"/>
        <item x="27"/>
        <item x="85"/>
        <item x="86"/>
        <item x="28"/>
        <item x="84"/>
        <item x="72"/>
        <item x="264"/>
        <item x="394"/>
        <item x="95"/>
        <item x="101"/>
        <item x="90"/>
        <item x="93"/>
        <item x="102"/>
        <item x="397"/>
        <item x="99"/>
        <item x="94"/>
        <item x="88"/>
        <item x="103"/>
        <item x="96"/>
        <item x="87"/>
        <item x="100"/>
        <item x="98"/>
        <item x="97"/>
        <item x="91"/>
        <item x="92"/>
        <item x="104"/>
        <item x="89"/>
        <item x="295"/>
        <item x="335"/>
        <item x="286"/>
        <item x="316"/>
        <item x="307"/>
        <item x="289"/>
        <item x="36"/>
        <item x="375"/>
        <item x="378"/>
        <item x="292"/>
        <item x="463"/>
        <item x="461"/>
        <item x="381"/>
        <item x="266"/>
        <item x="267"/>
        <item x="380"/>
        <item x="270"/>
        <item x="459"/>
        <item x="360"/>
        <item x="364"/>
        <item x="325"/>
        <item x="332"/>
        <item x="342"/>
        <item x="352"/>
        <item x="357"/>
        <item x="369"/>
        <item x="444"/>
        <item x="440"/>
        <item x="362"/>
        <item x="361"/>
        <item x="305"/>
        <item x="373"/>
        <item x="448"/>
        <item x="257"/>
        <item x="367"/>
        <item x="321"/>
        <item x="334"/>
        <item x="339"/>
        <item x="338"/>
        <item x="374"/>
        <item x="320"/>
        <item x="328"/>
        <item x="336"/>
        <item x="376"/>
        <item x="224"/>
        <item x="227"/>
        <item x="304"/>
        <item x="435"/>
        <item x="368"/>
        <item x="443"/>
        <item x="441"/>
        <item x="445"/>
        <item x="437"/>
        <item x="290"/>
        <item x="319"/>
        <item x="327"/>
        <item x="265"/>
        <item x="449"/>
        <item x="469"/>
        <item x="466"/>
        <item x="479"/>
        <item x="480"/>
        <item x="343"/>
        <item x="447"/>
        <item x="474"/>
        <item x="470"/>
        <item x="442"/>
        <item x="377"/>
        <item x="456"/>
        <item x="494"/>
        <item x="496"/>
        <item x="498"/>
        <item x="504"/>
        <item x="499"/>
        <item x="493"/>
        <item x="497"/>
        <item x="505"/>
        <item x="503"/>
        <item x="502"/>
        <item x="396"/>
        <item x="453"/>
        <item x="454"/>
        <item x="460"/>
        <item x="455"/>
        <item x="452"/>
        <item x="526"/>
        <item x="517"/>
        <item x="527"/>
        <item x="518"/>
        <item x="525"/>
        <item x="523"/>
        <item x="519"/>
        <item x="521"/>
        <item x="522"/>
        <item x="516"/>
        <item x="446"/>
        <item x="450"/>
        <item x="548"/>
        <item x="545"/>
        <item x="547"/>
        <item x="540"/>
        <item x="549"/>
        <item x="541"/>
        <item x="542"/>
        <item x="543"/>
        <item x="539"/>
        <item x="544"/>
        <item x="546"/>
        <item x="451"/>
        <item x="395"/>
        <item x="38"/>
        <item x="107"/>
        <item x="108"/>
        <item x="39"/>
        <item x="40"/>
        <item x="41"/>
        <item x="43"/>
        <item x="44"/>
        <item x="42"/>
        <item x="73"/>
        <item x="105"/>
        <item x="53"/>
        <item x="59"/>
        <item x="51"/>
        <item x="47"/>
        <item x="60"/>
        <item x="49"/>
        <item x="56"/>
        <item x="52"/>
        <item x="57"/>
        <item x="55"/>
        <item x="46"/>
        <item x="54"/>
        <item x="50"/>
        <item x="48"/>
        <item x="45"/>
        <item x="58"/>
        <item x="61"/>
        <item x="74"/>
        <item x="0"/>
        <item x="229"/>
        <item x="65"/>
        <item x="64"/>
        <item x="62"/>
        <item x="67"/>
        <item x="82"/>
        <item x="83"/>
        <item x="71"/>
        <item x="66"/>
        <item x="63"/>
        <item x="245"/>
        <item x="129"/>
        <item x="70"/>
        <item x="68"/>
        <item x="69"/>
        <item x="458"/>
        <item x="81"/>
        <item x="20"/>
        <item x="260"/>
        <item x="220"/>
        <item x="219"/>
        <item x="221"/>
        <item x="33"/>
        <item x="225"/>
        <item x="226"/>
        <item x="464"/>
        <item x="382"/>
        <item x="303"/>
        <item x="268"/>
        <item x="329"/>
        <item x="309"/>
        <item x="354"/>
        <item x="288"/>
        <item x="293"/>
        <item x="300"/>
        <item x="302"/>
        <item x="301"/>
        <item x="365"/>
        <item x="467"/>
        <item x="481"/>
        <item x="483"/>
        <item x="488"/>
        <item x="491"/>
        <item x="507"/>
        <item x="506"/>
        <item x="537"/>
        <item x="535"/>
        <item x="294"/>
        <item x="384"/>
        <item x="386"/>
        <item x="389"/>
        <item x="298"/>
        <item x="297"/>
        <item x="359"/>
        <item x="345"/>
        <item x="285"/>
        <item x="315"/>
        <item x="284"/>
        <item x="476"/>
        <item x="326"/>
        <item x="487"/>
        <item x="482"/>
        <item x="511"/>
        <item x="513"/>
        <item x="534"/>
        <item x="530"/>
        <item x="312"/>
        <item x="363"/>
        <item x="313"/>
        <item x="372"/>
        <item x="299"/>
        <item x="306"/>
        <item x="370"/>
        <item x="351"/>
        <item x="366"/>
        <item x="346"/>
        <item x="348"/>
        <item x="287"/>
        <item x="347"/>
        <item x="471"/>
        <item x="472"/>
        <item x="484"/>
        <item x="490"/>
        <item x="510"/>
        <item x="509"/>
        <item x="532"/>
        <item x="439"/>
        <item x="324"/>
        <item x="350"/>
        <item x="331"/>
        <item x="379"/>
        <item x="311"/>
        <item x="358"/>
        <item x="356"/>
        <item x="318"/>
        <item x="340"/>
        <item x="308"/>
        <item x="355"/>
        <item x="344"/>
        <item x="478"/>
        <item x="495"/>
        <item x="500"/>
        <item x="524"/>
        <item x="515"/>
        <item x="528"/>
        <item x="529"/>
        <item x="341"/>
        <item x="383"/>
        <item x="388"/>
        <item x="385"/>
        <item x="337"/>
        <item x="371"/>
        <item x="322"/>
        <item x="323"/>
        <item x="314"/>
        <item x="330"/>
        <item x="310"/>
        <item x="296"/>
        <item x="468"/>
        <item x="477"/>
        <item x="492"/>
        <item x="501"/>
        <item x="520"/>
        <item x="514"/>
        <item x="533"/>
        <item x="438"/>
        <item x="400"/>
        <item x="403"/>
        <item x="405"/>
        <item x="406"/>
        <item x="411"/>
        <item x="413"/>
        <item x="415"/>
        <item x="418"/>
        <item x="421"/>
        <item x="420"/>
        <item x="425"/>
        <item x="428"/>
        <item x="433"/>
        <item x="432"/>
        <item x="422"/>
        <item x="423"/>
        <item x="427"/>
        <item x="426"/>
        <item x="430"/>
        <item x="431"/>
        <item x="398"/>
        <item x="399"/>
        <item x="402"/>
        <item x="408"/>
        <item x="407"/>
        <item x="412"/>
        <item x="410"/>
        <item x="417"/>
        <item x="416"/>
        <item x="401"/>
        <item x="404"/>
        <item x="409"/>
        <item x="414"/>
        <item x="419"/>
        <item x="424"/>
        <item x="429"/>
        <item x="434"/>
      </items>
    </pivotField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>
      <items count="7">
        <item x="1"/>
        <item x="4"/>
        <item x="2"/>
        <item x="3"/>
        <item x="6"/>
        <item x="0"/>
        <item x="5"/>
      </items>
    </pivotField>
    <pivotField compact="0" numFmtId="166" outline="0" showAll="0" defaultSubtotal="0"/>
    <pivotField compact="0" outline="0" showAll="0" defaultSubtotal="0"/>
    <pivotField axis="axisPage" compact="0" outline="0" showAll="0" defaultSubtotal="0">
      <items count="3">
        <item x="1"/>
        <item x="0"/>
        <item x="2"/>
      </items>
    </pivotField>
    <pivotField axis="axisRow" compact="0" outline="0" showAll="0" defaultSubtotal="0">
      <items count="6">
        <item x="0"/>
        <item x="1"/>
        <item x="2"/>
        <item x="3"/>
        <item x="4"/>
        <item x="5"/>
      </items>
    </pivotField>
    <pivotField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25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pageFields count="1">
    <pageField fld="24" item="1" hier="-1"/>
  </pageFields>
  <dataFields count="2">
    <dataField name="CANT" fld="5" subtotal="count" baseField="0" baseItem="0"/>
    <dataField name=" IPS Saldo Factura" fld="16" baseField="0" baseItem="0" numFmtId="166"/>
  </dataFields>
  <formats count="34">
    <format dxfId="33">
      <pivotArea type="all" dataOnly="0" outline="0" fieldPosition="0"/>
    </format>
    <format dxfId="32">
      <pivotArea outline="0" collapsedLevelsAreSubtotals="1" fieldPosition="0"/>
    </format>
    <format dxfId="31">
      <pivotArea field="21" type="button" dataOnly="0" labelOnly="1" outline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8">
      <pivotArea type="all" dataOnly="0" outline="0" fieldPosition="0"/>
    </format>
    <format dxfId="27">
      <pivotArea outline="0" collapsedLevelsAreSubtotals="1" fieldPosition="0"/>
    </format>
    <format dxfId="26">
      <pivotArea field="21" type="button" dataOnly="0" labelOnly="1" outline="0"/>
    </format>
    <format dxfId="25">
      <pivotArea dataOnly="0" labelOnly="1" grandRow="1" outline="0" fieldPosition="0"/>
    </format>
    <format dxfId="24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3">
      <pivotArea outline="0" fieldPosition="0">
        <references count="1">
          <reference field="4294967294" count="1" selected="0">
            <x v="1"/>
          </reference>
        </references>
      </pivotArea>
    </format>
    <format dxfId="22">
      <pivotArea field="21" type="button" dataOnly="0" labelOnly="1" outline="0"/>
    </format>
    <format dxfId="21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0">
      <pivotArea field="21" type="button" dataOnly="0" labelOnly="1" outline="0"/>
    </format>
    <format dxfId="19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8">
      <pivotArea field="21" type="button" dataOnly="0" labelOnly="1" outline="0"/>
    </format>
    <format dxfId="17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field="21" type="button" dataOnly="0" labelOnly="1" outline="0"/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25" type="button" dataOnly="0" labelOnly="1" outline="0" axis="axisRow" fieldPosition="0"/>
    </format>
    <format dxfId="8">
      <pivotArea dataOnly="0" labelOnly="1" outline="0" fieldPosition="0">
        <references count="1">
          <reference field="25" count="5">
            <x v="0"/>
            <x v="1"/>
            <x v="2"/>
            <x v="3"/>
            <x v="4"/>
          </reference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25" type="button" dataOnly="0" labelOnly="1" outline="0" axis="axisRow" fieldPosition="0"/>
    </format>
    <format dxfId="2">
      <pivotArea dataOnly="0" labelOnly="1" outline="0" fieldPosition="0">
        <references count="1">
          <reference field="25" count="5">
            <x v="0"/>
            <x v="1"/>
            <x v="2"/>
            <x v="3"/>
            <x v="4"/>
          </reference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7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I11" firstHeaderRow="0" firstDataRow="1" firstDataCol="1"/>
  <pivotFields count="65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7">
        <item x="1"/>
        <item x="4"/>
        <item x="2"/>
        <item x="3"/>
        <item x="6"/>
        <item x="0"/>
        <item x="5"/>
      </items>
    </pivotField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21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dataFields count="8">
    <dataField name="CANT" fld="4" subtotal="count" baseField="0" baseItem="0"/>
    <dataField name=" IPS Saldo Factura" fld="16" baseField="0" baseItem="0" numFmtId="166"/>
    <dataField name=" FACTURA CANCELADA" fld="32" baseField="0" baseItem="0" numFmtId="166"/>
    <dataField name=" FACTURA DEVUELTA" fld="33" baseField="0" baseItem="0" numFmtId="166"/>
    <dataField name=" GLOSA ACEPTADA" fld="35" baseField="0" baseItem="0" numFmtId="166"/>
    <dataField name=" GLOSA PDTE" fld="37" baseField="0" baseItem="0" numFmtId="166"/>
    <dataField name=" FACTURA EN PROGRAMACION DE PAGO" fld="38" baseField="0" baseItem="0" numFmtId="166"/>
    <dataField name=" FACTURACION COVID" fld="40" baseField="0" baseItem="0" numFmtId="166"/>
  </dataFields>
  <formats count="38">
    <format dxfId="71">
      <pivotArea type="all" dataOnly="0" outline="0" fieldPosition="0"/>
    </format>
    <format dxfId="70">
      <pivotArea outline="0" collapsedLevelsAreSubtotals="1" fieldPosition="0"/>
    </format>
    <format dxfId="69">
      <pivotArea field="21" type="button" dataOnly="0" labelOnly="1" outline="0" axis="axisRow" fieldPosition="0"/>
    </format>
    <format dxfId="68">
      <pivotArea dataOnly="0" labelOnly="1" outline="0" fieldPosition="0">
        <references count="1">
          <reference field="21" count="0"/>
        </references>
      </pivotArea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5">
      <pivotArea type="all" dataOnly="0" outline="0" fieldPosition="0"/>
    </format>
    <format dxfId="64">
      <pivotArea outline="0" collapsedLevelsAreSubtotals="1" fieldPosition="0"/>
    </format>
    <format dxfId="63">
      <pivotArea field="21" type="button" dataOnly="0" labelOnly="1" outline="0" axis="axisRow" fieldPosition="0"/>
    </format>
    <format dxfId="62">
      <pivotArea dataOnly="0" labelOnly="1" outline="0" fieldPosition="0">
        <references count="1">
          <reference field="21" count="0"/>
        </references>
      </pivotArea>
    </format>
    <format dxfId="61">
      <pivotArea dataOnly="0" labelOnly="1" grandRow="1" outline="0" fieldPosition="0"/>
    </format>
    <format dxfId="6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9">
      <pivotArea outline="0" fieldPosition="0">
        <references count="1">
          <reference field="4294967294" count="1" selected="0">
            <x v="1"/>
          </reference>
        </references>
      </pivotArea>
    </format>
    <format dxfId="58">
      <pivotArea outline="0" fieldPosition="0">
        <references count="1">
          <reference field="4294967294" count="6" selected="0">
            <x v="2"/>
            <x v="3"/>
            <x v="4"/>
            <x v="5"/>
            <x v="6"/>
            <x v="7"/>
          </reference>
        </references>
      </pivotArea>
    </format>
    <format dxfId="57">
      <pivotArea field="21" type="button" dataOnly="0" labelOnly="1" outline="0" axis="axisRow" fieldPosition="0"/>
    </format>
    <format dxfId="56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55">
      <pivotArea field="21" type="button" dataOnly="0" labelOnly="1" outline="0" axis="axisRow" fieldPosition="0"/>
    </format>
    <format dxfId="54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53">
      <pivotArea field="21" type="button" dataOnly="0" labelOnly="1" outline="0" axis="axisRow" fieldPosition="0"/>
    </format>
    <format dxfId="52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51">
      <pivotArea type="all" dataOnly="0" outline="0" fieldPosition="0"/>
    </format>
    <format dxfId="50">
      <pivotArea outline="0" collapsedLevelsAreSubtotals="1" fieldPosition="0"/>
    </format>
    <format dxfId="49">
      <pivotArea field="21" type="button" dataOnly="0" labelOnly="1" outline="0" axis="axisRow" fieldPosition="0"/>
    </format>
    <format dxfId="48">
      <pivotArea dataOnly="0" labelOnly="1" outline="0" fieldPosition="0">
        <references count="1">
          <reference field="21" count="0"/>
        </references>
      </pivotArea>
    </format>
    <format dxfId="47">
      <pivotArea dataOnly="0" labelOnly="1" grandRow="1" outline="0" fieldPosition="0"/>
    </format>
    <format dxfId="46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45">
      <pivotArea type="all" dataOnly="0" outline="0" fieldPosition="0"/>
    </format>
    <format dxfId="44">
      <pivotArea outline="0" collapsedLevelsAreSubtotals="1" fieldPosition="0"/>
    </format>
    <format dxfId="43">
      <pivotArea field="21" type="button" dataOnly="0" labelOnly="1" outline="0" axis="axisRow" fieldPosition="0"/>
    </format>
    <format dxfId="42">
      <pivotArea dataOnly="0" labelOnly="1" outline="0" fieldPosition="0">
        <references count="1">
          <reference field="21" count="0"/>
        </references>
      </pivotArea>
    </format>
    <format dxfId="41">
      <pivotArea dataOnly="0" labelOnly="1" grandRow="1" outline="0" fieldPosition="0"/>
    </format>
    <format dxfId="40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39">
      <pivotArea type="all" dataOnly="0" outline="0" fieldPosition="0"/>
    </format>
    <format dxfId="38">
      <pivotArea outline="0" collapsedLevelsAreSubtotals="1" fieldPosition="0"/>
    </format>
    <format dxfId="37">
      <pivotArea field="21" type="button" dataOnly="0" labelOnly="1" outline="0" axis="axisRow" fieldPosition="0"/>
    </format>
    <format dxfId="36">
      <pivotArea dataOnly="0" labelOnly="1" outline="0" fieldPosition="0">
        <references count="1">
          <reference field="21" count="0"/>
        </references>
      </pivotArea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1"/>
  <sheetViews>
    <sheetView topLeftCell="F1" workbookViewId="0">
      <selection activeCell="Q10" sqref="Q10"/>
    </sheetView>
  </sheetViews>
  <sheetFormatPr baseColWidth="10" defaultRowHeight="14.5" x14ac:dyDescent="0.35"/>
  <cols>
    <col min="1" max="7" width="11.453125" style="4"/>
    <col min="8" max="8" width="16.81640625" style="5" bestFit="1" customWidth="1"/>
    <col min="9" max="9" width="15.1796875" style="5" bestFit="1" customWidth="1"/>
    <col min="10" max="10" width="16.81640625" style="5" bestFit="1" customWidth="1"/>
    <col min="11" max="11" width="15.1796875" style="5" bestFit="1" customWidth="1"/>
    <col min="12" max="12" width="15.81640625" style="5" customWidth="1"/>
    <col min="13" max="13" width="11.453125" style="5"/>
    <col min="14" max="15" width="16.81640625" style="5" bestFit="1" customWidth="1"/>
    <col min="16" max="18" width="11.453125" style="4"/>
  </cols>
  <sheetData>
    <row r="1" spans="1:18" ht="29" x14ac:dyDescent="0.35">
      <c r="A1" s="1" t="s">
        <v>10</v>
      </c>
      <c r="B1" s="1" t="s">
        <v>11</v>
      </c>
      <c r="C1" s="1" t="s">
        <v>25</v>
      </c>
      <c r="D1" s="1" t="s">
        <v>26</v>
      </c>
      <c r="E1" s="1" t="s">
        <v>27</v>
      </c>
      <c r="F1" s="1" t="s">
        <v>28</v>
      </c>
      <c r="G1" s="4" t="s">
        <v>0</v>
      </c>
      <c r="H1" s="1" t="s">
        <v>29</v>
      </c>
      <c r="I1" s="2" t="s">
        <v>1</v>
      </c>
      <c r="J1" s="2" t="s">
        <v>2</v>
      </c>
      <c r="K1" s="1" t="s">
        <v>3</v>
      </c>
      <c r="L1" s="1" t="s">
        <v>4</v>
      </c>
      <c r="M1" s="1" t="s">
        <v>5</v>
      </c>
      <c r="N1" s="1" t="s">
        <v>6</v>
      </c>
      <c r="O1" s="1" t="s">
        <v>30</v>
      </c>
      <c r="P1" s="1" t="s">
        <v>31</v>
      </c>
      <c r="Q1" s="1" t="s">
        <v>32</v>
      </c>
      <c r="R1" s="3" t="s">
        <v>33</v>
      </c>
    </row>
    <row r="2" spans="1:18" x14ac:dyDescent="0.35">
      <c r="A2" s="4">
        <v>800065396</v>
      </c>
      <c r="B2" s="4" t="s">
        <v>12</v>
      </c>
      <c r="C2" s="4" t="s">
        <v>16</v>
      </c>
      <c r="D2" s="4">
        <v>181085</v>
      </c>
      <c r="E2" s="6">
        <v>44071</v>
      </c>
      <c r="F2" s="6">
        <v>44089</v>
      </c>
      <c r="G2" s="6">
        <v>44134</v>
      </c>
      <c r="H2" s="5">
        <v>190000</v>
      </c>
      <c r="I2" s="5">
        <v>0</v>
      </c>
      <c r="J2" s="5">
        <v>190000</v>
      </c>
      <c r="K2" s="5">
        <v>190000</v>
      </c>
      <c r="N2" s="5">
        <v>0</v>
      </c>
      <c r="O2" s="5">
        <v>190000</v>
      </c>
      <c r="P2" s="4" t="s">
        <v>38</v>
      </c>
      <c r="Q2" s="4" t="s">
        <v>34</v>
      </c>
      <c r="R2" s="4" t="s">
        <v>35</v>
      </c>
    </row>
    <row r="3" spans="1:18" x14ac:dyDescent="0.35">
      <c r="A3" s="4">
        <v>800065396</v>
      </c>
      <c r="B3" s="4" t="s">
        <v>12</v>
      </c>
      <c r="C3" s="4" t="s">
        <v>16</v>
      </c>
      <c r="D3" s="4">
        <v>186547</v>
      </c>
      <c r="E3" s="6">
        <v>44126</v>
      </c>
      <c r="F3" s="6">
        <v>44152</v>
      </c>
      <c r="G3" s="6">
        <v>44197</v>
      </c>
      <c r="H3" s="5">
        <v>190000</v>
      </c>
      <c r="I3" s="5">
        <v>0</v>
      </c>
      <c r="J3" s="5">
        <v>190000</v>
      </c>
      <c r="N3" s="5">
        <v>0</v>
      </c>
      <c r="O3" s="5">
        <v>190000</v>
      </c>
      <c r="P3" s="4" t="s">
        <v>38</v>
      </c>
      <c r="Q3" s="4" t="s">
        <v>34</v>
      </c>
      <c r="R3" s="4" t="s">
        <v>35</v>
      </c>
    </row>
    <row r="4" spans="1:18" x14ac:dyDescent="0.35">
      <c r="A4" s="4">
        <v>800065396</v>
      </c>
      <c r="B4" s="4" t="s">
        <v>12</v>
      </c>
      <c r="C4" s="4" t="s">
        <v>16</v>
      </c>
      <c r="D4" s="4">
        <v>186548</v>
      </c>
      <c r="E4" s="6">
        <v>44126</v>
      </c>
      <c r="F4" s="6">
        <v>44152</v>
      </c>
      <c r="G4" s="6">
        <v>44197</v>
      </c>
      <c r="H4" s="5">
        <v>190000</v>
      </c>
      <c r="I4" s="5">
        <v>0</v>
      </c>
      <c r="J4" s="5">
        <v>190000</v>
      </c>
      <c r="N4" s="5">
        <v>0</v>
      </c>
      <c r="O4" s="5">
        <v>190000</v>
      </c>
      <c r="P4" s="4" t="s">
        <v>38</v>
      </c>
      <c r="Q4" s="4" t="s">
        <v>34</v>
      </c>
      <c r="R4" s="4" t="s">
        <v>35</v>
      </c>
    </row>
    <row r="5" spans="1:18" x14ac:dyDescent="0.35">
      <c r="A5" s="4">
        <v>800065396</v>
      </c>
      <c r="B5" s="4" t="s">
        <v>12</v>
      </c>
      <c r="C5" s="4" t="s">
        <v>16</v>
      </c>
      <c r="D5" s="4">
        <v>186638</v>
      </c>
      <c r="E5" s="6">
        <v>44126</v>
      </c>
      <c r="F5" s="6">
        <v>44152</v>
      </c>
      <c r="G5" s="6">
        <v>44197</v>
      </c>
      <c r="H5" s="5">
        <v>190000</v>
      </c>
      <c r="I5" s="5">
        <v>0</v>
      </c>
      <c r="J5" s="5">
        <v>190000</v>
      </c>
      <c r="K5" s="5">
        <v>190000</v>
      </c>
      <c r="N5" s="5">
        <v>0</v>
      </c>
      <c r="O5" s="5">
        <v>190000</v>
      </c>
      <c r="P5" s="4" t="s">
        <v>38</v>
      </c>
      <c r="Q5" s="4" t="s">
        <v>34</v>
      </c>
      <c r="R5" s="4" t="s">
        <v>35</v>
      </c>
    </row>
    <row r="6" spans="1:18" x14ac:dyDescent="0.35">
      <c r="A6" s="4">
        <v>800065396</v>
      </c>
      <c r="B6" s="4" t="s">
        <v>12</v>
      </c>
      <c r="C6" s="4" t="s">
        <v>16</v>
      </c>
      <c r="D6" s="4">
        <v>186744</v>
      </c>
      <c r="E6" s="6">
        <v>44126</v>
      </c>
      <c r="F6" s="6">
        <v>44152</v>
      </c>
      <c r="G6" s="6">
        <v>44197</v>
      </c>
      <c r="H6" s="5">
        <v>190000</v>
      </c>
      <c r="I6" s="5">
        <v>0</v>
      </c>
      <c r="J6" s="5">
        <v>190000</v>
      </c>
      <c r="N6" s="5">
        <v>0</v>
      </c>
      <c r="O6" s="5">
        <v>190000</v>
      </c>
      <c r="P6" s="4" t="s">
        <v>38</v>
      </c>
      <c r="Q6" s="4" t="s">
        <v>34</v>
      </c>
      <c r="R6" s="4" t="s">
        <v>35</v>
      </c>
    </row>
    <row r="7" spans="1:18" x14ac:dyDescent="0.35">
      <c r="A7" s="4">
        <v>800065396</v>
      </c>
      <c r="B7" s="4" t="s">
        <v>12</v>
      </c>
      <c r="C7" s="4" t="s">
        <v>16</v>
      </c>
      <c r="D7" s="4">
        <v>186469</v>
      </c>
      <c r="E7" s="6">
        <v>44126</v>
      </c>
      <c r="F7" s="6">
        <v>44152</v>
      </c>
      <c r="G7" s="6">
        <v>44197</v>
      </c>
      <c r="H7" s="5">
        <v>190000</v>
      </c>
      <c r="I7" s="5">
        <v>0</v>
      </c>
      <c r="J7" s="5">
        <v>190000</v>
      </c>
      <c r="N7" s="5">
        <v>0</v>
      </c>
      <c r="O7" s="5">
        <v>190000</v>
      </c>
      <c r="P7" s="4" t="s">
        <v>38</v>
      </c>
      <c r="Q7" s="4" t="s">
        <v>34</v>
      </c>
      <c r="R7" s="4" t="s">
        <v>35</v>
      </c>
    </row>
    <row r="8" spans="1:18" x14ac:dyDescent="0.35">
      <c r="A8" s="4">
        <v>800065396</v>
      </c>
      <c r="B8" s="4" t="s">
        <v>12</v>
      </c>
      <c r="C8" s="4" t="s">
        <v>16</v>
      </c>
      <c r="D8" s="4">
        <v>186470</v>
      </c>
      <c r="E8" s="6">
        <v>44126</v>
      </c>
      <c r="F8" s="6">
        <v>44152</v>
      </c>
      <c r="G8" s="6">
        <v>44197</v>
      </c>
      <c r="H8" s="5">
        <v>190000</v>
      </c>
      <c r="I8" s="5">
        <v>0</v>
      </c>
      <c r="J8" s="5">
        <v>190000</v>
      </c>
      <c r="N8" s="5">
        <v>0</v>
      </c>
      <c r="O8" s="5">
        <v>190000</v>
      </c>
      <c r="P8" s="4" t="s">
        <v>38</v>
      </c>
      <c r="Q8" s="4" t="s">
        <v>34</v>
      </c>
      <c r="R8" s="4" t="s">
        <v>35</v>
      </c>
    </row>
    <row r="9" spans="1:18" x14ac:dyDescent="0.35">
      <c r="A9" s="4">
        <v>800065396</v>
      </c>
      <c r="B9" s="4" t="s">
        <v>12</v>
      </c>
      <c r="C9" s="4" t="s">
        <v>16</v>
      </c>
      <c r="D9" s="4">
        <v>186639</v>
      </c>
      <c r="E9" s="6">
        <v>44126</v>
      </c>
      <c r="F9" s="6">
        <v>44152</v>
      </c>
      <c r="G9" s="6">
        <v>44197</v>
      </c>
      <c r="H9" s="5">
        <v>190000</v>
      </c>
      <c r="I9" s="5">
        <v>0</v>
      </c>
      <c r="J9" s="5">
        <v>190000</v>
      </c>
      <c r="K9" s="5">
        <v>190000</v>
      </c>
      <c r="N9" s="5">
        <v>0</v>
      </c>
      <c r="O9" s="5">
        <v>190000</v>
      </c>
      <c r="P9" s="4" t="s">
        <v>38</v>
      </c>
      <c r="Q9" s="4" t="s">
        <v>34</v>
      </c>
      <c r="R9" s="4" t="s">
        <v>35</v>
      </c>
    </row>
    <row r="10" spans="1:18" x14ac:dyDescent="0.35">
      <c r="A10" s="4">
        <v>800065396</v>
      </c>
      <c r="B10" s="4" t="s">
        <v>12</v>
      </c>
      <c r="C10" s="4" t="s">
        <v>16</v>
      </c>
      <c r="D10" s="4">
        <v>186737</v>
      </c>
      <c r="E10" s="6">
        <v>44126</v>
      </c>
      <c r="F10" s="6">
        <v>44152</v>
      </c>
      <c r="G10" s="6">
        <v>44197</v>
      </c>
      <c r="H10" s="5">
        <v>190000</v>
      </c>
      <c r="I10" s="5">
        <v>0</v>
      </c>
      <c r="J10" s="5">
        <v>190000</v>
      </c>
      <c r="N10" s="5">
        <v>0</v>
      </c>
      <c r="O10" s="5">
        <v>190000</v>
      </c>
      <c r="P10" s="4" t="s">
        <v>38</v>
      </c>
      <c r="Q10" s="4" t="s">
        <v>34</v>
      </c>
      <c r="R10" s="4" t="s">
        <v>35</v>
      </c>
    </row>
    <row r="11" spans="1:18" x14ac:dyDescent="0.35">
      <c r="A11" s="4">
        <v>800065396</v>
      </c>
      <c r="B11" s="4" t="s">
        <v>12</v>
      </c>
      <c r="C11" s="4" t="s">
        <v>14</v>
      </c>
      <c r="D11" s="4">
        <v>180426</v>
      </c>
      <c r="E11" s="6">
        <v>44129</v>
      </c>
      <c r="F11" s="6">
        <v>44152</v>
      </c>
      <c r="G11" s="6">
        <v>44197</v>
      </c>
      <c r="H11" s="5">
        <v>80000</v>
      </c>
      <c r="I11" s="5">
        <v>0</v>
      </c>
      <c r="J11" s="5">
        <v>80000</v>
      </c>
      <c r="N11" s="5">
        <v>0</v>
      </c>
      <c r="O11" s="5">
        <v>80000</v>
      </c>
      <c r="P11" s="4" t="s">
        <v>38</v>
      </c>
      <c r="Q11" s="4" t="s">
        <v>34</v>
      </c>
      <c r="R11" s="4" t="s">
        <v>35</v>
      </c>
    </row>
    <row r="12" spans="1:18" x14ac:dyDescent="0.35">
      <c r="A12" s="4">
        <v>800065396</v>
      </c>
      <c r="B12" s="4" t="s">
        <v>12</v>
      </c>
      <c r="C12" s="4" t="s">
        <v>14</v>
      </c>
      <c r="D12" s="4">
        <v>180010</v>
      </c>
      <c r="E12" s="6">
        <v>44129</v>
      </c>
      <c r="F12" s="6">
        <v>44152</v>
      </c>
      <c r="G12" s="6">
        <v>44197</v>
      </c>
      <c r="H12" s="5">
        <v>190000</v>
      </c>
      <c r="I12" s="5">
        <v>0</v>
      </c>
      <c r="J12" s="5">
        <v>190000</v>
      </c>
      <c r="N12" s="5">
        <v>0</v>
      </c>
      <c r="O12" s="5">
        <v>190000</v>
      </c>
      <c r="P12" s="4" t="s">
        <v>38</v>
      </c>
      <c r="Q12" s="4" t="s">
        <v>34</v>
      </c>
      <c r="R12" s="4" t="s">
        <v>35</v>
      </c>
    </row>
    <row r="13" spans="1:18" x14ac:dyDescent="0.35">
      <c r="A13" s="4">
        <v>800065396</v>
      </c>
      <c r="B13" s="4" t="s">
        <v>12</v>
      </c>
      <c r="C13" s="4" t="s">
        <v>14</v>
      </c>
      <c r="D13" s="4">
        <v>180175</v>
      </c>
      <c r="E13" s="6">
        <v>44129</v>
      </c>
      <c r="F13" s="6">
        <v>44152</v>
      </c>
      <c r="G13" s="6">
        <v>44197</v>
      </c>
      <c r="H13" s="5">
        <v>190000</v>
      </c>
      <c r="I13" s="5">
        <v>0</v>
      </c>
      <c r="J13" s="5">
        <v>190000</v>
      </c>
      <c r="N13" s="5">
        <v>0</v>
      </c>
      <c r="O13" s="5">
        <v>190000</v>
      </c>
      <c r="P13" s="4" t="s">
        <v>38</v>
      </c>
      <c r="Q13" s="4" t="s">
        <v>34</v>
      </c>
      <c r="R13" s="4" t="s">
        <v>35</v>
      </c>
    </row>
    <row r="14" spans="1:18" x14ac:dyDescent="0.35">
      <c r="A14" s="4">
        <v>800065396</v>
      </c>
      <c r="B14" s="4" t="s">
        <v>12</v>
      </c>
      <c r="C14" s="4" t="s">
        <v>14</v>
      </c>
      <c r="D14" s="4">
        <v>181954</v>
      </c>
      <c r="E14" s="6">
        <v>44135</v>
      </c>
      <c r="F14" s="6">
        <v>44152</v>
      </c>
      <c r="G14" s="6">
        <v>44197</v>
      </c>
      <c r="H14" s="5">
        <v>190000</v>
      </c>
      <c r="I14" s="5">
        <v>0</v>
      </c>
      <c r="J14" s="5">
        <v>190000</v>
      </c>
      <c r="N14" s="5">
        <v>0</v>
      </c>
      <c r="O14" s="5">
        <v>190000</v>
      </c>
      <c r="P14" s="4" t="s">
        <v>38</v>
      </c>
      <c r="Q14" s="4" t="s">
        <v>34</v>
      </c>
      <c r="R14" s="4" t="s">
        <v>35</v>
      </c>
    </row>
    <row r="15" spans="1:18" x14ac:dyDescent="0.35">
      <c r="A15" s="4">
        <v>800065396</v>
      </c>
      <c r="B15" s="4" t="s">
        <v>12</v>
      </c>
      <c r="C15" s="4" t="s">
        <v>16</v>
      </c>
      <c r="D15" s="4">
        <v>187013</v>
      </c>
      <c r="E15" s="6">
        <v>44144</v>
      </c>
      <c r="F15" s="6">
        <v>44152</v>
      </c>
      <c r="G15" s="6">
        <v>44197</v>
      </c>
      <c r="H15" s="5">
        <v>190000</v>
      </c>
      <c r="I15" s="5">
        <v>0</v>
      </c>
      <c r="J15" s="5">
        <v>190000</v>
      </c>
      <c r="N15" s="5">
        <v>0</v>
      </c>
      <c r="O15" s="5">
        <v>190000</v>
      </c>
      <c r="P15" s="4" t="s">
        <v>38</v>
      </c>
      <c r="Q15" s="4" t="s">
        <v>34</v>
      </c>
      <c r="R15" s="4" t="s">
        <v>35</v>
      </c>
    </row>
    <row r="16" spans="1:18" x14ac:dyDescent="0.35">
      <c r="A16" s="4">
        <v>800065396</v>
      </c>
      <c r="B16" s="4" t="s">
        <v>12</v>
      </c>
      <c r="C16" s="4" t="s">
        <v>16</v>
      </c>
      <c r="D16" s="4">
        <v>187008</v>
      </c>
      <c r="E16" s="6">
        <v>44144</v>
      </c>
      <c r="F16" s="6">
        <v>44152</v>
      </c>
      <c r="G16" s="6">
        <v>44197</v>
      </c>
      <c r="H16" s="5">
        <v>190000</v>
      </c>
      <c r="I16" s="5">
        <v>0</v>
      </c>
      <c r="J16" s="5">
        <v>190000</v>
      </c>
      <c r="N16" s="5">
        <v>0</v>
      </c>
      <c r="O16" s="5">
        <v>190000</v>
      </c>
      <c r="P16" s="4" t="s">
        <v>38</v>
      </c>
      <c r="Q16" s="4" t="s">
        <v>34</v>
      </c>
      <c r="R16" s="4" t="s">
        <v>35</v>
      </c>
    </row>
    <row r="17" spans="1:18" x14ac:dyDescent="0.35">
      <c r="A17" s="4">
        <v>800065396</v>
      </c>
      <c r="B17" s="4" t="s">
        <v>12</v>
      </c>
      <c r="C17" s="4" t="s">
        <v>16</v>
      </c>
      <c r="D17" s="4">
        <v>187001</v>
      </c>
      <c r="E17" s="6">
        <v>44144</v>
      </c>
      <c r="F17" s="6">
        <v>44152</v>
      </c>
      <c r="G17" s="6">
        <v>44197</v>
      </c>
      <c r="H17" s="5">
        <v>190000</v>
      </c>
      <c r="I17" s="5">
        <v>0</v>
      </c>
      <c r="J17" s="5">
        <v>190000</v>
      </c>
      <c r="N17" s="5">
        <v>0</v>
      </c>
      <c r="O17" s="5">
        <v>190000</v>
      </c>
      <c r="P17" s="4" t="s">
        <v>38</v>
      </c>
      <c r="Q17" s="4" t="s">
        <v>34</v>
      </c>
      <c r="R17" s="4" t="s">
        <v>35</v>
      </c>
    </row>
    <row r="18" spans="1:18" x14ac:dyDescent="0.35">
      <c r="A18" s="4">
        <v>800065396</v>
      </c>
      <c r="B18" s="4" t="s">
        <v>12</v>
      </c>
      <c r="C18" s="4" t="s">
        <v>16</v>
      </c>
      <c r="D18" s="4">
        <v>187012</v>
      </c>
      <c r="E18" s="6">
        <v>44144</v>
      </c>
      <c r="F18" s="6">
        <v>44152</v>
      </c>
      <c r="G18" s="6">
        <v>44197</v>
      </c>
      <c r="H18" s="5">
        <v>190000</v>
      </c>
      <c r="I18" s="5">
        <v>0</v>
      </c>
      <c r="J18" s="5">
        <v>190000</v>
      </c>
      <c r="N18" s="5">
        <v>0</v>
      </c>
      <c r="O18" s="5">
        <v>190000</v>
      </c>
      <c r="P18" s="4" t="s">
        <v>38</v>
      </c>
      <c r="Q18" s="4" t="s">
        <v>34</v>
      </c>
      <c r="R18" s="4" t="s">
        <v>35</v>
      </c>
    </row>
    <row r="19" spans="1:18" x14ac:dyDescent="0.35">
      <c r="A19" s="4">
        <v>800065396</v>
      </c>
      <c r="B19" s="4" t="s">
        <v>12</v>
      </c>
      <c r="C19" s="4" t="s">
        <v>16</v>
      </c>
      <c r="D19" s="4">
        <v>187003</v>
      </c>
      <c r="E19" s="6">
        <v>44144</v>
      </c>
      <c r="F19" s="6">
        <v>44152</v>
      </c>
      <c r="G19" s="6">
        <v>44197</v>
      </c>
      <c r="H19" s="5">
        <v>190000</v>
      </c>
      <c r="I19" s="5">
        <v>0</v>
      </c>
      <c r="J19" s="5">
        <v>190000</v>
      </c>
      <c r="N19" s="5">
        <v>0</v>
      </c>
      <c r="O19" s="5">
        <v>190000</v>
      </c>
      <c r="P19" s="4" t="s">
        <v>38</v>
      </c>
      <c r="Q19" s="4" t="s">
        <v>34</v>
      </c>
      <c r="R19" s="4" t="s">
        <v>35</v>
      </c>
    </row>
    <row r="20" spans="1:18" x14ac:dyDescent="0.35">
      <c r="A20" s="4">
        <v>800065396</v>
      </c>
      <c r="B20" s="4" t="s">
        <v>12</v>
      </c>
      <c r="C20" s="4" t="s">
        <v>16</v>
      </c>
      <c r="D20" s="4">
        <v>187011</v>
      </c>
      <c r="E20" s="6">
        <v>44144</v>
      </c>
      <c r="F20" s="6">
        <v>44152</v>
      </c>
      <c r="G20" s="6">
        <v>44197</v>
      </c>
      <c r="H20" s="5">
        <v>190000</v>
      </c>
      <c r="I20" s="5">
        <v>0</v>
      </c>
      <c r="J20" s="5">
        <v>190000</v>
      </c>
      <c r="N20" s="5">
        <v>0</v>
      </c>
      <c r="O20" s="5">
        <v>190000</v>
      </c>
      <c r="P20" s="4" t="s">
        <v>38</v>
      </c>
      <c r="Q20" s="4" t="s">
        <v>34</v>
      </c>
      <c r="R20" s="4" t="s">
        <v>35</v>
      </c>
    </row>
    <row r="21" spans="1:18" x14ac:dyDescent="0.35">
      <c r="A21" s="4">
        <v>800065396</v>
      </c>
      <c r="B21" s="4" t="s">
        <v>12</v>
      </c>
      <c r="C21" s="4" t="s">
        <v>16</v>
      </c>
      <c r="D21" s="4">
        <v>186998</v>
      </c>
      <c r="E21" s="6">
        <v>44144</v>
      </c>
      <c r="F21" s="6">
        <v>44152</v>
      </c>
      <c r="G21" s="6">
        <v>44197</v>
      </c>
      <c r="H21" s="5">
        <v>190000</v>
      </c>
      <c r="I21" s="5">
        <v>0</v>
      </c>
      <c r="J21" s="5">
        <v>190000</v>
      </c>
      <c r="N21" s="5">
        <v>0</v>
      </c>
      <c r="O21" s="5">
        <v>190000</v>
      </c>
      <c r="P21" s="4" t="s">
        <v>38</v>
      </c>
      <c r="Q21" s="4" t="s">
        <v>34</v>
      </c>
      <c r="R21" s="4" t="s">
        <v>35</v>
      </c>
    </row>
    <row r="22" spans="1:18" x14ac:dyDescent="0.35">
      <c r="A22" s="4">
        <v>800065396</v>
      </c>
      <c r="B22" s="4" t="s">
        <v>12</v>
      </c>
      <c r="C22" s="4" t="s">
        <v>16</v>
      </c>
      <c r="D22" s="4">
        <v>187005</v>
      </c>
      <c r="E22" s="6">
        <v>44144</v>
      </c>
      <c r="F22" s="6">
        <v>44152</v>
      </c>
      <c r="G22" s="6">
        <v>44197</v>
      </c>
      <c r="H22" s="5">
        <v>190000</v>
      </c>
      <c r="I22" s="5">
        <v>0</v>
      </c>
      <c r="J22" s="5">
        <v>190000</v>
      </c>
      <c r="N22" s="5">
        <v>0</v>
      </c>
      <c r="O22" s="5">
        <v>190000</v>
      </c>
      <c r="P22" s="4" t="s">
        <v>38</v>
      </c>
      <c r="Q22" s="4" t="s">
        <v>34</v>
      </c>
      <c r="R22" s="4" t="s">
        <v>35</v>
      </c>
    </row>
    <row r="23" spans="1:18" x14ac:dyDescent="0.35">
      <c r="A23" s="4">
        <v>800065396</v>
      </c>
      <c r="B23" s="4" t="s">
        <v>12</v>
      </c>
      <c r="C23" s="4" t="s">
        <v>16</v>
      </c>
      <c r="D23" s="4">
        <v>186995</v>
      </c>
      <c r="E23" s="6">
        <v>44144</v>
      </c>
      <c r="F23" s="6">
        <v>44152</v>
      </c>
      <c r="G23" s="6">
        <v>44197</v>
      </c>
      <c r="H23" s="5">
        <v>190000</v>
      </c>
      <c r="I23" s="5">
        <v>0</v>
      </c>
      <c r="J23" s="5">
        <v>190000</v>
      </c>
      <c r="N23" s="5">
        <v>0</v>
      </c>
      <c r="O23" s="5">
        <v>190000</v>
      </c>
      <c r="P23" s="4" t="s">
        <v>38</v>
      </c>
      <c r="Q23" s="4" t="s">
        <v>34</v>
      </c>
      <c r="R23" s="4" t="s">
        <v>35</v>
      </c>
    </row>
    <row r="24" spans="1:18" x14ac:dyDescent="0.35">
      <c r="A24" s="4">
        <v>800065396</v>
      </c>
      <c r="B24" s="4" t="s">
        <v>12</v>
      </c>
      <c r="C24" s="4" t="s">
        <v>16</v>
      </c>
      <c r="D24" s="4">
        <v>187010</v>
      </c>
      <c r="E24" s="6">
        <v>44144</v>
      </c>
      <c r="F24" s="6">
        <v>44152</v>
      </c>
      <c r="G24" s="6">
        <v>44197</v>
      </c>
      <c r="H24" s="5">
        <v>190000</v>
      </c>
      <c r="I24" s="5">
        <v>0</v>
      </c>
      <c r="J24" s="5">
        <v>190000</v>
      </c>
      <c r="N24" s="5">
        <v>0</v>
      </c>
      <c r="O24" s="5">
        <v>190000</v>
      </c>
      <c r="P24" s="4" t="s">
        <v>38</v>
      </c>
      <c r="Q24" s="4" t="s">
        <v>34</v>
      </c>
      <c r="R24" s="4" t="s">
        <v>35</v>
      </c>
    </row>
    <row r="25" spans="1:18" x14ac:dyDescent="0.35">
      <c r="A25" s="4">
        <v>800065396</v>
      </c>
      <c r="B25" s="4" t="s">
        <v>12</v>
      </c>
      <c r="C25" s="4" t="s">
        <v>16</v>
      </c>
      <c r="D25" s="4">
        <v>187007</v>
      </c>
      <c r="E25" s="6">
        <v>44144</v>
      </c>
      <c r="F25" s="6">
        <v>44152</v>
      </c>
      <c r="G25" s="6">
        <v>44197</v>
      </c>
      <c r="H25" s="5">
        <v>190000</v>
      </c>
      <c r="I25" s="5">
        <v>0</v>
      </c>
      <c r="J25" s="5">
        <v>190000</v>
      </c>
      <c r="N25" s="5">
        <v>0</v>
      </c>
      <c r="O25" s="5">
        <v>190000</v>
      </c>
      <c r="P25" s="4" t="s">
        <v>38</v>
      </c>
      <c r="Q25" s="4" t="s">
        <v>34</v>
      </c>
      <c r="R25" s="4" t="s">
        <v>35</v>
      </c>
    </row>
    <row r="26" spans="1:18" x14ac:dyDescent="0.35">
      <c r="A26" s="4">
        <v>800065396</v>
      </c>
      <c r="B26" s="4" t="s">
        <v>12</v>
      </c>
      <c r="C26" s="4" t="s">
        <v>16</v>
      </c>
      <c r="D26" s="4">
        <v>187125</v>
      </c>
      <c r="E26" s="6">
        <v>44144</v>
      </c>
      <c r="F26" s="6">
        <v>44152</v>
      </c>
      <c r="G26" s="6">
        <v>44197</v>
      </c>
      <c r="H26" s="5">
        <v>80000</v>
      </c>
      <c r="I26" s="5">
        <v>0</v>
      </c>
      <c r="J26" s="5">
        <v>80000</v>
      </c>
      <c r="N26" s="5">
        <v>0</v>
      </c>
      <c r="O26" s="5">
        <v>80000</v>
      </c>
      <c r="P26" s="4" t="s">
        <v>38</v>
      </c>
      <c r="Q26" s="4" t="s">
        <v>34</v>
      </c>
      <c r="R26" s="4" t="s">
        <v>35</v>
      </c>
    </row>
    <row r="27" spans="1:18" x14ac:dyDescent="0.35">
      <c r="A27" s="4">
        <v>800065396</v>
      </c>
      <c r="B27" s="4" t="s">
        <v>12</v>
      </c>
      <c r="C27" s="4" t="s">
        <v>16</v>
      </c>
      <c r="D27" s="4">
        <v>187004</v>
      </c>
      <c r="E27" s="6">
        <v>44144</v>
      </c>
      <c r="F27" s="6">
        <v>44152</v>
      </c>
      <c r="G27" s="6">
        <v>44197</v>
      </c>
      <c r="H27" s="5">
        <v>190000</v>
      </c>
      <c r="I27" s="5">
        <v>0</v>
      </c>
      <c r="J27" s="5">
        <v>190000</v>
      </c>
      <c r="N27" s="5">
        <v>0</v>
      </c>
      <c r="O27" s="5">
        <v>190000</v>
      </c>
      <c r="P27" s="4" t="s">
        <v>38</v>
      </c>
      <c r="Q27" s="4" t="s">
        <v>34</v>
      </c>
      <c r="R27" s="4" t="s">
        <v>35</v>
      </c>
    </row>
    <row r="28" spans="1:18" x14ac:dyDescent="0.35">
      <c r="A28" s="4">
        <v>800065396</v>
      </c>
      <c r="B28" s="4" t="s">
        <v>12</v>
      </c>
      <c r="C28" s="4" t="s">
        <v>16</v>
      </c>
      <c r="D28" s="4">
        <v>187115</v>
      </c>
      <c r="E28" s="6">
        <v>44144</v>
      </c>
      <c r="F28" s="6">
        <v>44152</v>
      </c>
      <c r="G28" s="6">
        <v>44197</v>
      </c>
      <c r="H28" s="5">
        <v>190000</v>
      </c>
      <c r="I28" s="5">
        <v>0</v>
      </c>
      <c r="J28" s="5">
        <v>190000</v>
      </c>
      <c r="N28" s="5">
        <v>0</v>
      </c>
      <c r="O28" s="5">
        <v>190000</v>
      </c>
      <c r="P28" s="4" t="s">
        <v>38</v>
      </c>
      <c r="Q28" s="4" t="s">
        <v>34</v>
      </c>
      <c r="R28" s="4" t="s">
        <v>35</v>
      </c>
    </row>
    <row r="29" spans="1:18" x14ac:dyDescent="0.35">
      <c r="A29" s="4">
        <v>800065396</v>
      </c>
      <c r="B29" s="4" t="s">
        <v>12</v>
      </c>
      <c r="C29" s="4" t="s">
        <v>16</v>
      </c>
      <c r="D29" s="4">
        <v>186976</v>
      </c>
      <c r="E29" s="6">
        <v>44144</v>
      </c>
      <c r="F29" s="6">
        <v>44152</v>
      </c>
      <c r="G29" s="6">
        <v>44197</v>
      </c>
      <c r="H29" s="5">
        <v>80000</v>
      </c>
      <c r="I29" s="5">
        <v>0</v>
      </c>
      <c r="J29" s="5">
        <v>80000</v>
      </c>
      <c r="N29" s="5">
        <v>0</v>
      </c>
      <c r="O29" s="5">
        <v>80000</v>
      </c>
      <c r="P29" s="4" t="s">
        <v>38</v>
      </c>
      <c r="Q29" s="4" t="s">
        <v>34</v>
      </c>
      <c r="R29" s="4" t="s">
        <v>35</v>
      </c>
    </row>
    <row r="30" spans="1:18" x14ac:dyDescent="0.35">
      <c r="A30" s="4">
        <v>800065396</v>
      </c>
      <c r="B30" s="4" t="s">
        <v>12</v>
      </c>
      <c r="C30" s="4" t="s">
        <v>16</v>
      </c>
      <c r="D30" s="4">
        <v>187006</v>
      </c>
      <c r="E30" s="6">
        <v>44144</v>
      </c>
      <c r="F30" s="6">
        <v>44152</v>
      </c>
      <c r="G30" s="6">
        <v>44197</v>
      </c>
      <c r="H30" s="5">
        <v>190000</v>
      </c>
      <c r="I30" s="5">
        <v>0</v>
      </c>
      <c r="J30" s="5">
        <v>190000</v>
      </c>
      <c r="N30" s="5">
        <v>0</v>
      </c>
      <c r="O30" s="5">
        <v>190000</v>
      </c>
      <c r="P30" s="4" t="s">
        <v>38</v>
      </c>
      <c r="Q30" s="4" t="s">
        <v>34</v>
      </c>
      <c r="R30" s="4" t="s">
        <v>35</v>
      </c>
    </row>
    <row r="31" spans="1:18" x14ac:dyDescent="0.35">
      <c r="A31" s="4">
        <v>800065396</v>
      </c>
      <c r="B31" s="4" t="s">
        <v>12</v>
      </c>
      <c r="C31" s="4" t="s">
        <v>16</v>
      </c>
      <c r="D31" s="4">
        <v>186973</v>
      </c>
      <c r="E31" s="6">
        <v>44144</v>
      </c>
      <c r="F31" s="6">
        <v>44152</v>
      </c>
      <c r="G31" s="6">
        <v>44197</v>
      </c>
      <c r="H31" s="5">
        <v>80000</v>
      </c>
      <c r="I31" s="5">
        <v>0</v>
      </c>
      <c r="J31" s="5">
        <v>80000</v>
      </c>
      <c r="K31" s="5">
        <v>80000</v>
      </c>
      <c r="N31" s="5">
        <v>0</v>
      </c>
      <c r="O31" s="5">
        <v>80000</v>
      </c>
      <c r="P31" s="4" t="s">
        <v>38</v>
      </c>
      <c r="Q31" s="4" t="s">
        <v>34</v>
      </c>
      <c r="R31" s="4" t="s">
        <v>35</v>
      </c>
    </row>
    <row r="32" spans="1:18" x14ac:dyDescent="0.35">
      <c r="A32" s="4">
        <v>800065396</v>
      </c>
      <c r="B32" s="4" t="s">
        <v>12</v>
      </c>
      <c r="C32" s="4" t="s">
        <v>16</v>
      </c>
      <c r="D32" s="4">
        <v>187014</v>
      </c>
      <c r="E32" s="6">
        <v>44144</v>
      </c>
      <c r="F32" s="6">
        <v>44152</v>
      </c>
      <c r="G32" s="6">
        <v>44197</v>
      </c>
      <c r="H32" s="5">
        <v>190000</v>
      </c>
      <c r="I32" s="5">
        <v>0</v>
      </c>
      <c r="J32" s="5">
        <v>190000</v>
      </c>
      <c r="N32" s="5">
        <v>0</v>
      </c>
      <c r="O32" s="5">
        <v>190000</v>
      </c>
      <c r="P32" s="4" t="s">
        <v>38</v>
      </c>
      <c r="Q32" s="4" t="s">
        <v>34</v>
      </c>
      <c r="R32" s="4" t="s">
        <v>35</v>
      </c>
    </row>
    <row r="33" spans="1:18" x14ac:dyDescent="0.35">
      <c r="A33" s="4">
        <v>800065396</v>
      </c>
      <c r="B33" s="4" t="s">
        <v>12</v>
      </c>
      <c r="C33" s="4" t="s">
        <v>16</v>
      </c>
      <c r="D33" s="4">
        <v>186996</v>
      </c>
      <c r="E33" s="6">
        <v>44144</v>
      </c>
      <c r="F33" s="6">
        <v>44152</v>
      </c>
      <c r="G33" s="6">
        <v>44197</v>
      </c>
      <c r="H33" s="5">
        <v>190000</v>
      </c>
      <c r="I33" s="5">
        <v>0</v>
      </c>
      <c r="J33" s="5">
        <v>190000</v>
      </c>
      <c r="N33" s="5">
        <v>0</v>
      </c>
      <c r="O33" s="5">
        <v>190000</v>
      </c>
      <c r="P33" s="4" t="s">
        <v>38</v>
      </c>
      <c r="Q33" s="4" t="s">
        <v>34</v>
      </c>
      <c r="R33" s="4" t="s">
        <v>35</v>
      </c>
    </row>
    <row r="34" spans="1:18" x14ac:dyDescent="0.35">
      <c r="A34" s="4">
        <v>800065396</v>
      </c>
      <c r="B34" s="4" t="s">
        <v>12</v>
      </c>
      <c r="C34" s="4" t="s">
        <v>16</v>
      </c>
      <c r="D34" s="4">
        <v>187002</v>
      </c>
      <c r="E34" s="6">
        <v>44144</v>
      </c>
      <c r="F34" s="6">
        <v>44152</v>
      </c>
      <c r="G34" s="6">
        <v>44197</v>
      </c>
      <c r="H34" s="5">
        <v>190000</v>
      </c>
      <c r="I34" s="5">
        <v>0</v>
      </c>
      <c r="J34" s="5">
        <v>190000</v>
      </c>
      <c r="N34" s="5">
        <v>0</v>
      </c>
      <c r="O34" s="5">
        <v>190000</v>
      </c>
      <c r="P34" s="4" t="s">
        <v>38</v>
      </c>
      <c r="Q34" s="4" t="s">
        <v>34</v>
      </c>
      <c r="R34" s="4" t="s">
        <v>35</v>
      </c>
    </row>
    <row r="35" spans="1:18" x14ac:dyDescent="0.35">
      <c r="A35" s="4">
        <v>800065396</v>
      </c>
      <c r="B35" s="4" t="s">
        <v>12</v>
      </c>
      <c r="C35" s="4" t="s">
        <v>16</v>
      </c>
      <c r="D35" s="4">
        <v>187015</v>
      </c>
      <c r="E35" s="6">
        <v>44144</v>
      </c>
      <c r="F35" s="6">
        <v>44152</v>
      </c>
      <c r="G35" s="6">
        <v>44197</v>
      </c>
      <c r="H35" s="5">
        <v>190000</v>
      </c>
      <c r="I35" s="5">
        <v>0</v>
      </c>
      <c r="J35" s="5">
        <v>190000</v>
      </c>
      <c r="N35" s="5">
        <v>0</v>
      </c>
      <c r="O35" s="5">
        <v>190000</v>
      </c>
      <c r="P35" s="4" t="s">
        <v>38</v>
      </c>
      <c r="Q35" s="4" t="s">
        <v>34</v>
      </c>
      <c r="R35" s="4" t="s">
        <v>35</v>
      </c>
    </row>
    <row r="36" spans="1:18" x14ac:dyDescent="0.35">
      <c r="A36" s="4">
        <v>800065396</v>
      </c>
      <c r="B36" s="4" t="s">
        <v>12</v>
      </c>
      <c r="C36" s="4" t="s">
        <v>16</v>
      </c>
      <c r="D36" s="4">
        <v>187019</v>
      </c>
      <c r="E36" s="6">
        <v>44144</v>
      </c>
      <c r="F36" s="6">
        <v>44152</v>
      </c>
      <c r="G36" s="6">
        <v>44197</v>
      </c>
      <c r="H36" s="5">
        <v>80000</v>
      </c>
      <c r="I36" s="5">
        <v>0</v>
      </c>
      <c r="J36" s="5">
        <v>80000</v>
      </c>
      <c r="N36" s="5">
        <v>0</v>
      </c>
      <c r="O36" s="5">
        <v>80000</v>
      </c>
      <c r="P36" s="4" t="s">
        <v>38</v>
      </c>
      <c r="Q36" s="4" t="s">
        <v>34</v>
      </c>
      <c r="R36" s="4" t="s">
        <v>35</v>
      </c>
    </row>
    <row r="37" spans="1:18" x14ac:dyDescent="0.35">
      <c r="A37" s="4">
        <v>800065396</v>
      </c>
      <c r="B37" s="4" t="s">
        <v>12</v>
      </c>
      <c r="C37" s="4" t="s">
        <v>14</v>
      </c>
      <c r="D37" s="4">
        <v>184406</v>
      </c>
      <c r="E37" s="6">
        <v>44147</v>
      </c>
      <c r="F37" s="6">
        <v>44152</v>
      </c>
      <c r="G37" s="6">
        <v>44197</v>
      </c>
      <c r="H37" s="5">
        <v>190000</v>
      </c>
      <c r="I37" s="5">
        <v>0</v>
      </c>
      <c r="J37" s="5">
        <v>190000</v>
      </c>
      <c r="N37" s="5">
        <v>0</v>
      </c>
      <c r="O37" s="5">
        <v>190000</v>
      </c>
      <c r="P37" s="4" t="s">
        <v>38</v>
      </c>
      <c r="Q37" s="4" t="s">
        <v>34</v>
      </c>
      <c r="R37" s="4" t="s">
        <v>35</v>
      </c>
    </row>
    <row r="38" spans="1:18" x14ac:dyDescent="0.35">
      <c r="A38" s="4">
        <v>800065396</v>
      </c>
      <c r="B38" s="4" t="s">
        <v>12</v>
      </c>
      <c r="C38" s="4" t="s">
        <v>14</v>
      </c>
      <c r="D38" s="4">
        <v>184407</v>
      </c>
      <c r="E38" s="6">
        <v>44147</v>
      </c>
      <c r="F38" s="6">
        <v>44152</v>
      </c>
      <c r="G38" s="6">
        <v>44197</v>
      </c>
      <c r="H38" s="5">
        <v>190000</v>
      </c>
      <c r="I38" s="5">
        <v>0</v>
      </c>
      <c r="J38" s="5">
        <v>190000</v>
      </c>
      <c r="N38" s="5">
        <v>0</v>
      </c>
      <c r="O38" s="5">
        <v>190000</v>
      </c>
      <c r="P38" s="4" t="s">
        <v>38</v>
      </c>
      <c r="Q38" s="4" t="s">
        <v>34</v>
      </c>
      <c r="R38" s="4" t="s">
        <v>35</v>
      </c>
    </row>
    <row r="39" spans="1:18" x14ac:dyDescent="0.35">
      <c r="A39" s="4">
        <v>800065396</v>
      </c>
      <c r="B39" s="4" t="s">
        <v>12</v>
      </c>
      <c r="C39" s="4" t="s">
        <v>14</v>
      </c>
      <c r="D39" s="4">
        <v>184478</v>
      </c>
      <c r="E39" s="6">
        <v>44148</v>
      </c>
      <c r="F39" s="6">
        <v>44152</v>
      </c>
      <c r="G39" s="6">
        <v>44197</v>
      </c>
      <c r="H39" s="5">
        <v>190000</v>
      </c>
      <c r="I39" s="5">
        <v>0</v>
      </c>
      <c r="J39" s="5">
        <v>190000</v>
      </c>
      <c r="N39" s="5">
        <v>0</v>
      </c>
      <c r="O39" s="5">
        <v>190000</v>
      </c>
      <c r="P39" s="4" t="s">
        <v>38</v>
      </c>
      <c r="Q39" s="4" t="s">
        <v>34</v>
      </c>
      <c r="R39" s="4" t="s">
        <v>35</v>
      </c>
    </row>
    <row r="40" spans="1:18" x14ac:dyDescent="0.35">
      <c r="A40" s="4">
        <v>800065396</v>
      </c>
      <c r="B40" s="4" t="s">
        <v>12</v>
      </c>
      <c r="C40" s="4" t="s">
        <v>14</v>
      </c>
      <c r="D40" s="4">
        <v>184740</v>
      </c>
      <c r="E40" s="6">
        <v>44148</v>
      </c>
      <c r="F40" s="6">
        <v>44152</v>
      </c>
      <c r="G40" s="6">
        <v>44197</v>
      </c>
      <c r="H40" s="5">
        <v>190000</v>
      </c>
      <c r="I40" s="5">
        <v>0</v>
      </c>
      <c r="J40" s="5">
        <v>190000</v>
      </c>
      <c r="N40" s="5">
        <v>0</v>
      </c>
      <c r="O40" s="5">
        <v>190000</v>
      </c>
      <c r="P40" s="4" t="s">
        <v>38</v>
      </c>
      <c r="Q40" s="4" t="s">
        <v>34</v>
      </c>
      <c r="R40" s="4" t="s">
        <v>35</v>
      </c>
    </row>
    <row r="41" spans="1:18" x14ac:dyDescent="0.35">
      <c r="A41" s="4">
        <v>800065396</v>
      </c>
      <c r="B41" s="4" t="s">
        <v>12</v>
      </c>
      <c r="C41" s="4" t="s">
        <v>14</v>
      </c>
      <c r="D41" s="4">
        <v>185437</v>
      </c>
      <c r="E41" s="6">
        <v>44153</v>
      </c>
      <c r="F41" s="6">
        <v>44180</v>
      </c>
      <c r="G41" s="6">
        <v>44225</v>
      </c>
      <c r="H41" s="5">
        <v>80000</v>
      </c>
      <c r="I41" s="5">
        <v>0</v>
      </c>
      <c r="J41" s="5">
        <v>80000</v>
      </c>
      <c r="N41" s="5">
        <v>0</v>
      </c>
      <c r="O41" s="5">
        <v>80000</v>
      </c>
      <c r="P41" s="4" t="s">
        <v>38</v>
      </c>
      <c r="Q41" s="4" t="s">
        <v>34</v>
      </c>
      <c r="R41" s="4" t="s">
        <v>35</v>
      </c>
    </row>
    <row r="42" spans="1:18" x14ac:dyDescent="0.35">
      <c r="A42" s="4">
        <v>800065396</v>
      </c>
      <c r="B42" s="4" t="s">
        <v>12</v>
      </c>
      <c r="C42" s="4" t="s">
        <v>14</v>
      </c>
      <c r="D42" s="4">
        <v>185341</v>
      </c>
      <c r="E42" s="6">
        <v>44153</v>
      </c>
      <c r="F42" s="6">
        <v>44180</v>
      </c>
      <c r="G42" s="6">
        <v>44225</v>
      </c>
      <c r="H42" s="5">
        <v>190000</v>
      </c>
      <c r="I42" s="5">
        <v>0</v>
      </c>
      <c r="J42" s="5">
        <v>190000</v>
      </c>
      <c r="N42" s="5">
        <v>0</v>
      </c>
      <c r="O42" s="5">
        <v>190000</v>
      </c>
      <c r="P42" s="4" t="s">
        <v>38</v>
      </c>
      <c r="Q42" s="4" t="s">
        <v>34</v>
      </c>
      <c r="R42" s="4" t="s">
        <v>35</v>
      </c>
    </row>
    <row r="43" spans="1:18" x14ac:dyDescent="0.35">
      <c r="A43" s="4">
        <v>800065396</v>
      </c>
      <c r="B43" s="4" t="s">
        <v>12</v>
      </c>
      <c r="C43" s="4" t="s">
        <v>14</v>
      </c>
      <c r="D43" s="4">
        <v>185294</v>
      </c>
      <c r="E43" s="6">
        <v>44153</v>
      </c>
      <c r="F43" s="6">
        <v>44180</v>
      </c>
      <c r="G43" s="6">
        <v>44225</v>
      </c>
      <c r="H43" s="5">
        <v>80000</v>
      </c>
      <c r="I43" s="5">
        <v>0</v>
      </c>
      <c r="J43" s="5">
        <v>80000</v>
      </c>
      <c r="N43" s="5">
        <v>0</v>
      </c>
      <c r="O43" s="5">
        <v>80000</v>
      </c>
      <c r="P43" s="4" t="s">
        <v>38</v>
      </c>
      <c r="Q43" s="4" t="s">
        <v>34</v>
      </c>
      <c r="R43" s="4" t="s">
        <v>35</v>
      </c>
    </row>
    <row r="44" spans="1:18" x14ac:dyDescent="0.35">
      <c r="A44" s="4">
        <v>800065396</v>
      </c>
      <c r="B44" s="4" t="s">
        <v>12</v>
      </c>
      <c r="C44" s="4" t="s">
        <v>14</v>
      </c>
      <c r="D44" s="4">
        <v>185377</v>
      </c>
      <c r="E44" s="6">
        <v>44153</v>
      </c>
      <c r="F44" s="6">
        <v>44180</v>
      </c>
      <c r="G44" s="6">
        <v>44225</v>
      </c>
      <c r="H44" s="5">
        <v>190000</v>
      </c>
      <c r="I44" s="5">
        <v>0</v>
      </c>
      <c r="J44" s="5">
        <v>190000</v>
      </c>
      <c r="N44" s="5">
        <v>0</v>
      </c>
      <c r="O44" s="5">
        <v>190000</v>
      </c>
      <c r="P44" s="4" t="s">
        <v>38</v>
      </c>
      <c r="Q44" s="4" t="s">
        <v>34</v>
      </c>
      <c r="R44" s="4" t="s">
        <v>35</v>
      </c>
    </row>
    <row r="45" spans="1:18" x14ac:dyDescent="0.35">
      <c r="A45" s="4">
        <v>800065396</v>
      </c>
      <c r="B45" s="4" t="s">
        <v>12</v>
      </c>
      <c r="C45" s="4" t="s">
        <v>14</v>
      </c>
      <c r="D45" s="4">
        <v>185943</v>
      </c>
      <c r="E45" s="6">
        <v>44154</v>
      </c>
      <c r="F45" s="6">
        <v>44180</v>
      </c>
      <c r="G45" s="6">
        <v>44225</v>
      </c>
      <c r="H45" s="5">
        <v>190000</v>
      </c>
      <c r="I45" s="5">
        <v>0</v>
      </c>
      <c r="J45" s="5">
        <v>190000</v>
      </c>
      <c r="N45" s="5">
        <v>0</v>
      </c>
      <c r="O45" s="5">
        <v>190000</v>
      </c>
      <c r="P45" s="4" t="s">
        <v>38</v>
      </c>
      <c r="Q45" s="4" t="s">
        <v>34</v>
      </c>
      <c r="R45" s="4" t="s">
        <v>35</v>
      </c>
    </row>
    <row r="46" spans="1:18" x14ac:dyDescent="0.35">
      <c r="A46" s="4">
        <v>800065396</v>
      </c>
      <c r="B46" s="4" t="s">
        <v>12</v>
      </c>
      <c r="C46" s="4" t="s">
        <v>14</v>
      </c>
      <c r="D46" s="4">
        <v>186382</v>
      </c>
      <c r="E46" s="6">
        <v>44155</v>
      </c>
      <c r="F46" s="6">
        <v>44180</v>
      </c>
      <c r="G46" s="6">
        <v>44225</v>
      </c>
      <c r="H46" s="5">
        <v>190000</v>
      </c>
      <c r="I46" s="5">
        <v>0</v>
      </c>
      <c r="J46" s="5">
        <v>190000</v>
      </c>
      <c r="N46" s="5">
        <v>0</v>
      </c>
      <c r="O46" s="5">
        <v>190000</v>
      </c>
      <c r="P46" s="4" t="s">
        <v>38</v>
      </c>
      <c r="Q46" s="4" t="s">
        <v>34</v>
      </c>
      <c r="R46" s="4" t="s">
        <v>35</v>
      </c>
    </row>
    <row r="47" spans="1:18" x14ac:dyDescent="0.35">
      <c r="A47" s="4">
        <v>800065396</v>
      </c>
      <c r="B47" s="4" t="s">
        <v>12</v>
      </c>
      <c r="C47" s="4" t="s">
        <v>14</v>
      </c>
      <c r="D47" s="4">
        <v>186640</v>
      </c>
      <c r="E47" s="6">
        <v>44155</v>
      </c>
      <c r="F47" s="6">
        <v>44180</v>
      </c>
      <c r="G47" s="6">
        <v>44225</v>
      </c>
      <c r="H47" s="5">
        <v>190000</v>
      </c>
      <c r="I47" s="5">
        <v>0</v>
      </c>
      <c r="J47" s="5">
        <v>190000</v>
      </c>
      <c r="N47" s="5">
        <v>0</v>
      </c>
      <c r="O47" s="5">
        <v>190000</v>
      </c>
      <c r="P47" s="4" t="s">
        <v>38</v>
      </c>
      <c r="Q47" s="4" t="s">
        <v>34</v>
      </c>
      <c r="R47" s="4" t="s">
        <v>35</v>
      </c>
    </row>
    <row r="48" spans="1:18" x14ac:dyDescent="0.35">
      <c r="A48" s="4">
        <v>800065396</v>
      </c>
      <c r="B48" s="4" t="s">
        <v>12</v>
      </c>
      <c r="C48" s="4" t="s">
        <v>14</v>
      </c>
      <c r="D48" s="4">
        <v>186102</v>
      </c>
      <c r="E48" s="6">
        <v>44155</v>
      </c>
      <c r="F48" s="6">
        <v>44180</v>
      </c>
      <c r="G48" s="6">
        <v>44225</v>
      </c>
      <c r="H48" s="5">
        <v>190000</v>
      </c>
      <c r="I48" s="5">
        <v>0</v>
      </c>
      <c r="J48" s="5">
        <v>190000</v>
      </c>
      <c r="N48" s="5">
        <v>0</v>
      </c>
      <c r="O48" s="5">
        <v>190000</v>
      </c>
      <c r="P48" s="4" t="s">
        <v>38</v>
      </c>
      <c r="Q48" s="4" t="s">
        <v>34</v>
      </c>
      <c r="R48" s="4" t="s">
        <v>35</v>
      </c>
    </row>
    <row r="49" spans="1:18" x14ac:dyDescent="0.35">
      <c r="A49" s="4">
        <v>800065396</v>
      </c>
      <c r="B49" s="4" t="s">
        <v>12</v>
      </c>
      <c r="C49" s="4" t="s">
        <v>14</v>
      </c>
      <c r="D49" s="4">
        <v>187060</v>
      </c>
      <c r="E49" s="6">
        <v>44157</v>
      </c>
      <c r="F49" s="6">
        <v>44180</v>
      </c>
      <c r="G49" s="6">
        <v>44225</v>
      </c>
      <c r="H49" s="5">
        <v>80000</v>
      </c>
      <c r="I49" s="5">
        <v>0</v>
      </c>
      <c r="J49" s="5">
        <v>80000</v>
      </c>
      <c r="N49" s="5">
        <v>0</v>
      </c>
      <c r="O49" s="5">
        <v>80000</v>
      </c>
      <c r="P49" s="4" t="s">
        <v>38</v>
      </c>
      <c r="Q49" s="4" t="s">
        <v>34</v>
      </c>
      <c r="R49" s="4" t="s">
        <v>35</v>
      </c>
    </row>
    <row r="50" spans="1:18" x14ac:dyDescent="0.35">
      <c r="A50" s="4">
        <v>800065396</v>
      </c>
      <c r="B50" s="4" t="s">
        <v>12</v>
      </c>
      <c r="C50" s="4" t="s">
        <v>14</v>
      </c>
      <c r="D50" s="4">
        <v>187537</v>
      </c>
      <c r="E50" s="6">
        <v>44161</v>
      </c>
      <c r="F50" s="6">
        <v>44180</v>
      </c>
      <c r="G50" s="6">
        <v>44225</v>
      </c>
      <c r="H50" s="5">
        <v>190000</v>
      </c>
      <c r="I50" s="5">
        <v>0</v>
      </c>
      <c r="J50" s="5">
        <v>190000</v>
      </c>
      <c r="N50" s="5">
        <v>0</v>
      </c>
      <c r="O50" s="5">
        <v>190000</v>
      </c>
      <c r="P50" s="4" t="s">
        <v>38</v>
      </c>
      <c r="Q50" s="4" t="s">
        <v>34</v>
      </c>
      <c r="R50" s="4" t="s">
        <v>35</v>
      </c>
    </row>
    <row r="51" spans="1:18" x14ac:dyDescent="0.35">
      <c r="A51" s="4">
        <v>800065396</v>
      </c>
      <c r="B51" s="4" t="s">
        <v>12</v>
      </c>
      <c r="C51" s="4" t="s">
        <v>14</v>
      </c>
      <c r="D51" s="4">
        <v>187862</v>
      </c>
      <c r="E51" s="6">
        <v>44162</v>
      </c>
      <c r="F51" s="6">
        <v>44180</v>
      </c>
      <c r="G51" s="6">
        <v>44225</v>
      </c>
      <c r="H51" s="5">
        <v>80000</v>
      </c>
      <c r="I51" s="5">
        <v>0</v>
      </c>
      <c r="J51" s="5">
        <v>80000</v>
      </c>
      <c r="N51" s="5">
        <v>0</v>
      </c>
      <c r="O51" s="5">
        <v>80000</v>
      </c>
      <c r="P51" s="4" t="s">
        <v>38</v>
      </c>
      <c r="Q51" s="4" t="s">
        <v>34</v>
      </c>
      <c r="R51" s="4" t="s">
        <v>35</v>
      </c>
    </row>
    <row r="52" spans="1:18" x14ac:dyDescent="0.35">
      <c r="A52" s="4">
        <v>800065396</v>
      </c>
      <c r="B52" s="4" t="s">
        <v>12</v>
      </c>
      <c r="C52" s="4" t="s">
        <v>14</v>
      </c>
      <c r="D52" s="4">
        <v>187908</v>
      </c>
      <c r="E52" s="6">
        <v>44162</v>
      </c>
      <c r="F52" s="6">
        <v>44180</v>
      </c>
      <c r="G52" s="6">
        <v>44225</v>
      </c>
      <c r="H52" s="5">
        <v>80000</v>
      </c>
      <c r="I52" s="5">
        <v>0</v>
      </c>
      <c r="J52" s="5">
        <v>80000</v>
      </c>
      <c r="N52" s="5">
        <v>0</v>
      </c>
      <c r="O52" s="5">
        <v>80000</v>
      </c>
      <c r="P52" s="4" t="s">
        <v>38</v>
      </c>
      <c r="Q52" s="4" t="s">
        <v>34</v>
      </c>
      <c r="R52" s="4" t="s">
        <v>35</v>
      </c>
    </row>
    <row r="53" spans="1:18" x14ac:dyDescent="0.35">
      <c r="A53" s="4">
        <v>800065396</v>
      </c>
      <c r="B53" s="4" t="s">
        <v>12</v>
      </c>
      <c r="C53" s="4" t="s">
        <v>14</v>
      </c>
      <c r="D53" s="4">
        <v>188146</v>
      </c>
      <c r="E53" s="6">
        <v>44162</v>
      </c>
      <c r="F53" s="6">
        <v>44180</v>
      </c>
      <c r="G53" s="6">
        <v>44225</v>
      </c>
      <c r="H53" s="5">
        <v>190000</v>
      </c>
      <c r="I53" s="5">
        <v>0</v>
      </c>
      <c r="J53" s="5">
        <v>190000</v>
      </c>
      <c r="N53" s="5">
        <v>0</v>
      </c>
      <c r="O53" s="5">
        <v>190000</v>
      </c>
      <c r="P53" s="4" t="s">
        <v>38</v>
      </c>
      <c r="Q53" s="4" t="s">
        <v>34</v>
      </c>
      <c r="R53" s="4" t="s">
        <v>35</v>
      </c>
    </row>
    <row r="54" spans="1:18" x14ac:dyDescent="0.35">
      <c r="A54" s="4">
        <v>800065396</v>
      </c>
      <c r="B54" s="4" t="s">
        <v>12</v>
      </c>
      <c r="C54" s="4" t="s">
        <v>14</v>
      </c>
      <c r="D54" s="4">
        <v>187844</v>
      </c>
      <c r="E54" s="6">
        <v>44162</v>
      </c>
      <c r="F54" s="6">
        <v>44180</v>
      </c>
      <c r="G54" s="6">
        <v>44225</v>
      </c>
      <c r="H54" s="5">
        <v>80000</v>
      </c>
      <c r="I54" s="5">
        <v>0</v>
      </c>
      <c r="J54" s="5">
        <v>80000</v>
      </c>
      <c r="N54" s="5">
        <v>0</v>
      </c>
      <c r="O54" s="5">
        <v>80000</v>
      </c>
      <c r="P54" s="4" t="s">
        <v>38</v>
      </c>
      <c r="Q54" s="4" t="s">
        <v>34</v>
      </c>
      <c r="R54" s="4" t="s">
        <v>35</v>
      </c>
    </row>
    <row r="55" spans="1:18" x14ac:dyDescent="0.35">
      <c r="A55" s="4">
        <v>800065396</v>
      </c>
      <c r="B55" s="4" t="s">
        <v>12</v>
      </c>
      <c r="C55" s="4" t="s">
        <v>14</v>
      </c>
      <c r="D55" s="4">
        <v>187843</v>
      </c>
      <c r="E55" s="6">
        <v>44162</v>
      </c>
      <c r="F55" s="6">
        <v>44180</v>
      </c>
      <c r="G55" s="6">
        <v>44225</v>
      </c>
      <c r="H55" s="5">
        <v>80000</v>
      </c>
      <c r="I55" s="5">
        <v>0</v>
      </c>
      <c r="J55" s="5">
        <v>80000</v>
      </c>
      <c r="N55" s="5">
        <v>0</v>
      </c>
      <c r="O55" s="5">
        <v>80000</v>
      </c>
      <c r="P55" s="4" t="s">
        <v>38</v>
      </c>
      <c r="Q55" s="4" t="s">
        <v>34</v>
      </c>
      <c r="R55" s="4" t="s">
        <v>35</v>
      </c>
    </row>
    <row r="56" spans="1:18" x14ac:dyDescent="0.35">
      <c r="A56" s="4">
        <v>800065396</v>
      </c>
      <c r="B56" s="4" t="s">
        <v>12</v>
      </c>
      <c r="C56" s="4" t="s">
        <v>14</v>
      </c>
      <c r="D56" s="4">
        <v>188509</v>
      </c>
      <c r="E56" s="6">
        <v>44162</v>
      </c>
      <c r="F56" s="6">
        <v>44180</v>
      </c>
      <c r="G56" s="6">
        <v>44225</v>
      </c>
      <c r="H56" s="5">
        <v>190000</v>
      </c>
      <c r="I56" s="5">
        <v>0</v>
      </c>
      <c r="J56" s="5">
        <v>190000</v>
      </c>
      <c r="N56" s="5">
        <v>0</v>
      </c>
      <c r="O56" s="5">
        <v>190000</v>
      </c>
      <c r="P56" s="4" t="s">
        <v>38</v>
      </c>
      <c r="Q56" s="4" t="s">
        <v>34</v>
      </c>
      <c r="R56" s="4" t="s">
        <v>35</v>
      </c>
    </row>
    <row r="57" spans="1:18" x14ac:dyDescent="0.35">
      <c r="A57" s="4">
        <v>800065396</v>
      </c>
      <c r="B57" s="4" t="s">
        <v>12</v>
      </c>
      <c r="C57" s="4" t="s">
        <v>14</v>
      </c>
      <c r="D57" s="4">
        <v>189613</v>
      </c>
      <c r="E57" s="6">
        <v>44163</v>
      </c>
      <c r="F57" s="6">
        <v>44180</v>
      </c>
      <c r="G57" s="6">
        <v>44225</v>
      </c>
      <c r="H57" s="5">
        <v>80000</v>
      </c>
      <c r="I57" s="5">
        <v>0</v>
      </c>
      <c r="J57" s="5">
        <v>80000</v>
      </c>
      <c r="K57" s="5">
        <v>80000</v>
      </c>
      <c r="N57" s="5">
        <v>0</v>
      </c>
      <c r="O57" s="5">
        <v>80000</v>
      </c>
      <c r="P57" s="4" t="s">
        <v>38</v>
      </c>
      <c r="Q57" s="4" t="s">
        <v>34</v>
      </c>
      <c r="R57" s="4" t="s">
        <v>35</v>
      </c>
    </row>
    <row r="58" spans="1:18" x14ac:dyDescent="0.35">
      <c r="A58" s="4">
        <v>800065396</v>
      </c>
      <c r="B58" s="4" t="s">
        <v>12</v>
      </c>
      <c r="C58" s="4" t="s">
        <v>14</v>
      </c>
      <c r="D58" s="4">
        <v>191978</v>
      </c>
      <c r="E58" s="6">
        <v>44167</v>
      </c>
      <c r="F58" s="6">
        <v>44180</v>
      </c>
      <c r="G58" s="6">
        <v>44225</v>
      </c>
      <c r="H58" s="5">
        <v>190000</v>
      </c>
      <c r="I58" s="5">
        <v>0</v>
      </c>
      <c r="J58" s="5">
        <v>190000</v>
      </c>
      <c r="N58" s="5">
        <v>0</v>
      </c>
      <c r="O58" s="5">
        <v>190000</v>
      </c>
      <c r="P58" s="4" t="s">
        <v>38</v>
      </c>
      <c r="Q58" s="4" t="s">
        <v>34</v>
      </c>
      <c r="R58" s="4" t="s">
        <v>35</v>
      </c>
    </row>
    <row r="59" spans="1:18" x14ac:dyDescent="0.35">
      <c r="A59" s="4">
        <v>800065396</v>
      </c>
      <c r="B59" s="4" t="s">
        <v>12</v>
      </c>
      <c r="C59" s="4" t="s">
        <v>14</v>
      </c>
      <c r="D59" s="4">
        <v>192514</v>
      </c>
      <c r="E59" s="6">
        <v>44168</v>
      </c>
      <c r="F59" s="6">
        <v>44180</v>
      </c>
      <c r="G59" s="6">
        <v>44225</v>
      </c>
      <c r="H59" s="5">
        <v>80000</v>
      </c>
      <c r="I59" s="5">
        <v>0</v>
      </c>
      <c r="J59" s="5">
        <v>80000</v>
      </c>
      <c r="N59" s="5">
        <v>0</v>
      </c>
      <c r="O59" s="5">
        <v>80000</v>
      </c>
      <c r="P59" s="4" t="s">
        <v>38</v>
      </c>
      <c r="Q59" s="4" t="s">
        <v>34</v>
      </c>
      <c r="R59" s="4" t="s">
        <v>35</v>
      </c>
    </row>
    <row r="60" spans="1:18" x14ac:dyDescent="0.35">
      <c r="A60" s="4">
        <v>800065396</v>
      </c>
      <c r="B60" s="4" t="s">
        <v>12</v>
      </c>
      <c r="C60" s="4" t="s">
        <v>14</v>
      </c>
      <c r="D60" s="4">
        <v>196540</v>
      </c>
      <c r="E60" s="6">
        <v>44181</v>
      </c>
      <c r="F60" s="6">
        <v>44211</v>
      </c>
      <c r="G60" s="6">
        <v>44256</v>
      </c>
      <c r="H60" s="5">
        <v>80000</v>
      </c>
      <c r="I60" s="5">
        <v>0</v>
      </c>
      <c r="J60" s="5">
        <v>80000</v>
      </c>
      <c r="N60" s="5">
        <v>0</v>
      </c>
      <c r="O60" s="5">
        <v>80000</v>
      </c>
      <c r="P60" s="4" t="s">
        <v>38</v>
      </c>
      <c r="Q60" s="4" t="s">
        <v>34</v>
      </c>
      <c r="R60" s="4" t="s">
        <v>35</v>
      </c>
    </row>
    <row r="61" spans="1:18" x14ac:dyDescent="0.35">
      <c r="A61" s="4">
        <v>800065396</v>
      </c>
      <c r="B61" s="4" t="s">
        <v>12</v>
      </c>
      <c r="C61" s="4" t="s">
        <v>14</v>
      </c>
      <c r="D61" s="4">
        <v>196827</v>
      </c>
      <c r="E61" s="6">
        <v>44181</v>
      </c>
      <c r="F61" s="6">
        <v>44211</v>
      </c>
      <c r="G61" s="6">
        <v>44256</v>
      </c>
      <c r="H61" s="5">
        <v>80000</v>
      </c>
      <c r="I61" s="5">
        <v>0</v>
      </c>
      <c r="J61" s="5">
        <v>80000</v>
      </c>
      <c r="N61" s="5">
        <v>0</v>
      </c>
      <c r="O61" s="5">
        <v>80000</v>
      </c>
      <c r="P61" s="4" t="s">
        <v>38</v>
      </c>
      <c r="Q61" s="4" t="s">
        <v>34</v>
      </c>
      <c r="R61" s="4" t="s">
        <v>35</v>
      </c>
    </row>
    <row r="62" spans="1:18" x14ac:dyDescent="0.35">
      <c r="A62" s="4">
        <v>800065396</v>
      </c>
      <c r="B62" s="4" t="s">
        <v>12</v>
      </c>
      <c r="C62" s="4" t="s">
        <v>14</v>
      </c>
      <c r="D62" s="4">
        <v>196539</v>
      </c>
      <c r="E62" s="6">
        <v>44181</v>
      </c>
      <c r="F62" s="6">
        <v>44211</v>
      </c>
      <c r="G62" s="6">
        <v>44256</v>
      </c>
      <c r="H62" s="5">
        <v>80000</v>
      </c>
      <c r="I62" s="5">
        <v>0</v>
      </c>
      <c r="J62" s="5">
        <v>80000</v>
      </c>
      <c r="N62" s="5">
        <v>0</v>
      </c>
      <c r="O62" s="5">
        <v>80000</v>
      </c>
      <c r="P62" s="4" t="s">
        <v>38</v>
      </c>
      <c r="Q62" s="4" t="s">
        <v>34</v>
      </c>
      <c r="R62" s="4" t="s">
        <v>35</v>
      </c>
    </row>
    <row r="63" spans="1:18" x14ac:dyDescent="0.35">
      <c r="A63" s="4">
        <v>800065396</v>
      </c>
      <c r="B63" s="4" t="s">
        <v>12</v>
      </c>
      <c r="C63" s="4" t="s">
        <v>14</v>
      </c>
      <c r="D63" s="4">
        <v>196546</v>
      </c>
      <c r="E63" s="6">
        <v>44181</v>
      </c>
      <c r="F63" s="6">
        <v>44211</v>
      </c>
      <c r="G63" s="6">
        <v>44256</v>
      </c>
      <c r="H63" s="5">
        <v>190000</v>
      </c>
      <c r="I63" s="5">
        <v>0</v>
      </c>
      <c r="J63" s="5">
        <v>190000</v>
      </c>
      <c r="N63" s="5">
        <v>0</v>
      </c>
      <c r="O63" s="5">
        <v>190000</v>
      </c>
      <c r="P63" s="4" t="s">
        <v>38</v>
      </c>
      <c r="Q63" s="4" t="s">
        <v>34</v>
      </c>
      <c r="R63" s="4" t="s">
        <v>35</v>
      </c>
    </row>
    <row r="64" spans="1:18" x14ac:dyDescent="0.35">
      <c r="A64" s="4">
        <v>800065396</v>
      </c>
      <c r="B64" s="4" t="s">
        <v>12</v>
      </c>
      <c r="C64" s="4" t="s">
        <v>14</v>
      </c>
      <c r="D64" s="4">
        <v>197637</v>
      </c>
      <c r="E64" s="6">
        <v>44182</v>
      </c>
      <c r="F64" s="6">
        <v>44211</v>
      </c>
      <c r="G64" s="6">
        <v>44256</v>
      </c>
      <c r="H64" s="5">
        <v>80000</v>
      </c>
      <c r="I64" s="5">
        <v>0</v>
      </c>
      <c r="J64" s="5">
        <v>80000</v>
      </c>
      <c r="N64" s="5">
        <v>0</v>
      </c>
      <c r="O64" s="5">
        <v>80000</v>
      </c>
      <c r="P64" s="4" t="s">
        <v>38</v>
      </c>
      <c r="Q64" s="4" t="s">
        <v>34</v>
      </c>
      <c r="R64" s="4" t="s">
        <v>35</v>
      </c>
    </row>
    <row r="65" spans="1:18" x14ac:dyDescent="0.35">
      <c r="A65" s="4">
        <v>800065396</v>
      </c>
      <c r="B65" s="4" t="s">
        <v>12</v>
      </c>
      <c r="C65" s="4" t="s">
        <v>14</v>
      </c>
      <c r="D65" s="4">
        <v>197679</v>
      </c>
      <c r="E65" s="6">
        <v>44182</v>
      </c>
      <c r="F65" s="6">
        <v>44211</v>
      </c>
      <c r="G65" s="6">
        <v>44256</v>
      </c>
      <c r="H65" s="5">
        <v>80000</v>
      </c>
      <c r="I65" s="5">
        <v>0</v>
      </c>
      <c r="J65" s="5">
        <v>80000</v>
      </c>
      <c r="N65" s="5">
        <v>0</v>
      </c>
      <c r="O65" s="5">
        <v>80000</v>
      </c>
      <c r="P65" s="4" t="s">
        <v>38</v>
      </c>
      <c r="Q65" s="4" t="s">
        <v>34</v>
      </c>
      <c r="R65" s="4" t="s">
        <v>35</v>
      </c>
    </row>
    <row r="66" spans="1:18" x14ac:dyDescent="0.35">
      <c r="A66" s="4">
        <v>800065396</v>
      </c>
      <c r="B66" s="4" t="s">
        <v>12</v>
      </c>
      <c r="C66" s="4" t="s">
        <v>14</v>
      </c>
      <c r="D66" s="4">
        <v>198907</v>
      </c>
      <c r="E66" s="6">
        <v>44183</v>
      </c>
      <c r="F66" s="6">
        <v>44211</v>
      </c>
      <c r="G66" s="6">
        <v>44256</v>
      </c>
      <c r="H66" s="5">
        <v>80000</v>
      </c>
      <c r="I66" s="5">
        <v>0</v>
      </c>
      <c r="J66" s="5">
        <v>80000</v>
      </c>
      <c r="N66" s="5">
        <v>0</v>
      </c>
      <c r="O66" s="5">
        <v>80000</v>
      </c>
      <c r="P66" s="4" t="s">
        <v>38</v>
      </c>
      <c r="Q66" s="4" t="s">
        <v>34</v>
      </c>
      <c r="R66" s="4" t="s">
        <v>35</v>
      </c>
    </row>
    <row r="67" spans="1:18" x14ac:dyDescent="0.35">
      <c r="A67" s="4">
        <v>800065396</v>
      </c>
      <c r="B67" s="4" t="s">
        <v>12</v>
      </c>
      <c r="C67" s="4" t="s">
        <v>14</v>
      </c>
      <c r="D67" s="4">
        <v>199790</v>
      </c>
      <c r="E67" s="6">
        <v>44189</v>
      </c>
      <c r="F67" s="6">
        <v>44211</v>
      </c>
      <c r="G67" s="6">
        <v>44256</v>
      </c>
      <c r="H67" s="5">
        <v>190000</v>
      </c>
      <c r="I67" s="5">
        <v>0</v>
      </c>
      <c r="J67" s="5">
        <v>190000</v>
      </c>
      <c r="N67" s="5">
        <v>0</v>
      </c>
      <c r="O67" s="5">
        <v>190000</v>
      </c>
      <c r="P67" s="4" t="s">
        <v>38</v>
      </c>
      <c r="Q67" s="4" t="s">
        <v>34</v>
      </c>
      <c r="R67" s="4" t="s">
        <v>35</v>
      </c>
    </row>
    <row r="68" spans="1:18" x14ac:dyDescent="0.35">
      <c r="A68" s="4">
        <v>800065396</v>
      </c>
      <c r="B68" s="4" t="s">
        <v>12</v>
      </c>
      <c r="C68" s="4" t="s">
        <v>14</v>
      </c>
      <c r="D68" s="4">
        <v>199637</v>
      </c>
      <c r="E68" s="6">
        <v>44189</v>
      </c>
      <c r="F68" s="6">
        <v>44211</v>
      </c>
      <c r="G68" s="6">
        <v>44256</v>
      </c>
      <c r="H68" s="5">
        <v>80000</v>
      </c>
      <c r="I68" s="5">
        <v>0</v>
      </c>
      <c r="J68" s="5">
        <v>80000</v>
      </c>
      <c r="N68" s="5">
        <v>0</v>
      </c>
      <c r="O68" s="5">
        <v>80000</v>
      </c>
      <c r="P68" s="4" t="s">
        <v>38</v>
      </c>
      <c r="Q68" s="4" t="s">
        <v>34</v>
      </c>
      <c r="R68" s="4" t="s">
        <v>35</v>
      </c>
    </row>
    <row r="69" spans="1:18" x14ac:dyDescent="0.35">
      <c r="A69" s="4">
        <v>800065396</v>
      </c>
      <c r="B69" s="4" t="s">
        <v>12</v>
      </c>
      <c r="C69" s="4" t="s">
        <v>14</v>
      </c>
      <c r="D69" s="4">
        <v>199998</v>
      </c>
      <c r="E69" s="6">
        <v>44189</v>
      </c>
      <c r="F69" s="6">
        <v>44211</v>
      </c>
      <c r="G69" s="6">
        <v>44256</v>
      </c>
      <c r="H69" s="5">
        <v>80000</v>
      </c>
      <c r="I69" s="5">
        <v>0</v>
      </c>
      <c r="J69" s="5">
        <v>80000</v>
      </c>
      <c r="N69" s="5">
        <v>0</v>
      </c>
      <c r="O69" s="5">
        <v>80000</v>
      </c>
      <c r="P69" s="4" t="s">
        <v>38</v>
      </c>
      <c r="Q69" s="4" t="s">
        <v>34</v>
      </c>
      <c r="R69" s="4" t="s">
        <v>35</v>
      </c>
    </row>
    <row r="70" spans="1:18" x14ac:dyDescent="0.35">
      <c r="A70" s="4">
        <v>800065396</v>
      </c>
      <c r="B70" s="4" t="s">
        <v>12</v>
      </c>
      <c r="C70" s="4" t="s">
        <v>14</v>
      </c>
      <c r="D70" s="4">
        <v>199770</v>
      </c>
      <c r="E70" s="6">
        <v>44189</v>
      </c>
      <c r="F70" s="6">
        <v>44211</v>
      </c>
      <c r="G70" s="6">
        <v>44256</v>
      </c>
      <c r="H70" s="5">
        <v>190000</v>
      </c>
      <c r="I70" s="5">
        <v>0</v>
      </c>
      <c r="J70" s="5">
        <v>190000</v>
      </c>
      <c r="N70" s="5">
        <v>0</v>
      </c>
      <c r="O70" s="5">
        <v>190000</v>
      </c>
      <c r="P70" s="4" t="s">
        <v>38</v>
      </c>
      <c r="Q70" s="4" t="s">
        <v>34</v>
      </c>
      <c r="R70" s="4" t="s">
        <v>35</v>
      </c>
    </row>
    <row r="71" spans="1:18" x14ac:dyDescent="0.35">
      <c r="A71" s="4">
        <v>800065396</v>
      </c>
      <c r="B71" s="4" t="s">
        <v>12</v>
      </c>
      <c r="C71" s="4" t="s">
        <v>14</v>
      </c>
      <c r="D71" s="4">
        <v>199498</v>
      </c>
      <c r="E71" s="6">
        <v>44189</v>
      </c>
      <c r="F71" s="6">
        <v>44211</v>
      </c>
      <c r="G71" s="6">
        <v>44256</v>
      </c>
      <c r="H71" s="5">
        <v>190000</v>
      </c>
      <c r="I71" s="5">
        <v>0</v>
      </c>
      <c r="J71" s="5">
        <v>190000</v>
      </c>
      <c r="N71" s="5">
        <v>0</v>
      </c>
      <c r="O71" s="5">
        <v>190000</v>
      </c>
      <c r="P71" s="4" t="s">
        <v>38</v>
      </c>
      <c r="Q71" s="4" t="s">
        <v>34</v>
      </c>
      <c r="R71" s="4" t="s">
        <v>35</v>
      </c>
    </row>
    <row r="72" spans="1:18" x14ac:dyDescent="0.35">
      <c r="A72" s="4">
        <v>800065396</v>
      </c>
      <c r="B72" s="4" t="s">
        <v>12</v>
      </c>
      <c r="C72" s="4" t="s">
        <v>16</v>
      </c>
      <c r="D72" s="4">
        <v>188919</v>
      </c>
      <c r="E72" s="6">
        <v>44191</v>
      </c>
      <c r="F72" s="6">
        <v>44211</v>
      </c>
      <c r="G72" s="6">
        <v>44256</v>
      </c>
      <c r="H72" s="5">
        <v>190000</v>
      </c>
      <c r="I72" s="5">
        <v>0</v>
      </c>
      <c r="J72" s="5">
        <v>190000</v>
      </c>
      <c r="N72" s="5">
        <v>0</v>
      </c>
      <c r="O72" s="5">
        <v>190000</v>
      </c>
      <c r="P72" s="4" t="s">
        <v>38</v>
      </c>
      <c r="Q72" s="4" t="s">
        <v>34</v>
      </c>
      <c r="R72" s="4" t="s">
        <v>35</v>
      </c>
    </row>
    <row r="73" spans="1:18" x14ac:dyDescent="0.35">
      <c r="A73" s="4">
        <v>800065396</v>
      </c>
      <c r="B73" s="4" t="s">
        <v>12</v>
      </c>
      <c r="C73" s="4" t="s">
        <v>16</v>
      </c>
      <c r="D73" s="4">
        <v>188957</v>
      </c>
      <c r="E73" s="6">
        <v>44191</v>
      </c>
      <c r="F73" s="6">
        <v>44211</v>
      </c>
      <c r="G73" s="6">
        <v>44256</v>
      </c>
      <c r="H73" s="5">
        <v>80000</v>
      </c>
      <c r="I73" s="5">
        <v>0</v>
      </c>
      <c r="J73" s="5">
        <v>80000</v>
      </c>
      <c r="N73" s="5">
        <v>0</v>
      </c>
      <c r="O73" s="5">
        <v>80000</v>
      </c>
      <c r="P73" s="4" t="s">
        <v>38</v>
      </c>
      <c r="Q73" s="4" t="s">
        <v>34</v>
      </c>
      <c r="R73" s="4" t="s">
        <v>35</v>
      </c>
    </row>
    <row r="74" spans="1:18" x14ac:dyDescent="0.35">
      <c r="A74" s="4">
        <v>800065396</v>
      </c>
      <c r="B74" s="4" t="s">
        <v>12</v>
      </c>
      <c r="C74" s="4" t="s">
        <v>16</v>
      </c>
      <c r="D74" s="4">
        <v>188921</v>
      </c>
      <c r="E74" s="6">
        <v>44191</v>
      </c>
      <c r="F74" s="6">
        <v>44211</v>
      </c>
      <c r="G74" s="6">
        <v>44256</v>
      </c>
      <c r="H74" s="5">
        <v>190000</v>
      </c>
      <c r="I74" s="5">
        <v>0</v>
      </c>
      <c r="J74" s="5">
        <v>190000</v>
      </c>
      <c r="N74" s="5">
        <v>0</v>
      </c>
      <c r="O74" s="5">
        <v>190000</v>
      </c>
      <c r="P74" s="4" t="s">
        <v>38</v>
      </c>
      <c r="Q74" s="4" t="s">
        <v>34</v>
      </c>
      <c r="R74" s="4" t="s">
        <v>35</v>
      </c>
    </row>
    <row r="75" spans="1:18" x14ac:dyDescent="0.35">
      <c r="A75" s="4">
        <v>800065396</v>
      </c>
      <c r="B75" s="4" t="s">
        <v>12</v>
      </c>
      <c r="C75" s="4" t="s">
        <v>16</v>
      </c>
      <c r="D75" s="4">
        <v>188954</v>
      </c>
      <c r="E75" s="6">
        <v>44191</v>
      </c>
      <c r="F75" s="6">
        <v>44211</v>
      </c>
      <c r="G75" s="6">
        <v>44256</v>
      </c>
      <c r="H75" s="5">
        <v>190000</v>
      </c>
      <c r="I75" s="5">
        <v>0</v>
      </c>
      <c r="J75" s="5">
        <v>190000</v>
      </c>
      <c r="N75" s="5">
        <v>0</v>
      </c>
      <c r="O75" s="5">
        <v>190000</v>
      </c>
      <c r="P75" s="4" t="s">
        <v>38</v>
      </c>
      <c r="Q75" s="4" t="s">
        <v>34</v>
      </c>
      <c r="R75" s="4" t="s">
        <v>35</v>
      </c>
    </row>
    <row r="76" spans="1:18" x14ac:dyDescent="0.35">
      <c r="A76" s="4">
        <v>800065396</v>
      </c>
      <c r="B76" s="4" t="s">
        <v>12</v>
      </c>
      <c r="C76" s="4" t="s">
        <v>16</v>
      </c>
      <c r="D76" s="4">
        <v>188918</v>
      </c>
      <c r="E76" s="6">
        <v>44191</v>
      </c>
      <c r="F76" s="6">
        <v>44211</v>
      </c>
      <c r="G76" s="6">
        <v>44256</v>
      </c>
      <c r="H76" s="5">
        <v>190000</v>
      </c>
      <c r="I76" s="5">
        <v>0</v>
      </c>
      <c r="J76" s="5">
        <v>190000</v>
      </c>
      <c r="N76" s="5">
        <v>0</v>
      </c>
      <c r="O76" s="5">
        <v>190000</v>
      </c>
      <c r="P76" s="4" t="s">
        <v>38</v>
      </c>
      <c r="Q76" s="4" t="s">
        <v>34</v>
      </c>
      <c r="R76" s="4" t="s">
        <v>35</v>
      </c>
    </row>
    <row r="77" spans="1:18" x14ac:dyDescent="0.35">
      <c r="A77" s="4">
        <v>800065396</v>
      </c>
      <c r="B77" s="4" t="s">
        <v>12</v>
      </c>
      <c r="C77" s="4" t="s">
        <v>16</v>
      </c>
      <c r="D77" s="4">
        <v>188958</v>
      </c>
      <c r="E77" s="6">
        <v>44191</v>
      </c>
      <c r="F77" s="6">
        <v>44211</v>
      </c>
      <c r="G77" s="6">
        <v>44256</v>
      </c>
      <c r="H77" s="5">
        <v>190000</v>
      </c>
      <c r="I77" s="5">
        <v>0</v>
      </c>
      <c r="J77" s="5">
        <v>190000</v>
      </c>
      <c r="N77" s="5">
        <v>0</v>
      </c>
      <c r="O77" s="5">
        <v>190000</v>
      </c>
      <c r="P77" s="4" t="s">
        <v>38</v>
      </c>
      <c r="Q77" s="4" t="s">
        <v>34</v>
      </c>
      <c r="R77" s="4" t="s">
        <v>35</v>
      </c>
    </row>
    <row r="78" spans="1:18" x14ac:dyDescent="0.35">
      <c r="A78" s="4">
        <v>800065396</v>
      </c>
      <c r="B78" s="4" t="s">
        <v>12</v>
      </c>
      <c r="C78" s="4" t="s">
        <v>14</v>
      </c>
      <c r="D78" s="4">
        <v>200565</v>
      </c>
      <c r="E78" s="6">
        <v>44191</v>
      </c>
      <c r="F78" s="6">
        <v>44211</v>
      </c>
      <c r="G78" s="6">
        <v>44256</v>
      </c>
      <c r="H78" s="5">
        <v>80000</v>
      </c>
      <c r="I78" s="5">
        <v>0</v>
      </c>
      <c r="J78" s="5">
        <v>80000</v>
      </c>
      <c r="N78" s="5">
        <v>0</v>
      </c>
      <c r="O78" s="5">
        <v>80000</v>
      </c>
      <c r="P78" s="4" t="s">
        <v>38</v>
      </c>
      <c r="Q78" s="4" t="s">
        <v>34</v>
      </c>
      <c r="R78" s="4" t="s">
        <v>35</v>
      </c>
    </row>
    <row r="79" spans="1:18" x14ac:dyDescent="0.35">
      <c r="A79" s="4">
        <v>800065396</v>
      </c>
      <c r="B79" s="4" t="s">
        <v>12</v>
      </c>
      <c r="C79" s="4" t="s">
        <v>16</v>
      </c>
      <c r="D79" s="4">
        <v>188927</v>
      </c>
      <c r="E79" s="6">
        <v>44191</v>
      </c>
      <c r="F79" s="6">
        <v>44211</v>
      </c>
      <c r="G79" s="6">
        <v>44256</v>
      </c>
      <c r="H79" s="5">
        <v>190000</v>
      </c>
      <c r="I79" s="5">
        <v>0</v>
      </c>
      <c r="J79" s="5">
        <v>190000</v>
      </c>
      <c r="N79" s="5">
        <v>0</v>
      </c>
      <c r="O79" s="5">
        <v>190000</v>
      </c>
      <c r="P79" s="4" t="s">
        <v>38</v>
      </c>
      <c r="Q79" s="4" t="s">
        <v>34</v>
      </c>
      <c r="R79" s="4" t="s">
        <v>35</v>
      </c>
    </row>
    <row r="80" spans="1:18" x14ac:dyDescent="0.35">
      <c r="A80" s="4">
        <v>800065396</v>
      </c>
      <c r="B80" s="4" t="s">
        <v>12</v>
      </c>
      <c r="C80" s="4" t="s">
        <v>16</v>
      </c>
      <c r="D80" s="4">
        <v>188917</v>
      </c>
      <c r="E80" s="6">
        <v>44191</v>
      </c>
      <c r="F80" s="6">
        <v>44211</v>
      </c>
      <c r="G80" s="6">
        <v>44256</v>
      </c>
      <c r="H80" s="5">
        <v>190000</v>
      </c>
      <c r="I80" s="5">
        <v>0</v>
      </c>
      <c r="J80" s="5">
        <v>190000</v>
      </c>
      <c r="N80" s="5">
        <v>0</v>
      </c>
      <c r="O80" s="5">
        <v>190000</v>
      </c>
      <c r="P80" s="4" t="s">
        <v>38</v>
      </c>
      <c r="Q80" s="4" t="s">
        <v>34</v>
      </c>
      <c r="R80" s="4" t="s">
        <v>35</v>
      </c>
    </row>
    <row r="81" spans="1:18" x14ac:dyDescent="0.35">
      <c r="A81" s="4">
        <v>800065396</v>
      </c>
      <c r="B81" s="4" t="s">
        <v>12</v>
      </c>
      <c r="C81" s="4" t="s">
        <v>16</v>
      </c>
      <c r="D81" s="4">
        <v>188929</v>
      </c>
      <c r="E81" s="6">
        <v>44191</v>
      </c>
      <c r="F81" s="6">
        <v>44211</v>
      </c>
      <c r="G81" s="6">
        <v>44256</v>
      </c>
      <c r="H81" s="5">
        <v>190000</v>
      </c>
      <c r="I81" s="5">
        <v>0</v>
      </c>
      <c r="J81" s="5">
        <v>190000</v>
      </c>
      <c r="N81" s="5">
        <v>0</v>
      </c>
      <c r="O81" s="5">
        <v>190000</v>
      </c>
      <c r="P81" s="4" t="s">
        <v>38</v>
      </c>
      <c r="Q81" s="4" t="s">
        <v>34</v>
      </c>
      <c r="R81" s="4" t="s">
        <v>35</v>
      </c>
    </row>
    <row r="82" spans="1:18" x14ac:dyDescent="0.35">
      <c r="A82" s="4">
        <v>800065396</v>
      </c>
      <c r="B82" s="4" t="s">
        <v>12</v>
      </c>
      <c r="C82" s="4" t="s">
        <v>16</v>
      </c>
      <c r="D82" s="4">
        <v>188920</v>
      </c>
      <c r="E82" s="6">
        <v>44191</v>
      </c>
      <c r="F82" s="6">
        <v>44211</v>
      </c>
      <c r="G82" s="6">
        <v>44256</v>
      </c>
      <c r="H82" s="5">
        <v>190000</v>
      </c>
      <c r="I82" s="5">
        <v>0</v>
      </c>
      <c r="J82" s="5">
        <v>190000</v>
      </c>
      <c r="N82" s="5">
        <v>0</v>
      </c>
      <c r="O82" s="5">
        <v>190000</v>
      </c>
      <c r="P82" s="4" t="s">
        <v>38</v>
      </c>
      <c r="Q82" s="4" t="s">
        <v>34</v>
      </c>
      <c r="R82" s="4" t="s">
        <v>35</v>
      </c>
    </row>
    <row r="83" spans="1:18" x14ac:dyDescent="0.35">
      <c r="A83" s="4">
        <v>800065396</v>
      </c>
      <c r="B83" s="4" t="s">
        <v>12</v>
      </c>
      <c r="C83" s="4" t="s">
        <v>16</v>
      </c>
      <c r="D83" s="4">
        <v>188925</v>
      </c>
      <c r="E83" s="6">
        <v>44191</v>
      </c>
      <c r="F83" s="6">
        <v>44211</v>
      </c>
      <c r="G83" s="6">
        <v>44256</v>
      </c>
      <c r="H83" s="5">
        <v>190000</v>
      </c>
      <c r="I83" s="5">
        <v>0</v>
      </c>
      <c r="J83" s="5">
        <v>190000</v>
      </c>
      <c r="N83" s="5">
        <v>0</v>
      </c>
      <c r="O83" s="5">
        <v>190000</v>
      </c>
      <c r="P83" s="4" t="s">
        <v>38</v>
      </c>
      <c r="Q83" s="4" t="s">
        <v>34</v>
      </c>
      <c r="R83" s="4" t="s">
        <v>35</v>
      </c>
    </row>
    <row r="84" spans="1:18" x14ac:dyDescent="0.35">
      <c r="A84" s="4">
        <v>800065396</v>
      </c>
      <c r="B84" s="4" t="s">
        <v>12</v>
      </c>
      <c r="C84" s="4" t="s">
        <v>14</v>
      </c>
      <c r="D84" s="4">
        <v>200116</v>
      </c>
      <c r="E84" s="6">
        <v>44191</v>
      </c>
      <c r="F84" s="6">
        <v>44211</v>
      </c>
      <c r="G84" s="6">
        <v>44256</v>
      </c>
      <c r="H84" s="5">
        <v>190000</v>
      </c>
      <c r="I84" s="5">
        <v>0</v>
      </c>
      <c r="J84" s="5">
        <v>190000</v>
      </c>
      <c r="N84" s="5">
        <v>0</v>
      </c>
      <c r="O84" s="5">
        <v>190000</v>
      </c>
      <c r="P84" s="4" t="s">
        <v>38</v>
      </c>
      <c r="Q84" s="4" t="s">
        <v>34</v>
      </c>
      <c r="R84" s="4" t="s">
        <v>35</v>
      </c>
    </row>
    <row r="85" spans="1:18" x14ac:dyDescent="0.35">
      <c r="A85" s="4">
        <v>800065396</v>
      </c>
      <c r="B85" s="4" t="s">
        <v>12</v>
      </c>
      <c r="C85" s="4" t="s">
        <v>14</v>
      </c>
      <c r="D85" s="4">
        <v>202170</v>
      </c>
      <c r="E85" s="6">
        <v>44202</v>
      </c>
      <c r="F85" s="6">
        <v>44211</v>
      </c>
      <c r="G85" s="6">
        <v>44256</v>
      </c>
      <c r="H85" s="5">
        <v>190000</v>
      </c>
      <c r="I85" s="5">
        <v>0</v>
      </c>
      <c r="J85" s="5">
        <v>190000</v>
      </c>
      <c r="N85" s="5">
        <v>0</v>
      </c>
      <c r="O85" s="5">
        <v>190000</v>
      </c>
      <c r="P85" s="4" t="s">
        <v>38</v>
      </c>
      <c r="Q85" s="4" t="s">
        <v>34</v>
      </c>
      <c r="R85" s="4" t="s">
        <v>35</v>
      </c>
    </row>
    <row r="86" spans="1:18" x14ac:dyDescent="0.35">
      <c r="A86" s="4">
        <v>800065396</v>
      </c>
      <c r="B86" s="4" t="s">
        <v>12</v>
      </c>
      <c r="C86" s="4" t="s">
        <v>14</v>
      </c>
      <c r="D86" s="4">
        <v>201508</v>
      </c>
      <c r="E86" s="6">
        <v>44202</v>
      </c>
      <c r="F86" s="6">
        <v>44211</v>
      </c>
      <c r="G86" s="6">
        <v>44256</v>
      </c>
      <c r="H86" s="5">
        <v>190000</v>
      </c>
      <c r="I86" s="5">
        <v>0</v>
      </c>
      <c r="J86" s="5">
        <v>190000</v>
      </c>
      <c r="N86" s="5">
        <v>0</v>
      </c>
      <c r="O86" s="5">
        <v>190000</v>
      </c>
      <c r="P86" s="4" t="s">
        <v>38</v>
      </c>
      <c r="Q86" s="4" t="s">
        <v>34</v>
      </c>
      <c r="R86" s="4" t="s">
        <v>35</v>
      </c>
    </row>
    <row r="87" spans="1:18" x14ac:dyDescent="0.35">
      <c r="A87" s="4">
        <v>800065396</v>
      </c>
      <c r="B87" s="4" t="s">
        <v>12</v>
      </c>
      <c r="C87" s="4" t="s">
        <v>14</v>
      </c>
      <c r="D87" s="4">
        <v>201486</v>
      </c>
      <c r="E87" s="6">
        <v>44202</v>
      </c>
      <c r="F87" s="6">
        <v>44211</v>
      </c>
      <c r="G87" s="6">
        <v>44256</v>
      </c>
      <c r="H87" s="5">
        <v>190000</v>
      </c>
      <c r="I87" s="5">
        <v>0</v>
      </c>
      <c r="J87" s="5">
        <v>190000</v>
      </c>
      <c r="N87" s="5">
        <v>0</v>
      </c>
      <c r="O87" s="5">
        <v>190000</v>
      </c>
      <c r="P87" s="4" t="s">
        <v>38</v>
      </c>
      <c r="Q87" s="4" t="s">
        <v>34</v>
      </c>
      <c r="R87" s="4" t="s">
        <v>35</v>
      </c>
    </row>
    <row r="88" spans="1:18" x14ac:dyDescent="0.35">
      <c r="A88" s="4">
        <v>800065396</v>
      </c>
      <c r="B88" s="4" t="s">
        <v>12</v>
      </c>
      <c r="C88" s="4" t="s">
        <v>14</v>
      </c>
      <c r="D88" s="4">
        <v>201491</v>
      </c>
      <c r="E88" s="6">
        <v>44202</v>
      </c>
      <c r="F88" s="6">
        <v>44211</v>
      </c>
      <c r="G88" s="6">
        <v>44256</v>
      </c>
      <c r="H88" s="5">
        <v>190000</v>
      </c>
      <c r="I88" s="5">
        <v>0</v>
      </c>
      <c r="J88" s="5">
        <v>190000</v>
      </c>
      <c r="N88" s="5">
        <v>0</v>
      </c>
      <c r="O88" s="5">
        <v>190000</v>
      </c>
      <c r="P88" s="4" t="s">
        <v>38</v>
      </c>
      <c r="Q88" s="4" t="s">
        <v>34</v>
      </c>
      <c r="R88" s="4" t="s">
        <v>35</v>
      </c>
    </row>
    <row r="89" spans="1:18" x14ac:dyDescent="0.35">
      <c r="A89" s="4">
        <v>800065396</v>
      </c>
      <c r="B89" s="4" t="s">
        <v>12</v>
      </c>
      <c r="C89" s="4" t="s">
        <v>14</v>
      </c>
      <c r="D89" s="4">
        <v>202883</v>
      </c>
      <c r="E89" s="6">
        <v>44203</v>
      </c>
      <c r="F89" s="6">
        <v>44211</v>
      </c>
      <c r="G89" s="6">
        <v>44256</v>
      </c>
      <c r="H89" s="5">
        <v>80000</v>
      </c>
      <c r="I89" s="5">
        <v>0</v>
      </c>
      <c r="J89" s="5">
        <v>80000</v>
      </c>
      <c r="N89" s="5">
        <v>0</v>
      </c>
      <c r="O89" s="5">
        <v>80000</v>
      </c>
      <c r="P89" s="4" t="s">
        <v>38</v>
      </c>
      <c r="Q89" s="4" t="s">
        <v>34</v>
      </c>
      <c r="R89" s="4" t="s">
        <v>35</v>
      </c>
    </row>
    <row r="90" spans="1:18" x14ac:dyDescent="0.35">
      <c r="A90" s="4">
        <v>800065396</v>
      </c>
      <c r="B90" s="4" t="s">
        <v>12</v>
      </c>
      <c r="C90" s="4" t="s">
        <v>14</v>
      </c>
      <c r="D90" s="4">
        <v>203072</v>
      </c>
      <c r="E90" s="6">
        <v>44203</v>
      </c>
      <c r="F90" s="6">
        <v>44211</v>
      </c>
      <c r="G90" s="6">
        <v>44256</v>
      </c>
      <c r="H90" s="5">
        <v>190000</v>
      </c>
      <c r="I90" s="5">
        <v>0</v>
      </c>
      <c r="J90" s="5">
        <v>190000</v>
      </c>
      <c r="N90" s="5">
        <v>0</v>
      </c>
      <c r="O90" s="5">
        <v>190000</v>
      </c>
      <c r="P90" s="4" t="s">
        <v>38</v>
      </c>
      <c r="Q90" s="4" t="s">
        <v>34</v>
      </c>
      <c r="R90" s="4" t="s">
        <v>35</v>
      </c>
    </row>
    <row r="91" spans="1:18" x14ac:dyDescent="0.35">
      <c r="A91" s="4">
        <v>800065396</v>
      </c>
      <c r="B91" s="4" t="s">
        <v>12</v>
      </c>
      <c r="C91" s="4" t="s">
        <v>14</v>
      </c>
      <c r="D91" s="4">
        <v>203748</v>
      </c>
      <c r="E91" s="6">
        <v>44204</v>
      </c>
      <c r="F91" s="6">
        <v>44211</v>
      </c>
      <c r="G91" s="6">
        <v>44256</v>
      </c>
      <c r="H91" s="5">
        <v>190000</v>
      </c>
      <c r="I91" s="5">
        <v>0</v>
      </c>
      <c r="J91" s="5">
        <v>190000</v>
      </c>
      <c r="N91" s="5">
        <v>0</v>
      </c>
      <c r="O91" s="5">
        <v>190000</v>
      </c>
      <c r="P91" s="4" t="s">
        <v>38</v>
      </c>
      <c r="Q91" s="4" t="s">
        <v>34</v>
      </c>
      <c r="R91" s="4" t="s">
        <v>35</v>
      </c>
    </row>
    <row r="92" spans="1:18" x14ac:dyDescent="0.35">
      <c r="A92" s="4">
        <v>800065396</v>
      </c>
      <c r="B92" s="4" t="s">
        <v>12</v>
      </c>
      <c r="C92" s="4" t="s">
        <v>14</v>
      </c>
      <c r="D92" s="4">
        <v>206387</v>
      </c>
      <c r="E92" s="6">
        <v>44214</v>
      </c>
      <c r="F92" s="6">
        <v>44237</v>
      </c>
      <c r="G92" s="6">
        <v>44282</v>
      </c>
      <c r="H92" s="5">
        <v>80000</v>
      </c>
      <c r="I92" s="5">
        <v>0</v>
      </c>
      <c r="J92" s="5">
        <v>80000</v>
      </c>
      <c r="N92" s="5">
        <v>0</v>
      </c>
      <c r="O92" s="5">
        <v>80000</v>
      </c>
      <c r="P92" s="4" t="s">
        <v>38</v>
      </c>
      <c r="Q92" s="4" t="s">
        <v>34</v>
      </c>
      <c r="R92" s="4" t="s">
        <v>35</v>
      </c>
    </row>
    <row r="93" spans="1:18" x14ac:dyDescent="0.35">
      <c r="A93" s="4">
        <v>800065396</v>
      </c>
      <c r="B93" s="4" t="s">
        <v>12</v>
      </c>
      <c r="C93" s="4" t="s">
        <v>14</v>
      </c>
      <c r="D93" s="4">
        <v>206155</v>
      </c>
      <c r="E93" s="6">
        <v>44214</v>
      </c>
      <c r="F93" s="6">
        <v>44237</v>
      </c>
      <c r="G93" s="6">
        <v>44282</v>
      </c>
      <c r="H93" s="5">
        <v>190000</v>
      </c>
      <c r="I93" s="5">
        <v>0</v>
      </c>
      <c r="J93" s="5">
        <v>190000</v>
      </c>
      <c r="N93" s="5">
        <v>0</v>
      </c>
      <c r="O93" s="5">
        <v>190000</v>
      </c>
      <c r="P93" s="4" t="s">
        <v>38</v>
      </c>
      <c r="Q93" s="4" t="s">
        <v>34</v>
      </c>
      <c r="R93" s="4" t="s">
        <v>35</v>
      </c>
    </row>
    <row r="94" spans="1:18" x14ac:dyDescent="0.35">
      <c r="A94" s="4">
        <v>800065396</v>
      </c>
      <c r="B94" s="4" t="s">
        <v>12</v>
      </c>
      <c r="C94" s="4" t="s">
        <v>14</v>
      </c>
      <c r="D94" s="4">
        <v>205805</v>
      </c>
      <c r="E94" s="6">
        <v>44214</v>
      </c>
      <c r="F94" s="6">
        <v>44237</v>
      </c>
      <c r="G94" s="6">
        <v>44282</v>
      </c>
      <c r="H94" s="5">
        <v>80000</v>
      </c>
      <c r="I94" s="5">
        <v>0</v>
      </c>
      <c r="J94" s="5">
        <v>80000</v>
      </c>
      <c r="N94" s="5">
        <v>0</v>
      </c>
      <c r="O94" s="5">
        <v>80000</v>
      </c>
      <c r="P94" s="4" t="s">
        <v>38</v>
      </c>
      <c r="Q94" s="4" t="s">
        <v>34</v>
      </c>
      <c r="R94" s="4" t="s">
        <v>35</v>
      </c>
    </row>
    <row r="95" spans="1:18" x14ac:dyDescent="0.35">
      <c r="A95" s="4">
        <v>800065396</v>
      </c>
      <c r="B95" s="4" t="s">
        <v>12</v>
      </c>
      <c r="C95" s="4" t="s">
        <v>14</v>
      </c>
      <c r="D95" s="4">
        <v>206630</v>
      </c>
      <c r="E95" s="6">
        <v>44214</v>
      </c>
      <c r="F95" s="6">
        <v>44237</v>
      </c>
      <c r="G95" s="6">
        <v>44282</v>
      </c>
      <c r="H95" s="5">
        <v>190000</v>
      </c>
      <c r="I95" s="5">
        <v>0</v>
      </c>
      <c r="J95" s="5">
        <v>190000</v>
      </c>
      <c r="N95" s="5">
        <v>0</v>
      </c>
      <c r="O95" s="5">
        <v>190000</v>
      </c>
      <c r="P95" s="4" t="s">
        <v>38</v>
      </c>
      <c r="Q95" s="4" t="s">
        <v>34</v>
      </c>
      <c r="R95" s="4" t="s">
        <v>35</v>
      </c>
    </row>
    <row r="96" spans="1:18" x14ac:dyDescent="0.35">
      <c r="A96" s="4">
        <v>800065396</v>
      </c>
      <c r="B96" s="4" t="s">
        <v>12</v>
      </c>
      <c r="C96" s="4" t="s">
        <v>14</v>
      </c>
      <c r="D96" s="4">
        <v>206018</v>
      </c>
      <c r="E96" s="6">
        <v>44214</v>
      </c>
      <c r="F96" s="6">
        <v>44237</v>
      </c>
      <c r="G96" s="6">
        <v>44282</v>
      </c>
      <c r="H96" s="5">
        <v>190000</v>
      </c>
      <c r="I96" s="5">
        <v>0</v>
      </c>
      <c r="J96" s="5">
        <v>190000</v>
      </c>
      <c r="N96" s="5">
        <v>0</v>
      </c>
      <c r="O96" s="5">
        <v>190000</v>
      </c>
      <c r="P96" s="4" t="s">
        <v>38</v>
      </c>
      <c r="Q96" s="4" t="s">
        <v>34</v>
      </c>
      <c r="R96" s="4" t="s">
        <v>35</v>
      </c>
    </row>
    <row r="97" spans="1:18" x14ac:dyDescent="0.35">
      <c r="A97" s="4">
        <v>800065396</v>
      </c>
      <c r="B97" s="4" t="s">
        <v>12</v>
      </c>
      <c r="C97" s="4" t="s">
        <v>14</v>
      </c>
      <c r="D97" s="4">
        <v>205795</v>
      </c>
      <c r="E97" s="6">
        <v>44214</v>
      </c>
      <c r="F97" s="6">
        <v>44237</v>
      </c>
      <c r="G97" s="6">
        <v>44282</v>
      </c>
      <c r="H97" s="5">
        <v>190000</v>
      </c>
      <c r="I97" s="5">
        <v>0</v>
      </c>
      <c r="J97" s="5">
        <v>190000</v>
      </c>
      <c r="N97" s="5">
        <v>0</v>
      </c>
      <c r="O97" s="5">
        <v>190000</v>
      </c>
      <c r="P97" s="4" t="s">
        <v>38</v>
      </c>
      <c r="Q97" s="4" t="s">
        <v>34</v>
      </c>
      <c r="R97" s="4" t="s">
        <v>35</v>
      </c>
    </row>
    <row r="98" spans="1:18" x14ac:dyDescent="0.35">
      <c r="A98" s="4">
        <v>800065396</v>
      </c>
      <c r="B98" s="4" t="s">
        <v>12</v>
      </c>
      <c r="C98" s="4" t="s">
        <v>14</v>
      </c>
      <c r="D98" s="4">
        <v>205754</v>
      </c>
      <c r="E98" s="6">
        <v>44214</v>
      </c>
      <c r="F98" s="6">
        <v>44237</v>
      </c>
      <c r="G98" s="6">
        <v>44282</v>
      </c>
      <c r="H98" s="5">
        <v>80000</v>
      </c>
      <c r="I98" s="5">
        <v>0</v>
      </c>
      <c r="J98" s="5">
        <v>80000</v>
      </c>
      <c r="N98" s="5">
        <v>0</v>
      </c>
      <c r="O98" s="5">
        <v>80000</v>
      </c>
      <c r="P98" s="4" t="s">
        <v>38</v>
      </c>
      <c r="Q98" s="4" t="s">
        <v>34</v>
      </c>
      <c r="R98" s="4" t="s">
        <v>35</v>
      </c>
    </row>
    <row r="99" spans="1:18" x14ac:dyDescent="0.35">
      <c r="A99" s="4">
        <v>800065396</v>
      </c>
      <c r="B99" s="4" t="s">
        <v>12</v>
      </c>
      <c r="C99" s="4" t="s">
        <v>14</v>
      </c>
      <c r="D99" s="4">
        <v>205796</v>
      </c>
      <c r="E99" s="6">
        <v>44214</v>
      </c>
      <c r="F99" s="6">
        <v>44237</v>
      </c>
      <c r="G99" s="6">
        <v>44282</v>
      </c>
      <c r="H99" s="5">
        <v>190000</v>
      </c>
      <c r="I99" s="5">
        <v>0</v>
      </c>
      <c r="J99" s="5">
        <v>190000</v>
      </c>
      <c r="N99" s="5">
        <v>0</v>
      </c>
      <c r="O99" s="5">
        <v>190000</v>
      </c>
      <c r="P99" s="4" t="s">
        <v>38</v>
      </c>
      <c r="Q99" s="4" t="s">
        <v>34</v>
      </c>
      <c r="R99" s="4" t="s">
        <v>35</v>
      </c>
    </row>
    <row r="100" spans="1:18" x14ac:dyDescent="0.35">
      <c r="A100" s="4">
        <v>800065396</v>
      </c>
      <c r="B100" s="4" t="s">
        <v>12</v>
      </c>
      <c r="C100" s="4" t="s">
        <v>14</v>
      </c>
      <c r="D100" s="4">
        <v>207348</v>
      </c>
      <c r="E100" s="6">
        <v>44216</v>
      </c>
      <c r="F100" s="6">
        <v>44237</v>
      </c>
      <c r="G100" s="6">
        <v>44282</v>
      </c>
      <c r="H100" s="5">
        <v>190000</v>
      </c>
      <c r="I100" s="5">
        <v>0</v>
      </c>
      <c r="J100" s="5">
        <v>190000</v>
      </c>
      <c r="N100" s="5">
        <v>0</v>
      </c>
      <c r="O100" s="5">
        <v>190000</v>
      </c>
      <c r="P100" s="4" t="s">
        <v>38</v>
      </c>
      <c r="Q100" s="4" t="s">
        <v>34</v>
      </c>
      <c r="R100" s="4" t="s">
        <v>35</v>
      </c>
    </row>
    <row r="101" spans="1:18" x14ac:dyDescent="0.35">
      <c r="A101" s="4">
        <v>800065396</v>
      </c>
      <c r="B101" s="4" t="s">
        <v>12</v>
      </c>
      <c r="C101" s="4" t="s">
        <v>14</v>
      </c>
      <c r="D101" s="4">
        <v>207736</v>
      </c>
      <c r="E101" s="6">
        <v>44216</v>
      </c>
      <c r="F101" s="6">
        <v>44237</v>
      </c>
      <c r="G101" s="6">
        <v>44282</v>
      </c>
      <c r="H101" s="5">
        <v>190000</v>
      </c>
      <c r="I101" s="5">
        <v>0</v>
      </c>
      <c r="J101" s="5">
        <v>190000</v>
      </c>
      <c r="N101" s="5">
        <v>0</v>
      </c>
      <c r="O101" s="5">
        <v>190000</v>
      </c>
      <c r="P101" s="4" t="s">
        <v>38</v>
      </c>
      <c r="Q101" s="4" t="s">
        <v>34</v>
      </c>
      <c r="R101" s="4" t="s">
        <v>35</v>
      </c>
    </row>
    <row r="102" spans="1:18" x14ac:dyDescent="0.35">
      <c r="A102" s="4">
        <v>800065396</v>
      </c>
      <c r="B102" s="4" t="s">
        <v>12</v>
      </c>
      <c r="C102" s="4" t="s">
        <v>14</v>
      </c>
      <c r="D102" s="4">
        <v>207531</v>
      </c>
      <c r="E102" s="6">
        <v>44216</v>
      </c>
      <c r="F102" s="6">
        <v>44237</v>
      </c>
      <c r="G102" s="6">
        <v>44282</v>
      </c>
      <c r="H102" s="5">
        <v>190000</v>
      </c>
      <c r="I102" s="5">
        <v>0</v>
      </c>
      <c r="J102" s="5">
        <v>190000</v>
      </c>
      <c r="N102" s="5">
        <v>0</v>
      </c>
      <c r="O102" s="5">
        <v>190000</v>
      </c>
      <c r="P102" s="4" t="s">
        <v>38</v>
      </c>
      <c r="Q102" s="4" t="s">
        <v>34</v>
      </c>
      <c r="R102" s="4" t="s">
        <v>35</v>
      </c>
    </row>
    <row r="103" spans="1:18" x14ac:dyDescent="0.35">
      <c r="A103" s="4">
        <v>800065396</v>
      </c>
      <c r="B103" s="4" t="s">
        <v>12</v>
      </c>
      <c r="C103" s="4" t="s">
        <v>14</v>
      </c>
      <c r="D103" s="4">
        <v>207346</v>
      </c>
      <c r="E103" s="6">
        <v>44216</v>
      </c>
      <c r="F103" s="6">
        <v>44237</v>
      </c>
      <c r="G103" s="6">
        <v>44282</v>
      </c>
      <c r="H103" s="5">
        <v>190000</v>
      </c>
      <c r="I103" s="5">
        <v>0</v>
      </c>
      <c r="J103" s="5">
        <v>190000</v>
      </c>
      <c r="N103" s="5">
        <v>0</v>
      </c>
      <c r="O103" s="5">
        <v>190000</v>
      </c>
      <c r="P103" s="4" t="s">
        <v>38</v>
      </c>
      <c r="Q103" s="4" t="s">
        <v>34</v>
      </c>
      <c r="R103" s="4" t="s">
        <v>35</v>
      </c>
    </row>
    <row r="104" spans="1:18" x14ac:dyDescent="0.35">
      <c r="A104" s="4">
        <v>800065396</v>
      </c>
      <c r="B104" s="4" t="s">
        <v>12</v>
      </c>
      <c r="C104" s="4" t="s">
        <v>14</v>
      </c>
      <c r="D104" s="4">
        <v>207083</v>
      </c>
      <c r="E104" s="6">
        <v>44216</v>
      </c>
      <c r="F104" s="6">
        <v>44237</v>
      </c>
      <c r="G104" s="6">
        <v>44282</v>
      </c>
      <c r="H104" s="5">
        <v>190000</v>
      </c>
      <c r="I104" s="5">
        <v>0</v>
      </c>
      <c r="J104" s="5">
        <v>190000</v>
      </c>
      <c r="N104" s="5">
        <v>0</v>
      </c>
      <c r="O104" s="5">
        <v>190000</v>
      </c>
      <c r="P104" s="4" t="s">
        <v>38</v>
      </c>
      <c r="Q104" s="4" t="s">
        <v>34</v>
      </c>
      <c r="R104" s="4" t="s">
        <v>35</v>
      </c>
    </row>
    <row r="105" spans="1:18" x14ac:dyDescent="0.35">
      <c r="A105" s="4">
        <v>800065396</v>
      </c>
      <c r="B105" s="4" t="s">
        <v>12</v>
      </c>
      <c r="C105" s="4" t="s">
        <v>14</v>
      </c>
      <c r="D105" s="4">
        <v>208845</v>
      </c>
      <c r="E105" s="6">
        <v>44221</v>
      </c>
      <c r="F105" s="6">
        <v>44237</v>
      </c>
      <c r="G105" s="6">
        <v>44282</v>
      </c>
      <c r="H105" s="5">
        <v>190000</v>
      </c>
      <c r="I105" s="5">
        <v>0</v>
      </c>
      <c r="J105" s="5">
        <v>190000</v>
      </c>
      <c r="N105" s="5">
        <v>0</v>
      </c>
      <c r="O105" s="5">
        <v>190000</v>
      </c>
      <c r="P105" s="4" t="s">
        <v>38</v>
      </c>
      <c r="Q105" s="4" t="s">
        <v>34</v>
      </c>
      <c r="R105" s="4" t="s">
        <v>35</v>
      </c>
    </row>
    <row r="106" spans="1:18" x14ac:dyDescent="0.35">
      <c r="A106" s="4">
        <v>800065396</v>
      </c>
      <c r="B106" s="4" t="s">
        <v>12</v>
      </c>
      <c r="C106" s="4" t="s">
        <v>14</v>
      </c>
      <c r="D106" s="4">
        <v>208415</v>
      </c>
      <c r="E106" s="6">
        <v>44221</v>
      </c>
      <c r="F106" s="6">
        <v>44237</v>
      </c>
      <c r="G106" s="6">
        <v>44282</v>
      </c>
      <c r="H106" s="5">
        <v>190000</v>
      </c>
      <c r="I106" s="5">
        <v>0</v>
      </c>
      <c r="J106" s="5">
        <v>190000</v>
      </c>
      <c r="N106" s="5">
        <v>0</v>
      </c>
      <c r="O106" s="5">
        <v>190000</v>
      </c>
      <c r="P106" s="4" t="s">
        <v>38</v>
      </c>
      <c r="Q106" s="4" t="s">
        <v>34</v>
      </c>
      <c r="R106" s="4" t="s">
        <v>35</v>
      </c>
    </row>
    <row r="107" spans="1:18" x14ac:dyDescent="0.35">
      <c r="A107" s="4">
        <v>800065396</v>
      </c>
      <c r="B107" s="4" t="s">
        <v>12</v>
      </c>
      <c r="C107" s="4" t="s">
        <v>14</v>
      </c>
      <c r="D107" s="4">
        <v>209691</v>
      </c>
      <c r="E107" s="6">
        <v>44224</v>
      </c>
      <c r="F107" s="6">
        <v>44237</v>
      </c>
      <c r="G107" s="6">
        <v>44282</v>
      </c>
      <c r="H107" s="5">
        <v>190000</v>
      </c>
      <c r="I107" s="5">
        <v>0</v>
      </c>
      <c r="J107" s="5">
        <v>190000</v>
      </c>
      <c r="N107" s="5">
        <v>0</v>
      </c>
      <c r="O107" s="5">
        <v>190000</v>
      </c>
      <c r="P107" s="4" t="s">
        <v>38</v>
      </c>
      <c r="Q107" s="4" t="s">
        <v>34</v>
      </c>
      <c r="R107" s="4" t="s">
        <v>35</v>
      </c>
    </row>
    <row r="108" spans="1:18" x14ac:dyDescent="0.35">
      <c r="A108" s="4">
        <v>800065396</v>
      </c>
      <c r="B108" s="4" t="s">
        <v>12</v>
      </c>
      <c r="C108" s="4" t="s">
        <v>14</v>
      </c>
      <c r="D108" s="4">
        <v>209728</v>
      </c>
      <c r="E108" s="6">
        <v>44224</v>
      </c>
      <c r="F108" s="6">
        <v>44237</v>
      </c>
      <c r="G108" s="6">
        <v>44282</v>
      </c>
      <c r="H108" s="5">
        <v>80000</v>
      </c>
      <c r="I108" s="5">
        <v>0</v>
      </c>
      <c r="J108" s="5">
        <v>80000</v>
      </c>
      <c r="N108" s="5">
        <v>0</v>
      </c>
      <c r="O108" s="5">
        <v>80000</v>
      </c>
      <c r="P108" s="4" t="s">
        <v>38</v>
      </c>
      <c r="Q108" s="4" t="s">
        <v>34</v>
      </c>
      <c r="R108" s="4" t="s">
        <v>35</v>
      </c>
    </row>
    <row r="109" spans="1:18" x14ac:dyDescent="0.35">
      <c r="A109" s="4">
        <v>800065396</v>
      </c>
      <c r="B109" s="4" t="s">
        <v>12</v>
      </c>
      <c r="C109" s="4" t="s">
        <v>14</v>
      </c>
      <c r="D109" s="4">
        <v>209888</v>
      </c>
      <c r="E109" s="6">
        <v>44224</v>
      </c>
      <c r="F109" s="6">
        <v>44237</v>
      </c>
      <c r="G109" s="6">
        <v>44282</v>
      </c>
      <c r="H109" s="5">
        <v>80000</v>
      </c>
      <c r="I109" s="5">
        <v>0</v>
      </c>
      <c r="J109" s="5">
        <v>80000</v>
      </c>
      <c r="N109" s="5">
        <v>0</v>
      </c>
      <c r="O109" s="5">
        <v>80000</v>
      </c>
      <c r="P109" s="4" t="s">
        <v>38</v>
      </c>
      <c r="Q109" s="4" t="s">
        <v>34</v>
      </c>
      <c r="R109" s="4" t="s">
        <v>35</v>
      </c>
    </row>
    <row r="110" spans="1:18" x14ac:dyDescent="0.35">
      <c r="A110" s="4">
        <v>800065396</v>
      </c>
      <c r="B110" s="4" t="s">
        <v>12</v>
      </c>
      <c r="C110" s="4" t="s">
        <v>14</v>
      </c>
      <c r="D110" s="4">
        <v>212535</v>
      </c>
      <c r="E110" s="6">
        <v>44232</v>
      </c>
      <c r="F110" s="6">
        <v>44237</v>
      </c>
      <c r="G110" s="6">
        <v>44282</v>
      </c>
      <c r="H110" s="5">
        <v>190000</v>
      </c>
      <c r="I110" s="5">
        <v>0</v>
      </c>
      <c r="J110" s="5">
        <v>190000</v>
      </c>
      <c r="N110" s="5">
        <v>0</v>
      </c>
      <c r="O110" s="5">
        <v>190000</v>
      </c>
      <c r="P110" s="4" t="s">
        <v>38</v>
      </c>
      <c r="Q110" s="4" t="s">
        <v>34</v>
      </c>
      <c r="R110" s="4" t="s">
        <v>35</v>
      </c>
    </row>
    <row r="111" spans="1:18" x14ac:dyDescent="0.35">
      <c r="A111" s="4">
        <v>800065396</v>
      </c>
      <c r="B111" s="4" t="s">
        <v>12</v>
      </c>
      <c r="C111" s="4" t="s">
        <v>14</v>
      </c>
      <c r="D111" s="4">
        <v>212128</v>
      </c>
      <c r="E111" s="6">
        <v>44232</v>
      </c>
      <c r="F111" s="6">
        <v>44237</v>
      </c>
      <c r="G111" s="6">
        <v>44282</v>
      </c>
      <c r="H111" s="5">
        <v>190000</v>
      </c>
      <c r="I111" s="5">
        <v>0</v>
      </c>
      <c r="J111" s="5">
        <v>190000</v>
      </c>
      <c r="N111" s="5">
        <v>0</v>
      </c>
      <c r="O111" s="5">
        <v>190000</v>
      </c>
      <c r="P111" s="4" t="s">
        <v>38</v>
      </c>
      <c r="Q111" s="4" t="s">
        <v>34</v>
      </c>
      <c r="R111" s="4" t="s">
        <v>35</v>
      </c>
    </row>
    <row r="112" spans="1:18" x14ac:dyDescent="0.35">
      <c r="A112" s="4">
        <v>800065396</v>
      </c>
      <c r="B112" s="4" t="s">
        <v>12</v>
      </c>
      <c r="C112" s="4" t="s">
        <v>14</v>
      </c>
      <c r="D112" s="4">
        <v>212070</v>
      </c>
      <c r="E112" s="6">
        <v>44232</v>
      </c>
      <c r="F112" s="6">
        <v>44237</v>
      </c>
      <c r="G112" s="6">
        <v>44282</v>
      </c>
      <c r="H112" s="5">
        <v>80000</v>
      </c>
      <c r="I112" s="5">
        <v>0</v>
      </c>
      <c r="J112" s="5">
        <v>80000</v>
      </c>
      <c r="N112" s="5">
        <v>0</v>
      </c>
      <c r="O112" s="5">
        <v>80000</v>
      </c>
      <c r="P112" s="4" t="s">
        <v>38</v>
      </c>
      <c r="Q112" s="4" t="s">
        <v>34</v>
      </c>
      <c r="R112" s="4" t="s">
        <v>35</v>
      </c>
    </row>
    <row r="113" spans="1:18" x14ac:dyDescent="0.35">
      <c r="A113" s="4">
        <v>800065396</v>
      </c>
      <c r="B113" s="4" t="s">
        <v>12</v>
      </c>
      <c r="C113" s="4" t="s">
        <v>14</v>
      </c>
      <c r="D113" s="4">
        <v>212207</v>
      </c>
      <c r="E113" s="6">
        <v>44232</v>
      </c>
      <c r="F113" s="6">
        <v>44237</v>
      </c>
      <c r="G113" s="6">
        <v>44282</v>
      </c>
      <c r="H113" s="5">
        <v>80000</v>
      </c>
      <c r="I113" s="5">
        <v>0</v>
      </c>
      <c r="J113" s="5">
        <v>80000</v>
      </c>
      <c r="N113" s="5">
        <v>0</v>
      </c>
      <c r="O113" s="5">
        <v>80000</v>
      </c>
      <c r="P113" s="4" t="s">
        <v>38</v>
      </c>
      <c r="Q113" s="4" t="s">
        <v>34</v>
      </c>
      <c r="R113" s="4" t="s">
        <v>35</v>
      </c>
    </row>
    <row r="114" spans="1:18" x14ac:dyDescent="0.35">
      <c r="A114" s="4">
        <v>800065396</v>
      </c>
      <c r="B114" s="4" t="s">
        <v>12</v>
      </c>
      <c r="C114" s="4" t="s">
        <v>14</v>
      </c>
      <c r="D114" s="4">
        <v>212067</v>
      </c>
      <c r="E114" s="6">
        <v>44232</v>
      </c>
      <c r="F114" s="6">
        <v>44237</v>
      </c>
      <c r="G114" s="6">
        <v>44282</v>
      </c>
      <c r="H114" s="5">
        <v>80000</v>
      </c>
      <c r="I114" s="5">
        <v>0</v>
      </c>
      <c r="J114" s="5">
        <v>80000</v>
      </c>
      <c r="N114" s="5">
        <v>0</v>
      </c>
      <c r="O114" s="5">
        <v>80000</v>
      </c>
      <c r="P114" s="4" t="s">
        <v>38</v>
      </c>
      <c r="Q114" s="4" t="s">
        <v>34</v>
      </c>
      <c r="R114" s="4" t="s">
        <v>35</v>
      </c>
    </row>
    <row r="115" spans="1:18" x14ac:dyDescent="0.35">
      <c r="A115" s="4">
        <v>800065396</v>
      </c>
      <c r="B115" s="4" t="s">
        <v>12</v>
      </c>
      <c r="C115" s="4" t="s">
        <v>14</v>
      </c>
      <c r="D115" s="4">
        <v>214926</v>
      </c>
      <c r="E115" s="6">
        <v>44250</v>
      </c>
      <c r="F115" s="6">
        <v>44257</v>
      </c>
      <c r="G115" s="6">
        <v>44302</v>
      </c>
      <c r="H115" s="5">
        <v>80000</v>
      </c>
      <c r="I115" s="5">
        <v>0</v>
      </c>
      <c r="J115" s="5">
        <v>80000</v>
      </c>
      <c r="K115" s="5">
        <v>80000</v>
      </c>
      <c r="N115" s="5">
        <v>0</v>
      </c>
      <c r="O115" s="5">
        <v>80000</v>
      </c>
      <c r="P115" s="4" t="s">
        <v>38</v>
      </c>
      <c r="Q115" s="4" t="s">
        <v>34</v>
      </c>
      <c r="R115" s="4" t="s">
        <v>35</v>
      </c>
    </row>
    <row r="116" spans="1:18" x14ac:dyDescent="0.35">
      <c r="A116" s="4">
        <v>800065396</v>
      </c>
      <c r="B116" s="4" t="s">
        <v>12</v>
      </c>
      <c r="C116" s="4" t="s">
        <v>16</v>
      </c>
      <c r="D116" s="4">
        <v>191271</v>
      </c>
      <c r="E116" s="6">
        <v>44251</v>
      </c>
      <c r="F116" s="6">
        <v>44257</v>
      </c>
      <c r="G116" s="6">
        <v>44302</v>
      </c>
      <c r="H116" s="5">
        <v>190000</v>
      </c>
      <c r="I116" s="5">
        <v>0</v>
      </c>
      <c r="J116" s="5">
        <v>190000</v>
      </c>
      <c r="N116" s="5">
        <v>0</v>
      </c>
      <c r="O116" s="5">
        <v>190000</v>
      </c>
      <c r="P116" s="4" t="s">
        <v>38</v>
      </c>
      <c r="Q116" s="4" t="s">
        <v>34</v>
      </c>
      <c r="R116" s="4" t="s">
        <v>35</v>
      </c>
    </row>
    <row r="117" spans="1:18" x14ac:dyDescent="0.35">
      <c r="A117" s="4">
        <v>800065396</v>
      </c>
      <c r="B117" s="4" t="s">
        <v>12</v>
      </c>
      <c r="C117" s="4" t="s">
        <v>16</v>
      </c>
      <c r="D117" s="4">
        <v>191272</v>
      </c>
      <c r="E117" s="6">
        <v>44251</v>
      </c>
      <c r="F117" s="6">
        <v>44257</v>
      </c>
      <c r="G117" s="6">
        <v>44302</v>
      </c>
      <c r="H117" s="5">
        <v>190000</v>
      </c>
      <c r="I117" s="5">
        <v>0</v>
      </c>
      <c r="J117" s="5">
        <v>190000</v>
      </c>
      <c r="N117" s="5">
        <v>0</v>
      </c>
      <c r="O117" s="5">
        <v>190000</v>
      </c>
      <c r="P117" s="4" t="s">
        <v>38</v>
      </c>
      <c r="Q117" s="4" t="s">
        <v>34</v>
      </c>
      <c r="R117" s="4" t="s">
        <v>35</v>
      </c>
    </row>
    <row r="118" spans="1:18" x14ac:dyDescent="0.35">
      <c r="A118" s="4">
        <v>800065396</v>
      </c>
      <c r="B118" s="4" t="s">
        <v>12</v>
      </c>
      <c r="C118" s="4" t="s">
        <v>16</v>
      </c>
      <c r="D118" s="4">
        <v>191270</v>
      </c>
      <c r="E118" s="6">
        <v>44251</v>
      </c>
      <c r="F118" s="6">
        <v>44257</v>
      </c>
      <c r="G118" s="6">
        <v>44302</v>
      </c>
      <c r="H118" s="5">
        <v>190000</v>
      </c>
      <c r="I118" s="5">
        <v>0</v>
      </c>
      <c r="J118" s="5">
        <v>190000</v>
      </c>
      <c r="N118" s="5">
        <v>0</v>
      </c>
      <c r="O118" s="5">
        <v>190000</v>
      </c>
      <c r="P118" s="4" t="s">
        <v>38</v>
      </c>
      <c r="Q118" s="4" t="s">
        <v>34</v>
      </c>
      <c r="R118" s="4" t="s">
        <v>35</v>
      </c>
    </row>
    <row r="119" spans="1:18" x14ac:dyDescent="0.35">
      <c r="A119" s="4">
        <v>800065396</v>
      </c>
      <c r="B119" s="4" t="s">
        <v>12</v>
      </c>
      <c r="C119" s="4" t="s">
        <v>14</v>
      </c>
      <c r="D119" s="4">
        <v>217374</v>
      </c>
      <c r="E119" s="6">
        <v>44278</v>
      </c>
      <c r="F119" s="6">
        <v>44301</v>
      </c>
      <c r="G119" s="6">
        <v>44346</v>
      </c>
      <c r="H119" s="5">
        <v>190000</v>
      </c>
      <c r="I119" s="5">
        <v>0</v>
      </c>
      <c r="J119" s="5">
        <v>190000</v>
      </c>
      <c r="N119" s="5">
        <v>0</v>
      </c>
      <c r="O119" s="5">
        <v>190000</v>
      </c>
      <c r="P119" s="4" t="s">
        <v>38</v>
      </c>
      <c r="Q119" s="4" t="s">
        <v>34</v>
      </c>
      <c r="R119" s="4" t="s">
        <v>35</v>
      </c>
    </row>
    <row r="120" spans="1:18" x14ac:dyDescent="0.35">
      <c r="A120" s="4">
        <v>800065396</v>
      </c>
      <c r="B120" s="4" t="s">
        <v>12</v>
      </c>
      <c r="C120" s="4" t="s">
        <v>14</v>
      </c>
      <c r="D120" s="4">
        <v>217431</v>
      </c>
      <c r="E120" s="6">
        <v>44280</v>
      </c>
      <c r="F120" s="6">
        <v>44301</v>
      </c>
      <c r="G120" s="6">
        <v>44346</v>
      </c>
      <c r="H120" s="5">
        <v>190000</v>
      </c>
      <c r="I120" s="5">
        <v>0</v>
      </c>
      <c r="J120" s="5">
        <v>190000</v>
      </c>
      <c r="N120" s="5">
        <v>0</v>
      </c>
      <c r="O120" s="5">
        <v>190000</v>
      </c>
      <c r="P120" s="4" t="s">
        <v>38</v>
      </c>
      <c r="Q120" s="4" t="s">
        <v>34</v>
      </c>
      <c r="R120" s="4" t="s">
        <v>35</v>
      </c>
    </row>
    <row r="121" spans="1:18" x14ac:dyDescent="0.35">
      <c r="A121" s="4">
        <v>800065396</v>
      </c>
      <c r="B121" s="4" t="s">
        <v>12</v>
      </c>
      <c r="C121" s="4" t="s">
        <v>14</v>
      </c>
      <c r="D121" s="4">
        <v>218731</v>
      </c>
      <c r="E121" s="6">
        <v>44296</v>
      </c>
      <c r="F121" s="6">
        <v>44301</v>
      </c>
      <c r="G121" s="6">
        <v>44346</v>
      </c>
      <c r="H121" s="5">
        <v>190000</v>
      </c>
      <c r="I121" s="5">
        <v>0</v>
      </c>
      <c r="J121" s="5">
        <v>190000</v>
      </c>
      <c r="N121" s="5">
        <v>0</v>
      </c>
      <c r="O121" s="5">
        <v>190000</v>
      </c>
      <c r="P121" s="4" t="s">
        <v>38</v>
      </c>
      <c r="Q121" s="4" t="s">
        <v>34</v>
      </c>
      <c r="R121" s="4" t="s">
        <v>35</v>
      </c>
    </row>
    <row r="122" spans="1:18" x14ac:dyDescent="0.35">
      <c r="A122" s="4">
        <v>800065396</v>
      </c>
      <c r="B122" s="4" t="s">
        <v>12</v>
      </c>
      <c r="C122" s="4" t="s">
        <v>14</v>
      </c>
      <c r="D122" s="4">
        <v>219877</v>
      </c>
      <c r="E122" s="6">
        <v>44309</v>
      </c>
      <c r="F122" s="6">
        <v>44331</v>
      </c>
      <c r="G122" s="6">
        <v>44376</v>
      </c>
      <c r="H122" s="5">
        <v>190000</v>
      </c>
      <c r="I122" s="5">
        <v>0</v>
      </c>
      <c r="J122" s="5">
        <v>190000</v>
      </c>
      <c r="N122" s="5">
        <v>0</v>
      </c>
      <c r="O122" s="5">
        <v>190000</v>
      </c>
      <c r="P122" s="4" t="s">
        <v>38</v>
      </c>
      <c r="Q122" s="4" t="s">
        <v>34</v>
      </c>
      <c r="R122" s="4" t="s">
        <v>35</v>
      </c>
    </row>
    <row r="123" spans="1:18" x14ac:dyDescent="0.35">
      <c r="A123" s="4">
        <v>800065396</v>
      </c>
      <c r="B123" s="4" t="s">
        <v>12</v>
      </c>
      <c r="C123" s="4" t="s">
        <v>14</v>
      </c>
      <c r="D123" s="4">
        <v>220332</v>
      </c>
      <c r="E123" s="6">
        <v>44309</v>
      </c>
      <c r="F123" s="6">
        <v>44331</v>
      </c>
      <c r="G123" s="6">
        <v>44376</v>
      </c>
      <c r="H123" s="5">
        <v>190000</v>
      </c>
      <c r="I123" s="5">
        <v>0</v>
      </c>
      <c r="J123" s="5">
        <v>190000</v>
      </c>
      <c r="N123" s="5">
        <v>0</v>
      </c>
      <c r="O123" s="5">
        <v>190000</v>
      </c>
      <c r="P123" s="4" t="s">
        <v>38</v>
      </c>
      <c r="Q123" s="4" t="s">
        <v>34</v>
      </c>
      <c r="R123" s="4" t="s">
        <v>35</v>
      </c>
    </row>
    <row r="124" spans="1:18" x14ac:dyDescent="0.35">
      <c r="A124" s="4">
        <v>800065396</v>
      </c>
      <c r="B124" s="4" t="s">
        <v>12</v>
      </c>
      <c r="C124" s="4" t="s">
        <v>14</v>
      </c>
      <c r="D124" s="4">
        <v>219831</v>
      </c>
      <c r="E124" s="6">
        <v>44309</v>
      </c>
      <c r="F124" s="6">
        <v>44331</v>
      </c>
      <c r="G124" s="6">
        <v>44376</v>
      </c>
      <c r="H124" s="5">
        <v>190000</v>
      </c>
      <c r="I124" s="5">
        <v>0</v>
      </c>
      <c r="J124" s="5">
        <v>190000</v>
      </c>
      <c r="N124" s="5">
        <v>0</v>
      </c>
      <c r="O124" s="5">
        <v>190000</v>
      </c>
      <c r="P124" s="4" t="s">
        <v>38</v>
      </c>
      <c r="Q124" s="4" t="s">
        <v>34</v>
      </c>
      <c r="R124" s="4" t="s">
        <v>35</v>
      </c>
    </row>
    <row r="125" spans="1:18" x14ac:dyDescent="0.35">
      <c r="A125" s="4">
        <v>800065396</v>
      </c>
      <c r="B125" s="4" t="s">
        <v>12</v>
      </c>
      <c r="C125" s="4" t="s">
        <v>14</v>
      </c>
      <c r="D125" s="4">
        <v>220621</v>
      </c>
      <c r="E125" s="6">
        <v>44313</v>
      </c>
      <c r="F125" s="6">
        <v>44331</v>
      </c>
      <c r="G125" s="6">
        <v>44376</v>
      </c>
      <c r="H125" s="5">
        <v>190000</v>
      </c>
      <c r="I125" s="5">
        <v>0</v>
      </c>
      <c r="J125" s="5">
        <v>190000</v>
      </c>
      <c r="N125" s="5">
        <v>0</v>
      </c>
      <c r="O125" s="5">
        <v>190000</v>
      </c>
      <c r="P125" s="4" t="s">
        <v>38</v>
      </c>
      <c r="Q125" s="4" t="s">
        <v>34</v>
      </c>
      <c r="R125" s="4" t="s">
        <v>35</v>
      </c>
    </row>
    <row r="126" spans="1:18" x14ac:dyDescent="0.35">
      <c r="A126" s="4">
        <v>800065396</v>
      </c>
      <c r="B126" s="4" t="s">
        <v>12</v>
      </c>
      <c r="C126" s="4" t="s">
        <v>14</v>
      </c>
      <c r="D126" s="4">
        <v>221406</v>
      </c>
      <c r="E126" s="6">
        <v>44313</v>
      </c>
      <c r="F126" s="6">
        <v>44331</v>
      </c>
      <c r="G126" s="6">
        <v>44376</v>
      </c>
      <c r="H126" s="5">
        <v>190000</v>
      </c>
      <c r="I126" s="5">
        <v>0</v>
      </c>
      <c r="J126" s="5">
        <v>190000</v>
      </c>
      <c r="N126" s="5">
        <v>0</v>
      </c>
      <c r="O126" s="5">
        <v>190000</v>
      </c>
      <c r="P126" s="4" t="s">
        <v>38</v>
      </c>
      <c r="Q126" s="4" t="s">
        <v>34</v>
      </c>
      <c r="R126" s="4" t="s">
        <v>35</v>
      </c>
    </row>
    <row r="127" spans="1:18" x14ac:dyDescent="0.35">
      <c r="A127" s="4">
        <v>800065396</v>
      </c>
      <c r="B127" s="4" t="s">
        <v>12</v>
      </c>
      <c r="C127" s="4" t="s">
        <v>14</v>
      </c>
      <c r="D127" s="4">
        <v>221553</v>
      </c>
      <c r="E127" s="6">
        <v>44313</v>
      </c>
      <c r="F127" s="6">
        <v>44331</v>
      </c>
      <c r="G127" s="6">
        <v>44376</v>
      </c>
      <c r="H127" s="5">
        <v>190000</v>
      </c>
      <c r="I127" s="5">
        <v>0</v>
      </c>
      <c r="J127" s="5">
        <v>190000</v>
      </c>
      <c r="N127" s="5">
        <v>0</v>
      </c>
      <c r="O127" s="5">
        <v>190000</v>
      </c>
      <c r="P127" s="4" t="s">
        <v>38</v>
      </c>
      <c r="Q127" s="4" t="s">
        <v>34</v>
      </c>
      <c r="R127" s="4" t="s">
        <v>35</v>
      </c>
    </row>
    <row r="128" spans="1:18" x14ac:dyDescent="0.35">
      <c r="A128" s="4">
        <v>800065396</v>
      </c>
      <c r="B128" s="4" t="s">
        <v>12</v>
      </c>
      <c r="C128" s="4" t="s">
        <v>14</v>
      </c>
      <c r="D128" s="4">
        <v>223034</v>
      </c>
      <c r="E128" s="6">
        <v>44326</v>
      </c>
      <c r="F128" s="6">
        <v>44331</v>
      </c>
      <c r="G128" s="6">
        <v>44376</v>
      </c>
      <c r="H128" s="5">
        <v>190000</v>
      </c>
      <c r="I128" s="5">
        <v>0</v>
      </c>
      <c r="J128" s="5">
        <v>190000</v>
      </c>
      <c r="N128" s="5">
        <v>0</v>
      </c>
      <c r="O128" s="5">
        <v>190000</v>
      </c>
      <c r="P128" s="4" t="s">
        <v>38</v>
      </c>
      <c r="Q128" s="4" t="s">
        <v>34</v>
      </c>
      <c r="R128" s="4" t="s">
        <v>35</v>
      </c>
    </row>
    <row r="129" spans="1:18" x14ac:dyDescent="0.35">
      <c r="A129" s="4">
        <v>800065396</v>
      </c>
      <c r="B129" s="4" t="s">
        <v>12</v>
      </c>
      <c r="C129" s="4" t="s">
        <v>14</v>
      </c>
      <c r="D129" s="4">
        <v>223332</v>
      </c>
      <c r="E129" s="6">
        <v>44326</v>
      </c>
      <c r="F129" s="6">
        <v>44331</v>
      </c>
      <c r="G129" s="6">
        <v>44376</v>
      </c>
      <c r="H129" s="5">
        <v>190000</v>
      </c>
      <c r="I129" s="5">
        <v>0</v>
      </c>
      <c r="J129" s="5">
        <v>190000</v>
      </c>
      <c r="N129" s="5">
        <v>0</v>
      </c>
      <c r="O129" s="5">
        <v>190000</v>
      </c>
      <c r="P129" s="4" t="s">
        <v>38</v>
      </c>
      <c r="Q129" s="4" t="s">
        <v>34</v>
      </c>
      <c r="R129" s="4" t="s">
        <v>35</v>
      </c>
    </row>
    <row r="130" spans="1:18" x14ac:dyDescent="0.35">
      <c r="A130" s="4">
        <v>800065396</v>
      </c>
      <c r="B130" s="4" t="s">
        <v>12</v>
      </c>
      <c r="C130" s="4" t="s">
        <v>14</v>
      </c>
      <c r="D130" s="4">
        <v>223121</v>
      </c>
      <c r="E130" s="6">
        <v>44326</v>
      </c>
      <c r="F130" s="6">
        <v>44331</v>
      </c>
      <c r="G130" s="6">
        <v>44376</v>
      </c>
      <c r="H130" s="5">
        <v>190000</v>
      </c>
      <c r="I130" s="5">
        <v>0</v>
      </c>
      <c r="J130" s="5">
        <v>190000</v>
      </c>
      <c r="N130" s="5">
        <v>0</v>
      </c>
      <c r="O130" s="5">
        <v>190000</v>
      </c>
      <c r="P130" s="4" t="s">
        <v>38</v>
      </c>
      <c r="Q130" s="4" t="s">
        <v>34</v>
      </c>
      <c r="R130" s="4" t="s">
        <v>35</v>
      </c>
    </row>
    <row r="131" spans="1:18" x14ac:dyDescent="0.35">
      <c r="A131" s="4">
        <v>800065396</v>
      </c>
      <c r="B131" s="4" t="s">
        <v>12</v>
      </c>
      <c r="C131" s="4" t="s">
        <v>14</v>
      </c>
      <c r="D131" s="4">
        <v>226444</v>
      </c>
      <c r="E131" s="6">
        <v>44347</v>
      </c>
      <c r="F131" s="6">
        <v>44362</v>
      </c>
      <c r="G131" s="6">
        <v>44407</v>
      </c>
      <c r="H131" s="5">
        <v>190000</v>
      </c>
      <c r="I131" s="5">
        <v>0</v>
      </c>
      <c r="J131" s="5">
        <v>190000</v>
      </c>
      <c r="N131" s="5">
        <v>0</v>
      </c>
      <c r="O131" s="5">
        <v>190000</v>
      </c>
      <c r="P131" s="4" t="s">
        <v>38</v>
      </c>
      <c r="Q131" s="4" t="s">
        <v>34</v>
      </c>
      <c r="R131" s="4" t="s">
        <v>35</v>
      </c>
    </row>
    <row r="132" spans="1:18" x14ac:dyDescent="0.35">
      <c r="A132" s="4">
        <v>800065396</v>
      </c>
      <c r="B132" s="4" t="s">
        <v>12</v>
      </c>
      <c r="C132" s="4" t="s">
        <v>14</v>
      </c>
      <c r="D132" s="4">
        <v>228003</v>
      </c>
      <c r="E132" s="6">
        <v>44352</v>
      </c>
      <c r="F132" s="6">
        <v>44362</v>
      </c>
      <c r="G132" s="6">
        <v>44407</v>
      </c>
      <c r="H132" s="5">
        <v>190000</v>
      </c>
      <c r="I132" s="5">
        <v>0</v>
      </c>
      <c r="J132" s="5">
        <v>190000</v>
      </c>
      <c r="N132" s="5">
        <v>0</v>
      </c>
      <c r="O132" s="5">
        <v>190000</v>
      </c>
      <c r="P132" s="4" t="s">
        <v>38</v>
      </c>
      <c r="Q132" s="4" t="s">
        <v>34</v>
      </c>
      <c r="R132" s="4" t="s">
        <v>35</v>
      </c>
    </row>
    <row r="133" spans="1:18" x14ac:dyDescent="0.35">
      <c r="A133" s="4">
        <v>800065396</v>
      </c>
      <c r="B133" s="4" t="s">
        <v>12</v>
      </c>
      <c r="C133" s="4" t="s">
        <v>14</v>
      </c>
      <c r="D133" s="4">
        <v>230081</v>
      </c>
      <c r="E133" s="6">
        <v>44370</v>
      </c>
      <c r="F133" s="6">
        <v>44392</v>
      </c>
      <c r="G133" s="6">
        <v>44437</v>
      </c>
      <c r="H133" s="5">
        <v>190000</v>
      </c>
      <c r="I133" s="5">
        <v>0</v>
      </c>
      <c r="J133" s="5">
        <v>190000</v>
      </c>
      <c r="N133" s="5">
        <v>0</v>
      </c>
      <c r="O133" s="5">
        <v>190000</v>
      </c>
      <c r="P133" s="4" t="s">
        <v>38</v>
      </c>
      <c r="Q133" s="4" t="s">
        <v>34</v>
      </c>
      <c r="R133" s="4" t="s">
        <v>35</v>
      </c>
    </row>
    <row r="134" spans="1:18" x14ac:dyDescent="0.35">
      <c r="A134" s="4">
        <v>800065396</v>
      </c>
      <c r="B134" s="4" t="s">
        <v>12</v>
      </c>
      <c r="C134" s="4" t="s">
        <v>14</v>
      </c>
      <c r="D134" s="4">
        <v>229612</v>
      </c>
      <c r="E134" s="6">
        <v>44370</v>
      </c>
      <c r="F134" s="6">
        <v>44392</v>
      </c>
      <c r="G134" s="6">
        <v>44437</v>
      </c>
      <c r="H134" s="5">
        <v>190000</v>
      </c>
      <c r="I134" s="5">
        <v>0</v>
      </c>
      <c r="J134" s="5">
        <v>190000</v>
      </c>
      <c r="N134" s="5">
        <v>0</v>
      </c>
      <c r="O134" s="5">
        <v>190000</v>
      </c>
      <c r="P134" s="4" t="s">
        <v>38</v>
      </c>
      <c r="Q134" s="4" t="s">
        <v>34</v>
      </c>
      <c r="R134" s="4" t="s">
        <v>35</v>
      </c>
    </row>
    <row r="135" spans="1:18" x14ac:dyDescent="0.35">
      <c r="A135" s="4">
        <v>800065396</v>
      </c>
      <c r="B135" s="4" t="s">
        <v>12</v>
      </c>
      <c r="C135" s="4" t="s">
        <v>14</v>
      </c>
      <c r="D135" s="4">
        <v>229705</v>
      </c>
      <c r="E135" s="6">
        <v>44370</v>
      </c>
      <c r="F135" s="6">
        <v>44392</v>
      </c>
      <c r="G135" s="6">
        <v>44437</v>
      </c>
      <c r="H135" s="5">
        <v>190000</v>
      </c>
      <c r="I135" s="5">
        <v>0</v>
      </c>
      <c r="J135" s="5">
        <v>190000</v>
      </c>
      <c r="N135" s="5">
        <v>0</v>
      </c>
      <c r="O135" s="5">
        <v>190000</v>
      </c>
      <c r="P135" s="4" t="s">
        <v>38</v>
      </c>
      <c r="Q135" s="4" t="s">
        <v>34</v>
      </c>
      <c r="R135" s="4" t="s">
        <v>35</v>
      </c>
    </row>
    <row r="136" spans="1:18" x14ac:dyDescent="0.35">
      <c r="A136" s="4">
        <v>800065396</v>
      </c>
      <c r="B136" s="4" t="s">
        <v>12</v>
      </c>
      <c r="C136" s="4" t="s">
        <v>14</v>
      </c>
      <c r="D136" s="4">
        <v>230362</v>
      </c>
      <c r="E136" s="6">
        <v>44371</v>
      </c>
      <c r="F136" s="6">
        <v>44392</v>
      </c>
      <c r="G136" s="6">
        <v>44437</v>
      </c>
      <c r="H136" s="5">
        <v>190000</v>
      </c>
      <c r="I136" s="5">
        <v>0</v>
      </c>
      <c r="J136" s="5">
        <v>190000</v>
      </c>
      <c r="N136" s="5">
        <v>0</v>
      </c>
      <c r="O136" s="5">
        <v>190000</v>
      </c>
      <c r="P136" s="4" t="s">
        <v>38</v>
      </c>
      <c r="Q136" s="4" t="s">
        <v>34</v>
      </c>
      <c r="R136" s="4" t="s">
        <v>35</v>
      </c>
    </row>
    <row r="137" spans="1:18" x14ac:dyDescent="0.35">
      <c r="A137" s="4">
        <v>800065396</v>
      </c>
      <c r="B137" s="4" t="s">
        <v>12</v>
      </c>
      <c r="C137" s="4" t="s">
        <v>14</v>
      </c>
      <c r="D137" s="4">
        <v>231026</v>
      </c>
      <c r="E137" s="6">
        <v>44371</v>
      </c>
      <c r="F137" s="6">
        <v>44392</v>
      </c>
      <c r="G137" s="6">
        <v>44437</v>
      </c>
      <c r="H137" s="5">
        <v>190000</v>
      </c>
      <c r="I137" s="5">
        <v>0</v>
      </c>
      <c r="J137" s="5">
        <v>190000</v>
      </c>
      <c r="N137" s="5">
        <v>0</v>
      </c>
      <c r="O137" s="5">
        <v>190000</v>
      </c>
      <c r="P137" s="4" t="s">
        <v>38</v>
      </c>
      <c r="Q137" s="4" t="s">
        <v>34</v>
      </c>
      <c r="R137" s="4" t="s">
        <v>35</v>
      </c>
    </row>
    <row r="138" spans="1:18" x14ac:dyDescent="0.35">
      <c r="A138" s="4">
        <v>800065396</v>
      </c>
      <c r="B138" s="4" t="s">
        <v>12</v>
      </c>
      <c r="C138" s="4" t="s">
        <v>14</v>
      </c>
      <c r="D138" s="4">
        <v>233302</v>
      </c>
      <c r="E138" s="6">
        <v>44378</v>
      </c>
      <c r="F138" s="6">
        <v>44392</v>
      </c>
      <c r="G138" s="6">
        <v>44437</v>
      </c>
      <c r="H138" s="5">
        <v>190000</v>
      </c>
      <c r="I138" s="5">
        <v>0</v>
      </c>
      <c r="J138" s="5">
        <v>190000</v>
      </c>
      <c r="N138" s="5">
        <v>0</v>
      </c>
      <c r="O138" s="5">
        <v>190000</v>
      </c>
      <c r="P138" s="4" t="s">
        <v>38</v>
      </c>
      <c r="Q138" s="4" t="s">
        <v>34</v>
      </c>
      <c r="R138" s="4" t="s">
        <v>35</v>
      </c>
    </row>
    <row r="139" spans="1:18" x14ac:dyDescent="0.35">
      <c r="A139" s="4">
        <v>800065396</v>
      </c>
      <c r="B139" s="4" t="s">
        <v>12</v>
      </c>
      <c r="C139" s="4" t="s">
        <v>14</v>
      </c>
      <c r="D139" s="4">
        <v>235790</v>
      </c>
      <c r="E139" s="6">
        <v>44384</v>
      </c>
      <c r="F139" s="6">
        <v>44392</v>
      </c>
      <c r="G139" s="6">
        <v>44437</v>
      </c>
      <c r="H139" s="5">
        <v>190000</v>
      </c>
      <c r="I139" s="5">
        <v>0</v>
      </c>
      <c r="J139" s="5">
        <v>190000</v>
      </c>
      <c r="N139" s="5">
        <v>0</v>
      </c>
      <c r="O139" s="5">
        <v>190000</v>
      </c>
      <c r="P139" s="4" t="s">
        <v>38</v>
      </c>
      <c r="Q139" s="4" t="s">
        <v>34</v>
      </c>
      <c r="R139" s="4" t="s">
        <v>35</v>
      </c>
    </row>
    <row r="140" spans="1:18" x14ac:dyDescent="0.35">
      <c r="A140" s="4">
        <v>800065396</v>
      </c>
      <c r="B140" s="4" t="s">
        <v>12</v>
      </c>
      <c r="C140" s="4" t="s">
        <v>14</v>
      </c>
      <c r="D140" s="4">
        <v>236453</v>
      </c>
      <c r="E140" s="6">
        <v>44385</v>
      </c>
      <c r="F140" s="6">
        <v>44392</v>
      </c>
      <c r="G140" s="6">
        <v>44437</v>
      </c>
      <c r="H140" s="5">
        <v>80000</v>
      </c>
      <c r="I140" s="5">
        <v>0</v>
      </c>
      <c r="J140" s="5">
        <v>80000</v>
      </c>
      <c r="N140" s="5">
        <v>0</v>
      </c>
      <c r="O140" s="5">
        <v>80000</v>
      </c>
      <c r="P140" s="4" t="s">
        <v>36</v>
      </c>
      <c r="Q140" s="4" t="s">
        <v>34</v>
      </c>
      <c r="R140" s="4" t="s">
        <v>35</v>
      </c>
    </row>
    <row r="141" spans="1:18" x14ac:dyDescent="0.35">
      <c r="A141" s="4">
        <v>800065396</v>
      </c>
      <c r="B141" s="4" t="s">
        <v>12</v>
      </c>
      <c r="C141" s="4" t="s">
        <v>16</v>
      </c>
      <c r="D141" s="4">
        <v>193597</v>
      </c>
      <c r="E141" s="6">
        <v>44385</v>
      </c>
      <c r="F141" s="6">
        <v>44392</v>
      </c>
      <c r="G141" s="6">
        <v>44437</v>
      </c>
      <c r="H141" s="5">
        <v>80000</v>
      </c>
      <c r="I141" s="5">
        <v>0</v>
      </c>
      <c r="J141" s="5">
        <v>80000</v>
      </c>
      <c r="N141" s="5">
        <v>0</v>
      </c>
      <c r="O141" s="5">
        <v>80000</v>
      </c>
      <c r="P141" s="4" t="s">
        <v>36</v>
      </c>
      <c r="Q141" s="4" t="s">
        <v>34</v>
      </c>
      <c r="R141" s="4" t="s">
        <v>35</v>
      </c>
    </row>
    <row r="142" spans="1:18" x14ac:dyDescent="0.35">
      <c r="A142" s="4">
        <v>800065396</v>
      </c>
      <c r="B142" s="4" t="s">
        <v>12</v>
      </c>
      <c r="C142" s="4" t="s">
        <v>14</v>
      </c>
      <c r="D142" s="4">
        <v>239099</v>
      </c>
      <c r="E142" s="6">
        <v>44405</v>
      </c>
      <c r="F142" s="6">
        <v>44421</v>
      </c>
      <c r="G142" s="6">
        <v>44466</v>
      </c>
      <c r="H142" s="5">
        <v>190000</v>
      </c>
      <c r="I142" s="5">
        <v>0</v>
      </c>
      <c r="J142" s="5">
        <v>190000</v>
      </c>
      <c r="N142" s="5">
        <v>0</v>
      </c>
      <c r="O142" s="5">
        <v>190000</v>
      </c>
      <c r="P142" s="4" t="s">
        <v>38</v>
      </c>
      <c r="Q142" s="4" t="s">
        <v>34</v>
      </c>
      <c r="R142" s="4" t="s">
        <v>35</v>
      </c>
    </row>
    <row r="143" spans="1:18" x14ac:dyDescent="0.35">
      <c r="A143" s="4">
        <v>800065396</v>
      </c>
      <c r="B143" s="4" t="s">
        <v>12</v>
      </c>
      <c r="C143" s="4" t="s">
        <v>14</v>
      </c>
      <c r="D143" s="4">
        <v>239063</v>
      </c>
      <c r="E143" s="6">
        <v>44405</v>
      </c>
      <c r="F143" s="6">
        <v>44421</v>
      </c>
      <c r="G143" s="6">
        <v>44466</v>
      </c>
      <c r="H143" s="5">
        <v>190000</v>
      </c>
      <c r="I143" s="5">
        <v>0</v>
      </c>
      <c r="J143" s="5">
        <v>190000</v>
      </c>
      <c r="N143" s="5">
        <v>0</v>
      </c>
      <c r="O143" s="5">
        <v>190000</v>
      </c>
      <c r="P143" s="4" t="s">
        <v>38</v>
      </c>
      <c r="Q143" s="4" t="s">
        <v>34</v>
      </c>
      <c r="R143" s="4" t="s">
        <v>35</v>
      </c>
    </row>
    <row r="144" spans="1:18" x14ac:dyDescent="0.35">
      <c r="A144" s="4">
        <v>800065396</v>
      </c>
      <c r="B144" s="4" t="s">
        <v>12</v>
      </c>
      <c r="C144" s="4" t="s">
        <v>14</v>
      </c>
      <c r="D144" s="4">
        <v>239271</v>
      </c>
      <c r="E144" s="6">
        <v>44405</v>
      </c>
      <c r="F144" s="6">
        <v>44421</v>
      </c>
      <c r="G144" s="6">
        <v>44466</v>
      </c>
      <c r="H144" s="5">
        <v>190000</v>
      </c>
      <c r="I144" s="5">
        <v>0</v>
      </c>
      <c r="J144" s="5">
        <v>190000</v>
      </c>
      <c r="N144" s="5">
        <v>0</v>
      </c>
      <c r="O144" s="5">
        <v>190000</v>
      </c>
      <c r="P144" s="4" t="s">
        <v>38</v>
      </c>
      <c r="Q144" s="4" t="s">
        <v>34</v>
      </c>
      <c r="R144" s="4" t="s">
        <v>35</v>
      </c>
    </row>
    <row r="145" spans="1:18" x14ac:dyDescent="0.35">
      <c r="A145" s="4">
        <v>800065396</v>
      </c>
      <c r="B145" s="4" t="s">
        <v>12</v>
      </c>
      <c r="C145" s="4" t="s">
        <v>14</v>
      </c>
      <c r="D145" s="4">
        <v>239121</v>
      </c>
      <c r="E145" s="6">
        <v>44405</v>
      </c>
      <c r="F145" s="6">
        <v>44421</v>
      </c>
      <c r="G145" s="6">
        <v>44466</v>
      </c>
      <c r="H145" s="5">
        <v>190000</v>
      </c>
      <c r="I145" s="5">
        <v>0</v>
      </c>
      <c r="J145" s="5">
        <v>190000</v>
      </c>
      <c r="N145" s="5">
        <v>0</v>
      </c>
      <c r="O145" s="5">
        <v>190000</v>
      </c>
      <c r="P145" s="4" t="s">
        <v>38</v>
      </c>
      <c r="Q145" s="4" t="s">
        <v>34</v>
      </c>
      <c r="R145" s="4" t="s">
        <v>35</v>
      </c>
    </row>
    <row r="146" spans="1:18" x14ac:dyDescent="0.35">
      <c r="A146" s="4">
        <v>800065396</v>
      </c>
      <c r="B146" s="4" t="s">
        <v>12</v>
      </c>
      <c r="C146" s="4" t="s">
        <v>14</v>
      </c>
      <c r="D146" s="4">
        <v>239120</v>
      </c>
      <c r="E146" s="6">
        <v>44405</v>
      </c>
      <c r="F146" s="6">
        <v>44421</v>
      </c>
      <c r="G146" s="6">
        <v>44466</v>
      </c>
      <c r="H146" s="5">
        <v>190000</v>
      </c>
      <c r="I146" s="5">
        <v>0</v>
      </c>
      <c r="J146" s="5">
        <v>190000</v>
      </c>
      <c r="N146" s="5">
        <v>0</v>
      </c>
      <c r="O146" s="5">
        <v>190000</v>
      </c>
      <c r="P146" s="4" t="s">
        <v>38</v>
      </c>
      <c r="Q146" s="4" t="s">
        <v>34</v>
      </c>
      <c r="R146" s="4" t="s">
        <v>35</v>
      </c>
    </row>
    <row r="147" spans="1:18" x14ac:dyDescent="0.35">
      <c r="A147" s="4">
        <v>800065396</v>
      </c>
      <c r="B147" s="4" t="s">
        <v>12</v>
      </c>
      <c r="C147" s="4" t="s">
        <v>14</v>
      </c>
      <c r="D147" s="4">
        <v>238312</v>
      </c>
      <c r="E147" s="6">
        <v>44405</v>
      </c>
      <c r="F147" s="6">
        <v>44421</v>
      </c>
      <c r="G147" s="6">
        <v>44466</v>
      </c>
      <c r="H147" s="5">
        <v>190000</v>
      </c>
      <c r="I147" s="5">
        <v>0</v>
      </c>
      <c r="J147" s="5">
        <v>190000</v>
      </c>
      <c r="N147" s="5">
        <v>0</v>
      </c>
      <c r="O147" s="5">
        <v>190000</v>
      </c>
      <c r="P147" s="4" t="s">
        <v>38</v>
      </c>
      <c r="Q147" s="4" t="s">
        <v>34</v>
      </c>
      <c r="R147" s="4" t="s">
        <v>35</v>
      </c>
    </row>
    <row r="148" spans="1:18" x14ac:dyDescent="0.35">
      <c r="A148" s="4">
        <v>800065396</v>
      </c>
      <c r="B148" s="4" t="s">
        <v>12</v>
      </c>
      <c r="C148" s="4" t="s">
        <v>14</v>
      </c>
      <c r="D148" s="4">
        <v>239122</v>
      </c>
      <c r="E148" s="6">
        <v>44405</v>
      </c>
      <c r="F148" s="6">
        <v>44421</v>
      </c>
      <c r="G148" s="6">
        <v>44466</v>
      </c>
      <c r="H148" s="5">
        <v>190000</v>
      </c>
      <c r="I148" s="5">
        <v>0</v>
      </c>
      <c r="J148" s="5">
        <v>190000</v>
      </c>
      <c r="N148" s="5">
        <v>0</v>
      </c>
      <c r="O148" s="5">
        <v>190000</v>
      </c>
      <c r="P148" s="4" t="s">
        <v>38</v>
      </c>
      <c r="Q148" s="4" t="s">
        <v>34</v>
      </c>
      <c r="R148" s="4" t="s">
        <v>35</v>
      </c>
    </row>
    <row r="149" spans="1:18" x14ac:dyDescent="0.35">
      <c r="A149" s="4">
        <v>800065396</v>
      </c>
      <c r="B149" s="4" t="s">
        <v>12</v>
      </c>
      <c r="C149" s="4" t="s">
        <v>14</v>
      </c>
      <c r="D149" s="4">
        <v>238390</v>
      </c>
      <c r="E149" s="6">
        <v>44405</v>
      </c>
      <c r="F149" s="6">
        <v>44421</v>
      </c>
      <c r="G149" s="6">
        <v>44466</v>
      </c>
      <c r="H149" s="5">
        <v>190000</v>
      </c>
      <c r="I149" s="5">
        <v>0</v>
      </c>
      <c r="J149" s="5">
        <v>190000</v>
      </c>
      <c r="N149" s="5">
        <v>0</v>
      </c>
      <c r="O149" s="5">
        <v>190000</v>
      </c>
      <c r="P149" s="4" t="s">
        <v>38</v>
      </c>
      <c r="Q149" s="4" t="s">
        <v>34</v>
      </c>
      <c r="R149" s="4" t="s">
        <v>35</v>
      </c>
    </row>
    <row r="150" spans="1:18" x14ac:dyDescent="0.35">
      <c r="A150" s="4">
        <v>800065396</v>
      </c>
      <c r="B150" s="4" t="s">
        <v>12</v>
      </c>
      <c r="C150" s="4" t="s">
        <v>14</v>
      </c>
      <c r="D150" s="4">
        <v>239399</v>
      </c>
      <c r="E150" s="6">
        <v>44405</v>
      </c>
      <c r="F150" s="6">
        <v>44421</v>
      </c>
      <c r="G150" s="6">
        <v>44466</v>
      </c>
      <c r="H150" s="5">
        <v>190000</v>
      </c>
      <c r="I150" s="5">
        <v>0</v>
      </c>
      <c r="J150" s="5">
        <v>190000</v>
      </c>
      <c r="N150" s="5">
        <v>0</v>
      </c>
      <c r="O150" s="5">
        <v>190000</v>
      </c>
      <c r="P150" s="4" t="s">
        <v>38</v>
      </c>
      <c r="Q150" s="4" t="s">
        <v>34</v>
      </c>
      <c r="R150" s="4" t="s">
        <v>35</v>
      </c>
    </row>
    <row r="151" spans="1:18" x14ac:dyDescent="0.35">
      <c r="A151" s="4">
        <v>800065396</v>
      </c>
      <c r="B151" s="4" t="s">
        <v>12</v>
      </c>
      <c r="C151" s="4" t="s">
        <v>14</v>
      </c>
      <c r="D151" s="4">
        <v>239278</v>
      </c>
      <c r="E151" s="6">
        <v>44405</v>
      </c>
      <c r="F151" s="6">
        <v>44421</v>
      </c>
      <c r="G151" s="6">
        <v>44466</v>
      </c>
      <c r="H151" s="5">
        <v>190000</v>
      </c>
      <c r="I151" s="5">
        <v>0</v>
      </c>
      <c r="J151" s="5">
        <v>190000</v>
      </c>
      <c r="N151" s="5">
        <v>0</v>
      </c>
      <c r="O151" s="5">
        <v>190000</v>
      </c>
      <c r="P151" s="4" t="s">
        <v>38</v>
      </c>
      <c r="Q151" s="4" t="s">
        <v>34</v>
      </c>
      <c r="R151" s="4" t="s">
        <v>35</v>
      </c>
    </row>
    <row r="152" spans="1:18" x14ac:dyDescent="0.35">
      <c r="A152" s="4">
        <v>800065396</v>
      </c>
      <c r="B152" s="4" t="s">
        <v>12</v>
      </c>
      <c r="C152" s="4" t="s">
        <v>14</v>
      </c>
      <c r="D152" s="4">
        <v>241818</v>
      </c>
      <c r="E152" s="6">
        <v>44412</v>
      </c>
      <c r="F152" s="6">
        <v>44421</v>
      </c>
      <c r="G152" s="6">
        <v>44466</v>
      </c>
      <c r="H152" s="5">
        <v>190000</v>
      </c>
      <c r="I152" s="5">
        <v>0</v>
      </c>
      <c r="J152" s="5">
        <v>190000</v>
      </c>
      <c r="N152" s="5">
        <v>0</v>
      </c>
      <c r="O152" s="5">
        <v>190000</v>
      </c>
      <c r="P152" s="4" t="s">
        <v>38</v>
      </c>
      <c r="Q152" s="4" t="s">
        <v>34</v>
      </c>
      <c r="R152" s="4" t="s">
        <v>35</v>
      </c>
    </row>
    <row r="153" spans="1:18" x14ac:dyDescent="0.35">
      <c r="A153" s="4">
        <v>800065396</v>
      </c>
      <c r="B153" s="4" t="s">
        <v>12</v>
      </c>
      <c r="C153" s="4" t="s">
        <v>14</v>
      </c>
      <c r="D153" s="4">
        <v>241563</v>
      </c>
      <c r="E153" s="6">
        <v>44412</v>
      </c>
      <c r="F153" s="6">
        <v>44421</v>
      </c>
      <c r="G153" s="6">
        <v>44466</v>
      </c>
      <c r="H153" s="5">
        <v>190000</v>
      </c>
      <c r="I153" s="5">
        <v>0</v>
      </c>
      <c r="J153" s="5">
        <v>190000</v>
      </c>
      <c r="N153" s="5">
        <v>0</v>
      </c>
      <c r="O153" s="5">
        <v>190000</v>
      </c>
      <c r="P153" s="4" t="s">
        <v>38</v>
      </c>
      <c r="Q153" s="4" t="s">
        <v>34</v>
      </c>
      <c r="R153" s="4" t="s">
        <v>35</v>
      </c>
    </row>
    <row r="154" spans="1:18" x14ac:dyDescent="0.35">
      <c r="A154" s="4">
        <v>800065396</v>
      </c>
      <c r="B154" s="4" t="s">
        <v>12</v>
      </c>
      <c r="C154" s="4" t="s">
        <v>14</v>
      </c>
      <c r="D154" s="4">
        <v>240485</v>
      </c>
      <c r="E154" s="6">
        <v>44412</v>
      </c>
      <c r="F154" s="6">
        <v>44421</v>
      </c>
      <c r="G154" s="6">
        <v>44466</v>
      </c>
      <c r="H154" s="5">
        <v>190000</v>
      </c>
      <c r="I154" s="5">
        <v>0</v>
      </c>
      <c r="J154" s="5">
        <v>190000</v>
      </c>
      <c r="N154" s="5">
        <v>0</v>
      </c>
      <c r="O154" s="5">
        <v>190000</v>
      </c>
      <c r="P154" s="4" t="s">
        <v>38</v>
      </c>
      <c r="Q154" s="4" t="s">
        <v>34</v>
      </c>
      <c r="R154" s="4" t="s">
        <v>35</v>
      </c>
    </row>
    <row r="155" spans="1:18" x14ac:dyDescent="0.35">
      <c r="A155" s="4">
        <v>800065396</v>
      </c>
      <c r="B155" s="4" t="s">
        <v>12</v>
      </c>
      <c r="C155" s="4" t="s">
        <v>14</v>
      </c>
      <c r="D155" s="4">
        <v>241799</v>
      </c>
      <c r="E155" s="6">
        <v>44412</v>
      </c>
      <c r="F155" s="6">
        <v>44421</v>
      </c>
      <c r="G155" s="6">
        <v>44466</v>
      </c>
      <c r="H155" s="5">
        <v>190000</v>
      </c>
      <c r="I155" s="5">
        <v>0</v>
      </c>
      <c r="J155" s="5">
        <v>190000</v>
      </c>
      <c r="N155" s="5">
        <v>0</v>
      </c>
      <c r="O155" s="5">
        <v>190000</v>
      </c>
      <c r="P155" s="4" t="s">
        <v>38</v>
      </c>
      <c r="Q155" s="4" t="s">
        <v>34</v>
      </c>
      <c r="R155" s="4" t="s">
        <v>35</v>
      </c>
    </row>
    <row r="156" spans="1:18" x14ac:dyDescent="0.35">
      <c r="A156" s="4">
        <v>800065396</v>
      </c>
      <c r="B156" s="4" t="s">
        <v>12</v>
      </c>
      <c r="C156" s="4" t="s">
        <v>14</v>
      </c>
      <c r="D156" s="4">
        <v>242961</v>
      </c>
      <c r="E156" s="6">
        <v>44413</v>
      </c>
      <c r="F156" s="6">
        <v>44421</v>
      </c>
      <c r="G156" s="6">
        <v>44466</v>
      </c>
      <c r="H156" s="5">
        <v>190000</v>
      </c>
      <c r="I156" s="5">
        <v>0</v>
      </c>
      <c r="J156" s="5">
        <v>190000</v>
      </c>
      <c r="N156" s="5">
        <v>0</v>
      </c>
      <c r="O156" s="5">
        <v>190000</v>
      </c>
      <c r="P156" s="4" t="s">
        <v>38</v>
      </c>
      <c r="Q156" s="4" t="s">
        <v>34</v>
      </c>
      <c r="R156" s="4" t="s">
        <v>35</v>
      </c>
    </row>
    <row r="157" spans="1:18" x14ac:dyDescent="0.35">
      <c r="A157" s="4">
        <v>800065396</v>
      </c>
      <c r="B157" s="4" t="s">
        <v>12</v>
      </c>
      <c r="C157" s="4" t="s">
        <v>14</v>
      </c>
      <c r="D157" s="4">
        <v>242950</v>
      </c>
      <c r="E157" s="6">
        <v>44413</v>
      </c>
      <c r="F157" s="6">
        <v>44421</v>
      </c>
      <c r="G157" s="6">
        <v>44466</v>
      </c>
      <c r="H157" s="5">
        <v>190000</v>
      </c>
      <c r="I157" s="5">
        <v>0</v>
      </c>
      <c r="J157" s="5">
        <v>190000</v>
      </c>
      <c r="N157" s="5">
        <v>0</v>
      </c>
      <c r="O157" s="5">
        <v>190000</v>
      </c>
      <c r="P157" s="4" t="s">
        <v>38</v>
      </c>
      <c r="Q157" s="4" t="s">
        <v>34</v>
      </c>
      <c r="R157" s="4" t="s">
        <v>35</v>
      </c>
    </row>
    <row r="158" spans="1:18" x14ac:dyDescent="0.35">
      <c r="A158" s="4">
        <v>800065396</v>
      </c>
      <c r="B158" s="4" t="s">
        <v>12</v>
      </c>
      <c r="C158" s="4" t="s">
        <v>14</v>
      </c>
      <c r="D158" s="4">
        <v>242040</v>
      </c>
      <c r="E158" s="6">
        <v>44413</v>
      </c>
      <c r="F158" s="6">
        <v>44421</v>
      </c>
      <c r="G158" s="6">
        <v>44466</v>
      </c>
      <c r="H158" s="5">
        <v>190000</v>
      </c>
      <c r="I158" s="5">
        <v>0</v>
      </c>
      <c r="J158" s="5">
        <v>190000</v>
      </c>
      <c r="N158" s="5">
        <v>0</v>
      </c>
      <c r="O158" s="5">
        <v>190000</v>
      </c>
      <c r="P158" s="4" t="s">
        <v>38</v>
      </c>
      <c r="Q158" s="4" t="s">
        <v>34</v>
      </c>
      <c r="R158" s="4" t="s">
        <v>35</v>
      </c>
    </row>
    <row r="159" spans="1:18" x14ac:dyDescent="0.35">
      <c r="A159" s="4">
        <v>800065396</v>
      </c>
      <c r="B159" s="4" t="s">
        <v>12</v>
      </c>
      <c r="C159" s="4" t="s">
        <v>14</v>
      </c>
      <c r="D159" s="4">
        <v>242455</v>
      </c>
      <c r="E159" s="6">
        <v>44413</v>
      </c>
      <c r="F159" s="6">
        <v>44421</v>
      </c>
      <c r="G159" s="6">
        <v>44466</v>
      </c>
      <c r="H159" s="5">
        <v>190000</v>
      </c>
      <c r="I159" s="5">
        <v>0</v>
      </c>
      <c r="J159" s="5">
        <v>190000</v>
      </c>
      <c r="N159" s="5">
        <v>0</v>
      </c>
      <c r="O159" s="5">
        <v>190000</v>
      </c>
      <c r="P159" s="4" t="s">
        <v>38</v>
      </c>
      <c r="Q159" s="4" t="s">
        <v>34</v>
      </c>
      <c r="R159" s="4" t="s">
        <v>35</v>
      </c>
    </row>
    <row r="160" spans="1:18" x14ac:dyDescent="0.35">
      <c r="A160" s="4">
        <v>800065396</v>
      </c>
      <c r="B160" s="4" t="s">
        <v>12</v>
      </c>
      <c r="C160" s="4" t="s">
        <v>14</v>
      </c>
      <c r="D160" s="4">
        <v>242249</v>
      </c>
      <c r="E160" s="6">
        <v>44413</v>
      </c>
      <c r="F160" s="6">
        <v>44421</v>
      </c>
      <c r="G160" s="6">
        <v>44466</v>
      </c>
      <c r="H160" s="5">
        <v>190000</v>
      </c>
      <c r="I160" s="5">
        <v>0</v>
      </c>
      <c r="J160" s="5">
        <v>190000</v>
      </c>
      <c r="K160" s="5">
        <v>190000</v>
      </c>
      <c r="N160" s="5">
        <v>0</v>
      </c>
      <c r="O160" s="5">
        <v>190000</v>
      </c>
      <c r="P160" s="4" t="s">
        <v>38</v>
      </c>
      <c r="Q160" s="4" t="s">
        <v>34</v>
      </c>
      <c r="R160" s="4" t="s">
        <v>35</v>
      </c>
    </row>
    <row r="161" spans="1:18" x14ac:dyDescent="0.35">
      <c r="A161" s="4">
        <v>800065396</v>
      </c>
      <c r="B161" s="4" t="s">
        <v>12</v>
      </c>
      <c r="C161" s="4" t="s">
        <v>14</v>
      </c>
      <c r="D161" s="4">
        <v>243791</v>
      </c>
      <c r="E161" s="6">
        <v>44414</v>
      </c>
      <c r="F161" s="6">
        <v>44421</v>
      </c>
      <c r="G161" s="6">
        <v>44466</v>
      </c>
      <c r="H161" s="5">
        <v>190000</v>
      </c>
      <c r="I161" s="5">
        <v>0</v>
      </c>
      <c r="J161" s="5">
        <v>190000</v>
      </c>
      <c r="K161" s="5">
        <v>190000</v>
      </c>
      <c r="N161" s="5">
        <v>0</v>
      </c>
      <c r="O161" s="5">
        <v>190000</v>
      </c>
      <c r="P161" s="4" t="s">
        <v>38</v>
      </c>
      <c r="Q161" s="4" t="s">
        <v>34</v>
      </c>
      <c r="R161" s="4" t="s">
        <v>35</v>
      </c>
    </row>
    <row r="162" spans="1:18" x14ac:dyDescent="0.35">
      <c r="A162" s="4">
        <v>800065396</v>
      </c>
      <c r="B162" s="4" t="s">
        <v>12</v>
      </c>
      <c r="C162" s="4" t="s">
        <v>14</v>
      </c>
      <c r="D162" s="4">
        <v>243820</v>
      </c>
      <c r="E162" s="6">
        <v>44414</v>
      </c>
      <c r="F162" s="6">
        <v>44421</v>
      </c>
      <c r="G162" s="6">
        <v>44466</v>
      </c>
      <c r="H162" s="5">
        <v>190000</v>
      </c>
      <c r="I162" s="5">
        <v>0</v>
      </c>
      <c r="J162" s="5">
        <v>190000</v>
      </c>
      <c r="K162" s="5">
        <v>190000</v>
      </c>
      <c r="N162" s="5">
        <v>0</v>
      </c>
      <c r="O162" s="5">
        <v>190000</v>
      </c>
      <c r="P162" s="4" t="s">
        <v>38</v>
      </c>
      <c r="Q162" s="4" t="s">
        <v>34</v>
      </c>
      <c r="R162" s="4" t="s">
        <v>35</v>
      </c>
    </row>
    <row r="163" spans="1:18" x14ac:dyDescent="0.35">
      <c r="A163" s="4">
        <v>800065396</v>
      </c>
      <c r="B163" s="4" t="s">
        <v>12</v>
      </c>
      <c r="C163" s="4" t="s">
        <v>14</v>
      </c>
      <c r="D163" s="4">
        <v>243827</v>
      </c>
      <c r="E163" s="6">
        <v>44414</v>
      </c>
      <c r="F163" s="6">
        <v>44421</v>
      </c>
      <c r="G163" s="6">
        <v>44466</v>
      </c>
      <c r="H163" s="5">
        <v>190000</v>
      </c>
      <c r="I163" s="5">
        <v>0</v>
      </c>
      <c r="J163" s="5">
        <v>190000</v>
      </c>
      <c r="N163" s="5">
        <v>0</v>
      </c>
      <c r="O163" s="5">
        <v>190000</v>
      </c>
      <c r="P163" s="4" t="s">
        <v>38</v>
      </c>
      <c r="Q163" s="4" t="s">
        <v>34</v>
      </c>
      <c r="R163" s="4" t="s">
        <v>35</v>
      </c>
    </row>
    <row r="164" spans="1:18" x14ac:dyDescent="0.35">
      <c r="A164" s="4">
        <v>800065396</v>
      </c>
      <c r="B164" s="4" t="s">
        <v>12</v>
      </c>
      <c r="C164" s="4" t="s">
        <v>14</v>
      </c>
      <c r="D164" s="4">
        <v>243834</v>
      </c>
      <c r="E164" s="6">
        <v>44414</v>
      </c>
      <c r="F164" s="6">
        <v>44421</v>
      </c>
      <c r="G164" s="6">
        <v>44466</v>
      </c>
      <c r="H164" s="5">
        <v>190000</v>
      </c>
      <c r="I164" s="5">
        <v>0</v>
      </c>
      <c r="J164" s="5">
        <v>190000</v>
      </c>
      <c r="N164" s="5">
        <v>0</v>
      </c>
      <c r="O164" s="5">
        <v>190000</v>
      </c>
      <c r="P164" s="4" t="s">
        <v>38</v>
      </c>
      <c r="Q164" s="4" t="s">
        <v>34</v>
      </c>
      <c r="R164" s="4" t="s">
        <v>35</v>
      </c>
    </row>
    <row r="165" spans="1:18" x14ac:dyDescent="0.35">
      <c r="A165" s="4">
        <v>800065396</v>
      </c>
      <c r="B165" s="4" t="s">
        <v>12</v>
      </c>
      <c r="C165" s="4" t="s">
        <v>14</v>
      </c>
      <c r="D165" s="4">
        <v>245046</v>
      </c>
      <c r="E165" s="6">
        <v>44428</v>
      </c>
      <c r="F165" s="6">
        <v>44454</v>
      </c>
      <c r="G165" s="6">
        <v>44499</v>
      </c>
      <c r="H165" s="5">
        <v>190000</v>
      </c>
      <c r="I165" s="5">
        <v>0</v>
      </c>
      <c r="J165" s="5">
        <v>190000</v>
      </c>
      <c r="N165" s="5">
        <v>0</v>
      </c>
      <c r="O165" s="5">
        <v>190000</v>
      </c>
      <c r="P165" s="4" t="s">
        <v>38</v>
      </c>
      <c r="Q165" s="4" t="s">
        <v>34</v>
      </c>
      <c r="R165" s="4" t="s">
        <v>35</v>
      </c>
    </row>
    <row r="166" spans="1:18" x14ac:dyDescent="0.35">
      <c r="A166" s="4">
        <v>800065396</v>
      </c>
      <c r="B166" s="4" t="s">
        <v>12</v>
      </c>
      <c r="C166" s="4" t="s">
        <v>14</v>
      </c>
      <c r="D166" s="4">
        <v>244740</v>
      </c>
      <c r="E166" s="6">
        <v>44428</v>
      </c>
      <c r="F166" s="6">
        <v>44454</v>
      </c>
      <c r="G166" s="6">
        <v>44499</v>
      </c>
      <c r="H166" s="5">
        <v>190000</v>
      </c>
      <c r="I166" s="5">
        <v>0</v>
      </c>
      <c r="J166" s="5">
        <v>190000</v>
      </c>
      <c r="N166" s="5">
        <v>0</v>
      </c>
      <c r="O166" s="5">
        <v>190000</v>
      </c>
      <c r="P166" s="4" t="s">
        <v>38</v>
      </c>
      <c r="Q166" s="4" t="s">
        <v>34</v>
      </c>
      <c r="R166" s="4" t="s">
        <v>35</v>
      </c>
    </row>
    <row r="167" spans="1:18" x14ac:dyDescent="0.35">
      <c r="A167" s="4">
        <v>800065396</v>
      </c>
      <c r="B167" s="4" t="s">
        <v>12</v>
      </c>
      <c r="C167" s="4" t="s">
        <v>14</v>
      </c>
      <c r="D167" s="4">
        <v>245049</v>
      </c>
      <c r="E167" s="6">
        <v>44428</v>
      </c>
      <c r="F167" s="6">
        <v>44454</v>
      </c>
      <c r="G167" s="6">
        <v>44499</v>
      </c>
      <c r="H167" s="5">
        <v>190000</v>
      </c>
      <c r="I167" s="5">
        <v>0</v>
      </c>
      <c r="J167" s="5">
        <v>190000</v>
      </c>
      <c r="N167" s="5">
        <v>0</v>
      </c>
      <c r="O167" s="5">
        <v>190000</v>
      </c>
      <c r="P167" s="4" t="s">
        <v>38</v>
      </c>
      <c r="Q167" s="4" t="s">
        <v>34</v>
      </c>
      <c r="R167" s="4" t="s">
        <v>35</v>
      </c>
    </row>
    <row r="168" spans="1:18" x14ac:dyDescent="0.35">
      <c r="A168" s="4">
        <v>800065396</v>
      </c>
      <c r="B168" s="4" t="s">
        <v>12</v>
      </c>
      <c r="C168" s="4" t="s">
        <v>14</v>
      </c>
      <c r="D168" s="4">
        <v>245007</v>
      </c>
      <c r="E168" s="6">
        <v>44428</v>
      </c>
      <c r="F168" s="6">
        <v>44454</v>
      </c>
      <c r="G168" s="6">
        <v>44499</v>
      </c>
      <c r="H168" s="5">
        <v>190000</v>
      </c>
      <c r="I168" s="5">
        <v>0</v>
      </c>
      <c r="J168" s="5">
        <v>190000</v>
      </c>
      <c r="N168" s="5">
        <v>0</v>
      </c>
      <c r="O168" s="5">
        <v>190000</v>
      </c>
      <c r="P168" s="4" t="s">
        <v>38</v>
      </c>
      <c r="Q168" s="4" t="s">
        <v>34</v>
      </c>
      <c r="R168" s="4" t="s">
        <v>35</v>
      </c>
    </row>
    <row r="169" spans="1:18" x14ac:dyDescent="0.35">
      <c r="A169" s="4">
        <v>800065396</v>
      </c>
      <c r="B169" s="4" t="s">
        <v>12</v>
      </c>
      <c r="C169" s="4" t="s">
        <v>14</v>
      </c>
      <c r="D169" s="4">
        <v>246912</v>
      </c>
      <c r="E169" s="6">
        <v>44440</v>
      </c>
      <c r="F169" s="6">
        <v>44454</v>
      </c>
      <c r="G169" s="6">
        <v>44499</v>
      </c>
      <c r="H169" s="5">
        <v>190000</v>
      </c>
      <c r="I169" s="5">
        <v>0</v>
      </c>
      <c r="J169" s="5">
        <v>190000</v>
      </c>
      <c r="N169" s="5">
        <v>0</v>
      </c>
      <c r="O169" s="5">
        <v>190000</v>
      </c>
      <c r="P169" s="4" t="s">
        <v>38</v>
      </c>
      <c r="Q169" s="4" t="s">
        <v>34</v>
      </c>
      <c r="R169" s="4" t="s">
        <v>35</v>
      </c>
    </row>
    <row r="170" spans="1:18" x14ac:dyDescent="0.35">
      <c r="A170" s="4">
        <v>800065396</v>
      </c>
      <c r="B170" s="4" t="s">
        <v>12</v>
      </c>
      <c r="C170" s="4" t="s">
        <v>14</v>
      </c>
      <c r="D170" s="4">
        <v>246714</v>
      </c>
      <c r="E170" s="6">
        <v>44440</v>
      </c>
      <c r="F170" s="6">
        <v>44454</v>
      </c>
      <c r="G170" s="6">
        <v>44499</v>
      </c>
      <c r="H170" s="5">
        <v>190000</v>
      </c>
      <c r="I170" s="5">
        <v>0</v>
      </c>
      <c r="J170" s="5">
        <v>190000</v>
      </c>
      <c r="N170" s="5">
        <v>0</v>
      </c>
      <c r="O170" s="5">
        <v>190000</v>
      </c>
      <c r="P170" s="4" t="s">
        <v>38</v>
      </c>
      <c r="Q170" s="4" t="s">
        <v>34</v>
      </c>
      <c r="R170" s="4" t="s">
        <v>35</v>
      </c>
    </row>
    <row r="171" spans="1:18" x14ac:dyDescent="0.35">
      <c r="A171" s="4">
        <v>800065396</v>
      </c>
      <c r="B171" s="4" t="s">
        <v>12</v>
      </c>
      <c r="C171" s="4" t="s">
        <v>14</v>
      </c>
      <c r="D171" s="4">
        <v>246715</v>
      </c>
      <c r="E171" s="6">
        <v>44440</v>
      </c>
      <c r="F171" s="6">
        <v>44454</v>
      </c>
      <c r="G171" s="6">
        <v>44499</v>
      </c>
      <c r="H171" s="5">
        <v>190000</v>
      </c>
      <c r="I171" s="5">
        <v>0</v>
      </c>
      <c r="J171" s="5">
        <v>190000</v>
      </c>
      <c r="N171" s="5">
        <v>0</v>
      </c>
      <c r="O171" s="5">
        <v>190000</v>
      </c>
      <c r="P171" s="4" t="s">
        <v>38</v>
      </c>
      <c r="Q171" s="4" t="s">
        <v>34</v>
      </c>
      <c r="R171" s="4" t="s">
        <v>35</v>
      </c>
    </row>
    <row r="172" spans="1:18" x14ac:dyDescent="0.35">
      <c r="A172" s="4">
        <v>800065396</v>
      </c>
      <c r="B172" s="4" t="s">
        <v>12</v>
      </c>
      <c r="C172" s="4" t="s">
        <v>14</v>
      </c>
      <c r="D172" s="4">
        <v>246412</v>
      </c>
      <c r="E172" s="6">
        <v>44440</v>
      </c>
      <c r="F172" s="6">
        <v>44454</v>
      </c>
      <c r="G172" s="6">
        <v>44499</v>
      </c>
      <c r="H172" s="5">
        <v>190000</v>
      </c>
      <c r="I172" s="5">
        <v>0</v>
      </c>
      <c r="J172" s="5">
        <v>190000</v>
      </c>
      <c r="N172" s="5">
        <v>0</v>
      </c>
      <c r="O172" s="5">
        <v>190000</v>
      </c>
      <c r="P172" s="4" t="s">
        <v>38</v>
      </c>
      <c r="Q172" s="4" t="s">
        <v>34</v>
      </c>
      <c r="R172" s="4" t="s">
        <v>35</v>
      </c>
    </row>
    <row r="173" spans="1:18" x14ac:dyDescent="0.35">
      <c r="A173" s="4">
        <v>800065396</v>
      </c>
      <c r="B173" s="4" t="s">
        <v>12</v>
      </c>
      <c r="C173" s="4" t="s">
        <v>14</v>
      </c>
      <c r="D173" s="4">
        <v>247157</v>
      </c>
      <c r="E173" s="6">
        <v>44440</v>
      </c>
      <c r="F173" s="6">
        <v>44454</v>
      </c>
      <c r="G173" s="6">
        <v>44499</v>
      </c>
      <c r="H173" s="5">
        <v>190000</v>
      </c>
      <c r="I173" s="5">
        <v>0</v>
      </c>
      <c r="J173" s="5">
        <v>190000</v>
      </c>
      <c r="N173" s="5">
        <v>0</v>
      </c>
      <c r="O173" s="5">
        <v>190000</v>
      </c>
      <c r="P173" s="4" t="s">
        <v>38</v>
      </c>
      <c r="Q173" s="4" t="s">
        <v>34</v>
      </c>
      <c r="R173" s="4" t="s">
        <v>35</v>
      </c>
    </row>
    <row r="174" spans="1:18" x14ac:dyDescent="0.35">
      <c r="A174" s="4">
        <v>800065396</v>
      </c>
      <c r="B174" s="4" t="s">
        <v>12</v>
      </c>
      <c r="C174" s="4" t="s">
        <v>14</v>
      </c>
      <c r="D174" s="4">
        <v>246569</v>
      </c>
      <c r="E174" s="6">
        <v>44440</v>
      </c>
      <c r="F174" s="6">
        <v>44454</v>
      </c>
      <c r="G174" s="6">
        <v>44499</v>
      </c>
      <c r="H174" s="5">
        <v>190000</v>
      </c>
      <c r="I174" s="5">
        <v>0</v>
      </c>
      <c r="J174" s="5">
        <v>190000</v>
      </c>
      <c r="N174" s="5">
        <v>0</v>
      </c>
      <c r="O174" s="5">
        <v>190000</v>
      </c>
      <c r="P174" s="4" t="s">
        <v>38</v>
      </c>
      <c r="Q174" s="4" t="s">
        <v>34</v>
      </c>
      <c r="R174" s="4" t="s">
        <v>35</v>
      </c>
    </row>
    <row r="175" spans="1:18" x14ac:dyDescent="0.35">
      <c r="A175" s="4">
        <v>800065396</v>
      </c>
      <c r="B175" s="4" t="s">
        <v>12</v>
      </c>
      <c r="C175" s="4" t="s">
        <v>14</v>
      </c>
      <c r="D175" s="4">
        <v>246428</v>
      </c>
      <c r="E175" s="6">
        <v>44440</v>
      </c>
      <c r="F175" s="6">
        <v>44454</v>
      </c>
      <c r="G175" s="6">
        <v>44499</v>
      </c>
      <c r="H175" s="5">
        <v>190000</v>
      </c>
      <c r="I175" s="5">
        <v>0</v>
      </c>
      <c r="J175" s="5">
        <v>190000</v>
      </c>
      <c r="N175" s="5">
        <v>0</v>
      </c>
      <c r="O175" s="5">
        <v>190000</v>
      </c>
      <c r="P175" s="4" t="s">
        <v>38</v>
      </c>
      <c r="Q175" s="4" t="s">
        <v>34</v>
      </c>
      <c r="R175" s="4" t="s">
        <v>35</v>
      </c>
    </row>
    <row r="176" spans="1:18" x14ac:dyDescent="0.35">
      <c r="A176" s="4">
        <v>800065396</v>
      </c>
      <c r="B176" s="4" t="s">
        <v>12</v>
      </c>
      <c r="C176" s="4" t="s">
        <v>14</v>
      </c>
      <c r="D176" s="4">
        <v>246546</v>
      </c>
      <c r="E176" s="6">
        <v>44440</v>
      </c>
      <c r="F176" s="6">
        <v>44454</v>
      </c>
      <c r="G176" s="6">
        <v>44499</v>
      </c>
      <c r="H176" s="5">
        <v>190000</v>
      </c>
      <c r="I176" s="5">
        <v>0</v>
      </c>
      <c r="J176" s="5">
        <v>190000</v>
      </c>
      <c r="N176" s="5">
        <v>0</v>
      </c>
      <c r="O176" s="5">
        <v>190000</v>
      </c>
      <c r="P176" s="4" t="s">
        <v>38</v>
      </c>
      <c r="Q176" s="4" t="s">
        <v>34</v>
      </c>
      <c r="R176" s="4" t="s">
        <v>35</v>
      </c>
    </row>
    <row r="177" spans="1:18" x14ac:dyDescent="0.35">
      <c r="A177" s="4">
        <v>800065396</v>
      </c>
      <c r="B177" s="4" t="s">
        <v>12</v>
      </c>
      <c r="C177" s="4" t="s">
        <v>14</v>
      </c>
      <c r="D177" s="4">
        <v>247884</v>
      </c>
      <c r="E177" s="6">
        <v>44445</v>
      </c>
      <c r="F177" s="6">
        <v>44454</v>
      </c>
      <c r="G177" s="6">
        <v>44499</v>
      </c>
      <c r="H177" s="5">
        <v>190000</v>
      </c>
      <c r="I177" s="5">
        <v>0</v>
      </c>
      <c r="J177" s="5">
        <v>190000</v>
      </c>
      <c r="N177" s="5">
        <v>0</v>
      </c>
      <c r="O177" s="5">
        <v>190000</v>
      </c>
      <c r="P177" s="4" t="s">
        <v>38</v>
      </c>
      <c r="Q177" s="4" t="s">
        <v>34</v>
      </c>
      <c r="R177" s="4" t="s">
        <v>35</v>
      </c>
    </row>
    <row r="178" spans="1:18" x14ac:dyDescent="0.35">
      <c r="A178" s="4">
        <v>800065396</v>
      </c>
      <c r="B178" s="4" t="s">
        <v>12</v>
      </c>
      <c r="C178" s="4" t="s">
        <v>14</v>
      </c>
      <c r="D178" s="4">
        <v>248293</v>
      </c>
      <c r="E178" s="6">
        <v>44457</v>
      </c>
      <c r="F178" s="6">
        <v>44483</v>
      </c>
      <c r="G178" s="6">
        <v>44528</v>
      </c>
      <c r="H178" s="5">
        <v>190000</v>
      </c>
      <c r="I178" s="5">
        <v>0</v>
      </c>
      <c r="J178" s="5">
        <v>190000</v>
      </c>
      <c r="N178" s="5">
        <v>0</v>
      </c>
      <c r="O178" s="5">
        <v>190000</v>
      </c>
      <c r="P178" s="4" t="s">
        <v>38</v>
      </c>
      <c r="Q178" s="4" t="s">
        <v>34</v>
      </c>
      <c r="R178" s="4" t="s">
        <v>35</v>
      </c>
    </row>
    <row r="179" spans="1:18" x14ac:dyDescent="0.35">
      <c r="A179" s="4">
        <v>800065396</v>
      </c>
      <c r="B179" s="4" t="s">
        <v>12</v>
      </c>
      <c r="C179" s="4" t="s">
        <v>14</v>
      </c>
      <c r="D179" s="4">
        <v>248331</v>
      </c>
      <c r="E179" s="6">
        <v>44457</v>
      </c>
      <c r="F179" s="6">
        <v>44483</v>
      </c>
      <c r="G179" s="6">
        <v>44528</v>
      </c>
      <c r="H179" s="5">
        <v>190000</v>
      </c>
      <c r="I179" s="5">
        <v>0</v>
      </c>
      <c r="J179" s="5">
        <v>190000</v>
      </c>
      <c r="N179" s="5">
        <v>0</v>
      </c>
      <c r="O179" s="5">
        <v>190000</v>
      </c>
      <c r="P179" s="4" t="s">
        <v>38</v>
      </c>
      <c r="Q179" s="4" t="s">
        <v>34</v>
      </c>
      <c r="R179" s="4" t="s">
        <v>35</v>
      </c>
    </row>
    <row r="180" spans="1:18" x14ac:dyDescent="0.35">
      <c r="A180" s="4">
        <v>800065396</v>
      </c>
      <c r="B180" s="4" t="s">
        <v>12</v>
      </c>
      <c r="C180" s="4" t="s">
        <v>14</v>
      </c>
      <c r="D180" s="4">
        <v>248922</v>
      </c>
      <c r="E180" s="6">
        <v>44457</v>
      </c>
      <c r="F180" s="6">
        <v>44483</v>
      </c>
      <c r="G180" s="6">
        <v>44528</v>
      </c>
      <c r="H180" s="5">
        <v>190000</v>
      </c>
      <c r="I180" s="5">
        <v>0</v>
      </c>
      <c r="J180" s="5">
        <v>190000</v>
      </c>
      <c r="N180" s="5">
        <v>0</v>
      </c>
      <c r="O180" s="5">
        <v>190000</v>
      </c>
      <c r="P180" s="4" t="s">
        <v>38</v>
      </c>
      <c r="Q180" s="4" t="s">
        <v>34</v>
      </c>
      <c r="R180" s="4" t="s">
        <v>35</v>
      </c>
    </row>
    <row r="181" spans="1:18" x14ac:dyDescent="0.35">
      <c r="A181" s="4">
        <v>800065396</v>
      </c>
      <c r="B181" s="4" t="s">
        <v>12</v>
      </c>
      <c r="C181" s="4" t="s">
        <v>14</v>
      </c>
      <c r="D181" s="4">
        <v>249020</v>
      </c>
      <c r="E181" s="6">
        <v>44457</v>
      </c>
      <c r="F181" s="6">
        <v>44483</v>
      </c>
      <c r="G181" s="6">
        <v>44528</v>
      </c>
      <c r="H181" s="5">
        <v>190000</v>
      </c>
      <c r="I181" s="5">
        <v>0</v>
      </c>
      <c r="J181" s="5">
        <v>190000</v>
      </c>
      <c r="N181" s="5">
        <v>0</v>
      </c>
      <c r="O181" s="5">
        <v>190000</v>
      </c>
      <c r="P181" s="4" t="s">
        <v>38</v>
      </c>
      <c r="Q181" s="4" t="s">
        <v>34</v>
      </c>
      <c r="R181" s="4" t="s">
        <v>35</v>
      </c>
    </row>
    <row r="182" spans="1:18" x14ac:dyDescent="0.35">
      <c r="A182" s="4">
        <v>800065396</v>
      </c>
      <c r="B182" s="4" t="s">
        <v>12</v>
      </c>
      <c r="C182" s="4" t="s">
        <v>14</v>
      </c>
      <c r="D182" s="4">
        <v>250000</v>
      </c>
      <c r="E182" s="6">
        <v>44476</v>
      </c>
      <c r="F182" s="6">
        <v>44483</v>
      </c>
      <c r="G182" s="6">
        <v>44528</v>
      </c>
      <c r="H182" s="5">
        <v>190000</v>
      </c>
      <c r="I182" s="5">
        <v>0</v>
      </c>
      <c r="J182" s="5">
        <v>190000</v>
      </c>
      <c r="N182" s="5">
        <v>0</v>
      </c>
      <c r="O182" s="5">
        <v>190000</v>
      </c>
      <c r="P182" s="4" t="s">
        <v>38</v>
      </c>
      <c r="Q182" s="4" t="s">
        <v>34</v>
      </c>
      <c r="R182" s="4" t="s">
        <v>35</v>
      </c>
    </row>
    <row r="183" spans="1:18" x14ac:dyDescent="0.35">
      <c r="A183" s="4">
        <v>800065396</v>
      </c>
      <c r="B183" s="4" t="s">
        <v>12</v>
      </c>
      <c r="C183" s="4" t="s">
        <v>14</v>
      </c>
      <c r="D183" s="4">
        <v>249709</v>
      </c>
      <c r="E183" s="6">
        <v>44476</v>
      </c>
      <c r="F183" s="6">
        <v>44483</v>
      </c>
      <c r="G183" s="6">
        <v>44528</v>
      </c>
      <c r="H183" s="5">
        <v>190000</v>
      </c>
      <c r="I183" s="5">
        <v>0</v>
      </c>
      <c r="J183" s="5">
        <v>190000</v>
      </c>
      <c r="N183" s="5">
        <v>0</v>
      </c>
      <c r="O183" s="5">
        <v>190000</v>
      </c>
      <c r="P183" s="4" t="s">
        <v>38</v>
      </c>
      <c r="Q183" s="4" t="s">
        <v>34</v>
      </c>
      <c r="R183" s="4" t="s">
        <v>35</v>
      </c>
    </row>
    <row r="184" spans="1:18" x14ac:dyDescent="0.35">
      <c r="A184" s="4">
        <v>800065396</v>
      </c>
      <c r="B184" s="4" t="s">
        <v>12</v>
      </c>
      <c r="C184" s="4" t="s">
        <v>14</v>
      </c>
      <c r="D184" s="4">
        <v>250400</v>
      </c>
      <c r="E184" s="6">
        <v>44476</v>
      </c>
      <c r="F184" s="6">
        <v>44483</v>
      </c>
      <c r="G184" s="6">
        <v>44528</v>
      </c>
      <c r="H184" s="5">
        <v>190000</v>
      </c>
      <c r="I184" s="5">
        <v>0</v>
      </c>
      <c r="J184" s="5">
        <v>190000</v>
      </c>
      <c r="N184" s="5">
        <v>0</v>
      </c>
      <c r="O184" s="5">
        <v>190000</v>
      </c>
      <c r="P184" s="4" t="s">
        <v>38</v>
      </c>
      <c r="Q184" s="4" t="s">
        <v>34</v>
      </c>
      <c r="R184" s="4" t="s">
        <v>35</v>
      </c>
    </row>
    <row r="185" spans="1:18" x14ac:dyDescent="0.35">
      <c r="A185" s="4">
        <v>800065396</v>
      </c>
      <c r="B185" s="4" t="s">
        <v>12</v>
      </c>
      <c r="C185" s="4" t="s">
        <v>14</v>
      </c>
      <c r="D185" s="4">
        <v>250371</v>
      </c>
      <c r="E185" s="6">
        <v>44476</v>
      </c>
      <c r="F185" s="6">
        <v>44483</v>
      </c>
      <c r="G185" s="6">
        <v>44528</v>
      </c>
      <c r="H185" s="5">
        <v>190000</v>
      </c>
      <c r="I185" s="5">
        <v>0</v>
      </c>
      <c r="J185" s="5">
        <v>190000</v>
      </c>
      <c r="N185" s="5">
        <v>566</v>
      </c>
      <c r="O185" s="5">
        <v>189434</v>
      </c>
      <c r="P185" s="4" t="s">
        <v>38</v>
      </c>
      <c r="Q185" s="4" t="s">
        <v>34</v>
      </c>
      <c r="R185" s="4" t="s">
        <v>35</v>
      </c>
    </row>
    <row r="186" spans="1:18" x14ac:dyDescent="0.35">
      <c r="A186" s="4">
        <v>800065396</v>
      </c>
      <c r="B186" s="4" t="s">
        <v>12</v>
      </c>
      <c r="C186" s="4" t="s">
        <v>14</v>
      </c>
      <c r="D186" s="4">
        <v>249846</v>
      </c>
      <c r="E186" s="6">
        <v>44476</v>
      </c>
      <c r="F186" s="6">
        <v>44483</v>
      </c>
      <c r="G186" s="6">
        <v>44528</v>
      </c>
      <c r="H186" s="5">
        <v>190000</v>
      </c>
      <c r="I186" s="5">
        <v>0</v>
      </c>
      <c r="J186" s="5">
        <v>190000</v>
      </c>
      <c r="N186" s="5">
        <v>0</v>
      </c>
      <c r="O186" s="5">
        <v>190000</v>
      </c>
      <c r="P186" s="4" t="s">
        <v>38</v>
      </c>
      <c r="Q186" s="4" t="s">
        <v>34</v>
      </c>
      <c r="R186" s="4" t="s">
        <v>35</v>
      </c>
    </row>
    <row r="187" spans="1:18" x14ac:dyDescent="0.35">
      <c r="A187" s="4">
        <v>800065396</v>
      </c>
      <c r="B187" s="4" t="s">
        <v>12</v>
      </c>
      <c r="C187" s="4" t="s">
        <v>14</v>
      </c>
      <c r="D187" s="4">
        <v>251393</v>
      </c>
      <c r="E187" s="6">
        <v>44497</v>
      </c>
      <c r="F187" s="6">
        <v>44522</v>
      </c>
      <c r="G187" s="6">
        <v>44567</v>
      </c>
      <c r="H187" s="5">
        <v>190000</v>
      </c>
      <c r="I187" s="5">
        <v>0</v>
      </c>
      <c r="J187" s="5">
        <v>190000</v>
      </c>
      <c r="N187" s="5">
        <v>0</v>
      </c>
      <c r="O187" s="5">
        <v>190000</v>
      </c>
      <c r="P187" s="4" t="s">
        <v>38</v>
      </c>
      <c r="Q187" s="4" t="s">
        <v>34</v>
      </c>
      <c r="R187" s="4" t="s">
        <v>35</v>
      </c>
    </row>
    <row r="188" spans="1:18" x14ac:dyDescent="0.35">
      <c r="A188" s="4">
        <v>800065396</v>
      </c>
      <c r="B188" s="4" t="s">
        <v>12</v>
      </c>
      <c r="C188" s="4" t="s">
        <v>14</v>
      </c>
      <c r="D188" s="4">
        <v>251081</v>
      </c>
      <c r="E188" s="6">
        <v>44497</v>
      </c>
      <c r="F188" s="6">
        <v>44522</v>
      </c>
      <c r="G188" s="6">
        <v>44567</v>
      </c>
      <c r="H188" s="5">
        <v>190000</v>
      </c>
      <c r="I188" s="5">
        <v>0</v>
      </c>
      <c r="J188" s="5">
        <v>190000</v>
      </c>
      <c r="N188" s="5">
        <v>0</v>
      </c>
      <c r="O188" s="5">
        <v>190000</v>
      </c>
      <c r="P188" s="4" t="s">
        <v>38</v>
      </c>
      <c r="Q188" s="4" t="s">
        <v>34</v>
      </c>
      <c r="R188" s="4" t="s">
        <v>35</v>
      </c>
    </row>
    <row r="189" spans="1:18" x14ac:dyDescent="0.35">
      <c r="A189" s="4">
        <v>800065396</v>
      </c>
      <c r="B189" s="4" t="s">
        <v>12</v>
      </c>
      <c r="C189" s="4" t="s">
        <v>16</v>
      </c>
      <c r="D189" s="4">
        <v>194752</v>
      </c>
      <c r="E189" s="6">
        <v>44508</v>
      </c>
      <c r="F189" s="6">
        <v>44522</v>
      </c>
      <c r="G189" s="6">
        <v>44567</v>
      </c>
      <c r="H189" s="5">
        <v>35000</v>
      </c>
      <c r="I189" s="5">
        <v>0</v>
      </c>
      <c r="J189" s="5">
        <v>35000</v>
      </c>
      <c r="N189" s="5">
        <v>0</v>
      </c>
      <c r="O189" s="5">
        <v>35000</v>
      </c>
      <c r="P189" s="4" t="s">
        <v>38</v>
      </c>
      <c r="Q189" s="4" t="s">
        <v>34</v>
      </c>
      <c r="R189" s="4" t="s">
        <v>35</v>
      </c>
    </row>
    <row r="190" spans="1:18" x14ac:dyDescent="0.35">
      <c r="A190" s="4">
        <v>800065396</v>
      </c>
      <c r="B190" s="4" t="s">
        <v>12</v>
      </c>
      <c r="C190" s="4" t="s">
        <v>14</v>
      </c>
      <c r="D190" s="4">
        <v>254528</v>
      </c>
      <c r="E190" s="6">
        <v>44537</v>
      </c>
      <c r="F190" s="6">
        <v>44545</v>
      </c>
      <c r="G190" s="6">
        <v>44590</v>
      </c>
      <c r="H190" s="5">
        <v>190000</v>
      </c>
      <c r="I190" s="5">
        <v>0</v>
      </c>
      <c r="J190" s="5">
        <v>190000</v>
      </c>
      <c r="N190" s="5">
        <v>0</v>
      </c>
      <c r="O190" s="5">
        <v>190000</v>
      </c>
      <c r="P190" s="4" t="s">
        <v>38</v>
      </c>
      <c r="Q190" s="4" t="s">
        <v>34</v>
      </c>
      <c r="R190" s="4" t="s">
        <v>35</v>
      </c>
    </row>
    <row r="191" spans="1:18" x14ac:dyDescent="0.35">
      <c r="A191" s="4">
        <v>800065396</v>
      </c>
      <c r="B191" s="4" t="s">
        <v>12</v>
      </c>
      <c r="C191" s="4" t="s">
        <v>14</v>
      </c>
      <c r="D191" s="4">
        <v>255040</v>
      </c>
      <c r="E191" s="6">
        <v>44537</v>
      </c>
      <c r="F191" s="6">
        <v>44545</v>
      </c>
      <c r="G191" s="6">
        <v>44590</v>
      </c>
      <c r="H191" s="5">
        <v>190000</v>
      </c>
      <c r="I191" s="5">
        <v>0</v>
      </c>
      <c r="J191" s="5">
        <v>190000</v>
      </c>
      <c r="N191" s="5">
        <v>0</v>
      </c>
      <c r="O191" s="5">
        <v>190000</v>
      </c>
      <c r="P191" s="4" t="s">
        <v>38</v>
      </c>
      <c r="Q191" s="4" t="s">
        <v>34</v>
      </c>
      <c r="R191" s="4" t="s">
        <v>35</v>
      </c>
    </row>
    <row r="192" spans="1:18" x14ac:dyDescent="0.35">
      <c r="A192" s="4">
        <v>800065396</v>
      </c>
      <c r="B192" s="4" t="s">
        <v>12</v>
      </c>
      <c r="C192" s="4" t="s">
        <v>14</v>
      </c>
      <c r="D192" s="4">
        <v>257217</v>
      </c>
      <c r="E192" s="6">
        <v>44565</v>
      </c>
      <c r="F192" s="6">
        <v>44575</v>
      </c>
      <c r="G192" s="6">
        <v>44620</v>
      </c>
      <c r="H192" s="5">
        <v>190000</v>
      </c>
      <c r="I192" s="5">
        <v>0</v>
      </c>
      <c r="J192" s="5">
        <v>190000</v>
      </c>
      <c r="N192" s="5">
        <v>0</v>
      </c>
      <c r="O192" s="5">
        <v>190000</v>
      </c>
      <c r="P192" s="4" t="s">
        <v>38</v>
      </c>
      <c r="Q192" s="4" t="s">
        <v>34</v>
      </c>
      <c r="R192" s="4" t="s">
        <v>35</v>
      </c>
    </row>
    <row r="193" spans="1:18" x14ac:dyDescent="0.35">
      <c r="A193" s="4">
        <v>800065396</v>
      </c>
      <c r="B193" s="4" t="s">
        <v>12</v>
      </c>
      <c r="C193" s="4" t="s">
        <v>14</v>
      </c>
      <c r="D193" s="4">
        <v>258119</v>
      </c>
      <c r="E193" s="6">
        <v>44568</v>
      </c>
      <c r="F193" s="6">
        <v>44575</v>
      </c>
      <c r="G193" s="6">
        <v>44620</v>
      </c>
      <c r="H193" s="5">
        <v>190000</v>
      </c>
      <c r="I193" s="5">
        <v>0</v>
      </c>
      <c r="J193" s="5">
        <v>190000</v>
      </c>
      <c r="K193" s="5">
        <v>190000</v>
      </c>
      <c r="N193" s="5">
        <v>0</v>
      </c>
      <c r="O193" s="5">
        <v>190000</v>
      </c>
      <c r="P193" s="4" t="s">
        <v>38</v>
      </c>
      <c r="Q193" s="4" t="s">
        <v>34</v>
      </c>
      <c r="R193" s="4" t="s">
        <v>35</v>
      </c>
    </row>
    <row r="194" spans="1:18" x14ac:dyDescent="0.35">
      <c r="A194" s="4">
        <v>800065396</v>
      </c>
      <c r="B194" s="4" t="s">
        <v>12</v>
      </c>
      <c r="C194" s="4" t="s">
        <v>14</v>
      </c>
      <c r="D194" s="4">
        <v>261234</v>
      </c>
      <c r="E194" s="6">
        <v>44580</v>
      </c>
      <c r="F194" s="6">
        <v>44607</v>
      </c>
      <c r="G194" s="6">
        <v>44652</v>
      </c>
      <c r="H194" s="5">
        <v>190000</v>
      </c>
      <c r="I194" s="5">
        <v>0</v>
      </c>
      <c r="J194" s="5">
        <v>190000</v>
      </c>
      <c r="N194" s="5">
        <v>0</v>
      </c>
      <c r="O194" s="5">
        <v>190000</v>
      </c>
      <c r="P194" s="4" t="s">
        <v>38</v>
      </c>
      <c r="Q194" s="4" t="s">
        <v>34</v>
      </c>
      <c r="R194" s="4" t="s">
        <v>35</v>
      </c>
    </row>
    <row r="195" spans="1:18" x14ac:dyDescent="0.35">
      <c r="A195" s="4">
        <v>800065396</v>
      </c>
      <c r="B195" s="4" t="s">
        <v>12</v>
      </c>
      <c r="C195" s="4" t="s">
        <v>14</v>
      </c>
      <c r="D195" s="4">
        <v>261061</v>
      </c>
      <c r="E195" s="6">
        <v>44580</v>
      </c>
      <c r="F195" s="6">
        <v>44607</v>
      </c>
      <c r="G195" s="6">
        <v>44652</v>
      </c>
      <c r="H195" s="5">
        <v>190000</v>
      </c>
      <c r="I195" s="5">
        <v>0</v>
      </c>
      <c r="J195" s="5">
        <v>190000</v>
      </c>
      <c r="N195" s="5">
        <v>0</v>
      </c>
      <c r="O195" s="5">
        <v>190000</v>
      </c>
      <c r="P195" s="4" t="s">
        <v>38</v>
      </c>
      <c r="Q195" s="4" t="s">
        <v>34</v>
      </c>
      <c r="R195" s="4" t="s">
        <v>35</v>
      </c>
    </row>
    <row r="196" spans="1:18" x14ac:dyDescent="0.35">
      <c r="A196" s="4">
        <v>800065396</v>
      </c>
      <c r="B196" s="4" t="s">
        <v>12</v>
      </c>
      <c r="C196" s="4" t="s">
        <v>14</v>
      </c>
      <c r="D196" s="4">
        <v>260733</v>
      </c>
      <c r="E196" s="6">
        <v>44580</v>
      </c>
      <c r="F196" s="6">
        <v>44607</v>
      </c>
      <c r="G196" s="6">
        <v>44652</v>
      </c>
      <c r="H196" s="5">
        <v>190000</v>
      </c>
      <c r="I196" s="5">
        <v>0</v>
      </c>
      <c r="J196" s="5">
        <v>190000</v>
      </c>
      <c r="N196" s="5">
        <v>0</v>
      </c>
      <c r="O196" s="5">
        <v>190000</v>
      </c>
      <c r="P196" s="4" t="s">
        <v>38</v>
      </c>
      <c r="Q196" s="4" t="s">
        <v>34</v>
      </c>
      <c r="R196" s="4" t="s">
        <v>35</v>
      </c>
    </row>
    <row r="197" spans="1:18" x14ac:dyDescent="0.35">
      <c r="A197" s="4">
        <v>800065396</v>
      </c>
      <c r="B197" s="4" t="s">
        <v>12</v>
      </c>
      <c r="C197" s="4" t="s">
        <v>14</v>
      </c>
      <c r="D197" s="4">
        <v>261164</v>
      </c>
      <c r="E197" s="6">
        <v>44580</v>
      </c>
      <c r="F197" s="6">
        <v>44607</v>
      </c>
      <c r="G197" s="6">
        <v>44652</v>
      </c>
      <c r="H197" s="5">
        <v>190000</v>
      </c>
      <c r="I197" s="5">
        <v>0</v>
      </c>
      <c r="J197" s="5">
        <v>190000</v>
      </c>
      <c r="N197" s="5">
        <v>0</v>
      </c>
      <c r="O197" s="5">
        <v>190000</v>
      </c>
      <c r="P197" s="4" t="s">
        <v>38</v>
      </c>
      <c r="Q197" s="4" t="s">
        <v>34</v>
      </c>
      <c r="R197" s="4" t="s">
        <v>35</v>
      </c>
    </row>
    <row r="198" spans="1:18" x14ac:dyDescent="0.35">
      <c r="A198" s="4">
        <v>800065396</v>
      </c>
      <c r="B198" s="4" t="s">
        <v>12</v>
      </c>
      <c r="C198" s="4" t="s">
        <v>14</v>
      </c>
      <c r="D198" s="4">
        <v>262697</v>
      </c>
      <c r="E198" s="6">
        <v>44583</v>
      </c>
      <c r="F198" s="6">
        <v>44607</v>
      </c>
      <c r="G198" s="6">
        <v>44652</v>
      </c>
      <c r="H198" s="5">
        <v>190000</v>
      </c>
      <c r="I198" s="5">
        <v>0</v>
      </c>
      <c r="J198" s="5">
        <v>190000</v>
      </c>
      <c r="N198" s="5">
        <v>0</v>
      </c>
      <c r="O198" s="5">
        <v>190000</v>
      </c>
      <c r="P198" s="4" t="s">
        <v>38</v>
      </c>
      <c r="Q198" s="4" t="s">
        <v>34</v>
      </c>
      <c r="R198" s="4" t="s">
        <v>35</v>
      </c>
    </row>
    <row r="199" spans="1:18" x14ac:dyDescent="0.35">
      <c r="A199" s="4">
        <v>800065396</v>
      </c>
      <c r="B199" s="4" t="s">
        <v>12</v>
      </c>
      <c r="C199" s="4" t="s">
        <v>14</v>
      </c>
      <c r="D199" s="4">
        <v>265048</v>
      </c>
      <c r="E199" s="6">
        <v>44585</v>
      </c>
      <c r="F199" s="6">
        <v>44607</v>
      </c>
      <c r="G199" s="6">
        <v>44652</v>
      </c>
      <c r="H199" s="5">
        <v>190000</v>
      </c>
      <c r="I199" s="5">
        <v>0</v>
      </c>
      <c r="J199" s="5">
        <v>190000</v>
      </c>
      <c r="K199" s="5">
        <v>190000</v>
      </c>
      <c r="N199" s="5">
        <v>0</v>
      </c>
      <c r="O199" s="5">
        <v>190000</v>
      </c>
      <c r="P199" s="4" t="s">
        <v>38</v>
      </c>
      <c r="Q199" s="4" t="s">
        <v>34</v>
      </c>
      <c r="R199" s="4" t="s">
        <v>35</v>
      </c>
    </row>
    <row r="200" spans="1:18" x14ac:dyDescent="0.35">
      <c r="A200" s="4">
        <v>800065396</v>
      </c>
      <c r="B200" s="4" t="s">
        <v>12</v>
      </c>
      <c r="C200" s="4" t="s">
        <v>14</v>
      </c>
      <c r="D200" s="4">
        <v>263930</v>
      </c>
      <c r="E200" s="6">
        <v>44585</v>
      </c>
      <c r="F200" s="6">
        <v>44607</v>
      </c>
      <c r="G200" s="6">
        <v>44652</v>
      </c>
      <c r="H200" s="5">
        <v>190000</v>
      </c>
      <c r="I200" s="5">
        <v>0</v>
      </c>
      <c r="J200" s="5">
        <v>190000</v>
      </c>
      <c r="N200" s="5">
        <v>0</v>
      </c>
      <c r="O200" s="5">
        <v>190000</v>
      </c>
      <c r="P200" s="4" t="s">
        <v>38</v>
      </c>
      <c r="Q200" s="4" t="s">
        <v>34</v>
      </c>
      <c r="R200" s="4" t="s">
        <v>35</v>
      </c>
    </row>
    <row r="201" spans="1:18" x14ac:dyDescent="0.35">
      <c r="A201" s="4">
        <v>800065396</v>
      </c>
      <c r="B201" s="4" t="s">
        <v>12</v>
      </c>
      <c r="C201" s="4" t="s">
        <v>14</v>
      </c>
      <c r="D201" s="4">
        <v>263509</v>
      </c>
      <c r="E201" s="6">
        <v>44585</v>
      </c>
      <c r="F201" s="6">
        <v>44607</v>
      </c>
      <c r="G201" s="6">
        <v>44652</v>
      </c>
      <c r="H201" s="5">
        <v>190000</v>
      </c>
      <c r="I201" s="5">
        <v>0</v>
      </c>
      <c r="J201" s="5">
        <v>190000</v>
      </c>
      <c r="N201" s="5">
        <v>0</v>
      </c>
      <c r="O201" s="5">
        <v>190000</v>
      </c>
      <c r="P201" s="4" t="s">
        <v>38</v>
      </c>
      <c r="Q201" s="4" t="s">
        <v>34</v>
      </c>
      <c r="R201" s="4" t="s">
        <v>35</v>
      </c>
    </row>
    <row r="202" spans="1:18" x14ac:dyDescent="0.35">
      <c r="A202" s="4">
        <v>800065396</v>
      </c>
      <c r="B202" s="4" t="s">
        <v>12</v>
      </c>
      <c r="C202" s="4" t="s">
        <v>14</v>
      </c>
      <c r="D202" s="4">
        <v>266986</v>
      </c>
      <c r="E202" s="6">
        <v>44592</v>
      </c>
      <c r="F202" s="6">
        <v>44607</v>
      </c>
      <c r="G202" s="6">
        <v>44652</v>
      </c>
      <c r="H202" s="5">
        <v>190000</v>
      </c>
      <c r="I202" s="5">
        <v>0</v>
      </c>
      <c r="J202" s="5">
        <v>190000</v>
      </c>
      <c r="N202" s="5">
        <v>0</v>
      </c>
      <c r="O202" s="5">
        <v>190000</v>
      </c>
      <c r="P202" s="4" t="s">
        <v>38</v>
      </c>
      <c r="Q202" s="4" t="s">
        <v>34</v>
      </c>
      <c r="R202" s="4" t="s">
        <v>35</v>
      </c>
    </row>
    <row r="203" spans="1:18" x14ac:dyDescent="0.35">
      <c r="A203" s="4">
        <v>800065396</v>
      </c>
      <c r="B203" s="4" t="s">
        <v>12</v>
      </c>
      <c r="C203" s="4" t="s">
        <v>14</v>
      </c>
      <c r="D203" s="4">
        <v>267463</v>
      </c>
      <c r="E203" s="6">
        <v>44592</v>
      </c>
      <c r="F203" s="6">
        <v>44607</v>
      </c>
      <c r="G203" s="6">
        <v>44652</v>
      </c>
      <c r="H203" s="5">
        <v>190000</v>
      </c>
      <c r="I203" s="5">
        <v>0</v>
      </c>
      <c r="J203" s="5">
        <v>190000</v>
      </c>
      <c r="N203" s="5">
        <v>0</v>
      </c>
      <c r="O203" s="5">
        <v>190000</v>
      </c>
      <c r="P203" s="4" t="s">
        <v>38</v>
      </c>
      <c r="Q203" s="4" t="s">
        <v>34</v>
      </c>
      <c r="R203" s="4" t="s">
        <v>35</v>
      </c>
    </row>
    <row r="204" spans="1:18" x14ac:dyDescent="0.35">
      <c r="A204" s="4">
        <v>800065396</v>
      </c>
      <c r="B204" s="4" t="s">
        <v>12</v>
      </c>
      <c r="C204" s="4" t="s">
        <v>14</v>
      </c>
      <c r="D204" s="4">
        <v>267429</v>
      </c>
      <c r="E204" s="6">
        <v>44592</v>
      </c>
      <c r="F204" s="6">
        <v>44607</v>
      </c>
      <c r="G204" s="6">
        <v>44652</v>
      </c>
      <c r="H204" s="5">
        <v>190000</v>
      </c>
      <c r="I204" s="5">
        <v>0</v>
      </c>
      <c r="J204" s="5">
        <v>190000</v>
      </c>
      <c r="N204" s="5">
        <v>0</v>
      </c>
      <c r="O204" s="5">
        <v>190000</v>
      </c>
      <c r="P204" s="4" t="s">
        <v>38</v>
      </c>
      <c r="Q204" s="4" t="s">
        <v>34</v>
      </c>
      <c r="R204" s="4" t="s">
        <v>35</v>
      </c>
    </row>
    <row r="205" spans="1:18" x14ac:dyDescent="0.35">
      <c r="A205" s="4">
        <v>800065396</v>
      </c>
      <c r="B205" s="4" t="s">
        <v>12</v>
      </c>
      <c r="C205" s="4" t="s">
        <v>14</v>
      </c>
      <c r="D205" s="4">
        <v>267466</v>
      </c>
      <c r="E205" s="6">
        <v>44592</v>
      </c>
      <c r="F205" s="6">
        <v>44607</v>
      </c>
      <c r="G205" s="6">
        <v>44652</v>
      </c>
      <c r="H205" s="5">
        <v>190000</v>
      </c>
      <c r="I205" s="5">
        <v>0</v>
      </c>
      <c r="J205" s="5">
        <v>190000</v>
      </c>
      <c r="N205" s="5">
        <v>0</v>
      </c>
      <c r="O205" s="5">
        <v>190000</v>
      </c>
      <c r="P205" s="4" t="s">
        <v>38</v>
      </c>
      <c r="Q205" s="4" t="s">
        <v>34</v>
      </c>
      <c r="R205" s="4" t="s">
        <v>35</v>
      </c>
    </row>
    <row r="206" spans="1:18" x14ac:dyDescent="0.35">
      <c r="A206" s="4">
        <v>800065396</v>
      </c>
      <c r="B206" s="4" t="s">
        <v>12</v>
      </c>
      <c r="C206" s="4" t="s">
        <v>14</v>
      </c>
      <c r="D206" s="4">
        <v>270350</v>
      </c>
      <c r="E206" s="6">
        <v>44599</v>
      </c>
      <c r="F206" s="6">
        <v>44607</v>
      </c>
      <c r="G206" s="6">
        <v>44652</v>
      </c>
      <c r="H206" s="5">
        <v>190000</v>
      </c>
      <c r="I206" s="5">
        <v>0</v>
      </c>
      <c r="J206" s="5">
        <v>190000</v>
      </c>
      <c r="N206" s="5">
        <v>0</v>
      </c>
      <c r="O206" s="5">
        <v>190000</v>
      </c>
      <c r="P206" s="4" t="s">
        <v>38</v>
      </c>
      <c r="Q206" s="4" t="s">
        <v>34</v>
      </c>
      <c r="R206" s="4" t="s">
        <v>35</v>
      </c>
    </row>
    <row r="207" spans="1:18" x14ac:dyDescent="0.35">
      <c r="A207" s="4">
        <v>800065396</v>
      </c>
      <c r="B207" s="4" t="s">
        <v>12</v>
      </c>
      <c r="C207" s="4" t="s">
        <v>14</v>
      </c>
      <c r="D207" s="4">
        <v>269711</v>
      </c>
      <c r="E207" s="6">
        <v>44599</v>
      </c>
      <c r="F207" s="6">
        <v>44607</v>
      </c>
      <c r="G207" s="6">
        <v>44652</v>
      </c>
      <c r="H207" s="5">
        <v>190000</v>
      </c>
      <c r="I207" s="5">
        <v>0</v>
      </c>
      <c r="J207" s="5">
        <v>190000</v>
      </c>
      <c r="K207" s="5">
        <v>190000</v>
      </c>
      <c r="N207" s="5">
        <v>0</v>
      </c>
      <c r="O207" s="5">
        <v>190000</v>
      </c>
      <c r="P207" s="4" t="s">
        <v>38</v>
      </c>
      <c r="Q207" s="4" t="s">
        <v>34</v>
      </c>
      <c r="R207" s="4" t="s">
        <v>35</v>
      </c>
    </row>
    <row r="208" spans="1:18" x14ac:dyDescent="0.35">
      <c r="A208" s="4">
        <v>800065396</v>
      </c>
      <c r="B208" s="4" t="s">
        <v>12</v>
      </c>
      <c r="C208" s="4" t="s">
        <v>14</v>
      </c>
      <c r="D208" s="4">
        <v>269571</v>
      </c>
      <c r="E208" s="6">
        <v>44599</v>
      </c>
      <c r="F208" s="6">
        <v>44607</v>
      </c>
      <c r="G208" s="6">
        <v>44652</v>
      </c>
      <c r="H208" s="5">
        <v>190000</v>
      </c>
      <c r="I208" s="5">
        <v>0</v>
      </c>
      <c r="J208" s="5">
        <v>190000</v>
      </c>
      <c r="N208" s="5">
        <v>0</v>
      </c>
      <c r="O208" s="5">
        <v>190000</v>
      </c>
      <c r="P208" s="4" t="s">
        <v>38</v>
      </c>
      <c r="Q208" s="4" t="s">
        <v>34</v>
      </c>
      <c r="R208" s="4" t="s">
        <v>35</v>
      </c>
    </row>
    <row r="209" spans="1:18" x14ac:dyDescent="0.35">
      <c r="A209" s="4">
        <v>800065396</v>
      </c>
      <c r="B209" s="4" t="s">
        <v>12</v>
      </c>
      <c r="C209" s="4" t="s">
        <v>14</v>
      </c>
      <c r="D209" s="4">
        <v>271237</v>
      </c>
      <c r="E209" s="6">
        <v>44616</v>
      </c>
      <c r="F209" s="6">
        <v>44635</v>
      </c>
      <c r="G209" s="6">
        <v>44680</v>
      </c>
      <c r="H209" s="5">
        <v>35000</v>
      </c>
      <c r="I209" s="5">
        <v>0</v>
      </c>
      <c r="J209" s="5">
        <v>35000</v>
      </c>
      <c r="N209" s="5">
        <v>0</v>
      </c>
      <c r="O209" s="5">
        <v>35000</v>
      </c>
      <c r="P209" s="4" t="s">
        <v>38</v>
      </c>
      <c r="Q209" s="4" t="s">
        <v>34</v>
      </c>
      <c r="R209" s="4" t="s">
        <v>35</v>
      </c>
    </row>
    <row r="210" spans="1:18" x14ac:dyDescent="0.35">
      <c r="A210" s="4">
        <v>800065396</v>
      </c>
      <c r="B210" s="4" t="s">
        <v>12</v>
      </c>
      <c r="C210" s="4" t="s">
        <v>14</v>
      </c>
      <c r="D210" s="4">
        <v>271316</v>
      </c>
      <c r="E210" s="6">
        <v>44616</v>
      </c>
      <c r="F210" s="6">
        <v>44635</v>
      </c>
      <c r="G210" s="6">
        <v>44680</v>
      </c>
      <c r="H210" s="5">
        <v>190000</v>
      </c>
      <c r="I210" s="5">
        <v>0</v>
      </c>
      <c r="J210" s="5">
        <v>190000</v>
      </c>
      <c r="K210" s="5">
        <v>190000</v>
      </c>
      <c r="N210" s="5">
        <v>0</v>
      </c>
      <c r="O210" s="5">
        <v>190000</v>
      </c>
      <c r="P210" s="4" t="s">
        <v>38</v>
      </c>
      <c r="Q210" s="4" t="s">
        <v>34</v>
      </c>
      <c r="R210" s="4" t="s">
        <v>35</v>
      </c>
    </row>
    <row r="211" spans="1:18" x14ac:dyDescent="0.35">
      <c r="A211" s="4">
        <v>800065396</v>
      </c>
      <c r="B211" s="4" t="s">
        <v>12</v>
      </c>
      <c r="C211" s="4" t="s">
        <v>14</v>
      </c>
      <c r="D211" s="4">
        <v>272581</v>
      </c>
      <c r="E211" s="6">
        <v>44651</v>
      </c>
      <c r="F211" s="6">
        <v>44664</v>
      </c>
      <c r="G211" s="6">
        <v>44709</v>
      </c>
      <c r="H211" s="5">
        <v>190000</v>
      </c>
      <c r="I211" s="5">
        <v>0</v>
      </c>
      <c r="J211" s="5">
        <v>190000</v>
      </c>
      <c r="N211" s="5">
        <v>0</v>
      </c>
      <c r="O211" s="5">
        <v>190000</v>
      </c>
      <c r="P211" s="4" t="s">
        <v>38</v>
      </c>
      <c r="Q211" s="4" t="s">
        <v>34</v>
      </c>
      <c r="R211" s="4" t="s">
        <v>35</v>
      </c>
    </row>
    <row r="212" spans="1:18" x14ac:dyDescent="0.35">
      <c r="A212" s="4">
        <v>800065396</v>
      </c>
      <c r="B212" s="4" t="s">
        <v>12</v>
      </c>
      <c r="C212" s="4" t="s">
        <v>14</v>
      </c>
      <c r="D212" s="4">
        <v>273803</v>
      </c>
      <c r="E212" s="6">
        <v>44719</v>
      </c>
      <c r="F212" s="6">
        <v>44727</v>
      </c>
      <c r="G212" s="6">
        <v>44772</v>
      </c>
      <c r="H212" s="5">
        <v>190000</v>
      </c>
      <c r="I212" s="5">
        <v>0</v>
      </c>
      <c r="J212" s="5">
        <v>190000</v>
      </c>
      <c r="N212" s="5">
        <v>0</v>
      </c>
      <c r="O212" s="5">
        <v>190000</v>
      </c>
      <c r="P212" s="4" t="s">
        <v>38</v>
      </c>
      <c r="Q212" s="4" t="s">
        <v>34</v>
      </c>
      <c r="R212" s="4" t="s">
        <v>35</v>
      </c>
    </row>
    <row r="213" spans="1:18" x14ac:dyDescent="0.35">
      <c r="A213" s="4">
        <v>800065396</v>
      </c>
      <c r="B213" s="4" t="s">
        <v>12</v>
      </c>
      <c r="C213" s="4" t="s">
        <v>16</v>
      </c>
      <c r="D213" s="4">
        <v>196139</v>
      </c>
      <c r="E213" s="6">
        <v>44719</v>
      </c>
      <c r="F213" s="6">
        <v>44727</v>
      </c>
      <c r="G213" s="6">
        <v>44772</v>
      </c>
      <c r="H213" s="5">
        <v>190000</v>
      </c>
      <c r="I213" s="5">
        <v>0</v>
      </c>
      <c r="J213" s="5">
        <v>190000</v>
      </c>
      <c r="N213" s="5">
        <v>0</v>
      </c>
      <c r="O213" s="5">
        <v>190000</v>
      </c>
      <c r="P213" s="4" t="s">
        <v>38</v>
      </c>
      <c r="Q213" s="4" t="s">
        <v>34</v>
      </c>
      <c r="R213" s="4" t="s">
        <v>35</v>
      </c>
    </row>
    <row r="214" spans="1:18" x14ac:dyDescent="0.35">
      <c r="A214" s="4">
        <v>800065396</v>
      </c>
      <c r="B214" s="4" t="s">
        <v>12</v>
      </c>
      <c r="C214" s="4" t="s">
        <v>13</v>
      </c>
      <c r="D214" s="4">
        <v>212197</v>
      </c>
      <c r="E214" s="6">
        <v>44775</v>
      </c>
      <c r="F214" s="6">
        <v>44785</v>
      </c>
      <c r="G214" s="6">
        <v>44830</v>
      </c>
      <c r="H214" s="5">
        <v>190000</v>
      </c>
      <c r="I214" s="5">
        <v>0</v>
      </c>
      <c r="J214" s="5">
        <v>190000</v>
      </c>
      <c r="N214" s="5">
        <v>0</v>
      </c>
      <c r="O214" s="5">
        <v>190000</v>
      </c>
      <c r="P214" s="4" t="s">
        <v>38</v>
      </c>
      <c r="Q214" s="4" t="s">
        <v>34</v>
      </c>
      <c r="R214" s="4" t="s">
        <v>35</v>
      </c>
    </row>
    <row r="215" spans="1:18" x14ac:dyDescent="0.35">
      <c r="A215" s="4">
        <v>800065396</v>
      </c>
      <c r="B215" s="4" t="s">
        <v>12</v>
      </c>
      <c r="C215" s="4" t="s">
        <v>16</v>
      </c>
      <c r="D215" s="4">
        <v>196397</v>
      </c>
      <c r="E215" s="6">
        <v>44775</v>
      </c>
      <c r="F215" s="6">
        <v>44785</v>
      </c>
      <c r="G215" s="6">
        <v>44830</v>
      </c>
      <c r="H215" s="5">
        <v>35000</v>
      </c>
      <c r="I215" s="5">
        <v>0</v>
      </c>
      <c r="J215" s="5">
        <v>35000</v>
      </c>
      <c r="K215" s="5">
        <v>35000</v>
      </c>
      <c r="N215" s="5">
        <v>0</v>
      </c>
      <c r="O215" s="5">
        <v>35000</v>
      </c>
      <c r="P215" s="4" t="s">
        <v>38</v>
      </c>
      <c r="Q215" s="4" t="s">
        <v>34</v>
      </c>
      <c r="R215" s="4" t="s">
        <v>35</v>
      </c>
    </row>
    <row r="216" spans="1:18" x14ac:dyDescent="0.35">
      <c r="A216" s="4">
        <v>800065396</v>
      </c>
      <c r="B216" s="4" t="s">
        <v>12</v>
      </c>
      <c r="C216" s="4" t="s">
        <v>14</v>
      </c>
      <c r="D216" s="4">
        <v>275189</v>
      </c>
      <c r="E216" s="6">
        <v>44775</v>
      </c>
      <c r="F216" s="6">
        <v>44785</v>
      </c>
      <c r="G216" s="6">
        <v>44830</v>
      </c>
      <c r="H216" s="5">
        <v>70000</v>
      </c>
      <c r="I216" s="5">
        <v>0</v>
      </c>
      <c r="J216" s="5">
        <v>70000</v>
      </c>
      <c r="N216" s="5">
        <v>0</v>
      </c>
      <c r="O216" s="5">
        <v>70000</v>
      </c>
      <c r="P216" s="4" t="s">
        <v>38</v>
      </c>
      <c r="Q216" s="4" t="s">
        <v>34</v>
      </c>
      <c r="R216" s="4" t="s">
        <v>35</v>
      </c>
    </row>
    <row r="217" spans="1:18" x14ac:dyDescent="0.35">
      <c r="A217" s="4">
        <v>800065396</v>
      </c>
      <c r="B217" s="4" t="s">
        <v>12</v>
      </c>
      <c r="C217" s="4" t="s">
        <v>14</v>
      </c>
      <c r="D217" s="4">
        <v>275168</v>
      </c>
      <c r="E217" s="6">
        <v>44775</v>
      </c>
      <c r="F217" s="6">
        <v>44785</v>
      </c>
      <c r="G217" s="6">
        <v>44830</v>
      </c>
      <c r="H217" s="5">
        <v>190000</v>
      </c>
      <c r="I217" s="5">
        <v>0</v>
      </c>
      <c r="J217" s="5">
        <v>190000</v>
      </c>
      <c r="N217" s="5">
        <v>0</v>
      </c>
      <c r="O217" s="5">
        <v>190000</v>
      </c>
      <c r="P217" s="4" t="s">
        <v>38</v>
      </c>
      <c r="Q217" s="4" t="s">
        <v>34</v>
      </c>
      <c r="R217" s="4" t="s">
        <v>35</v>
      </c>
    </row>
    <row r="218" spans="1:18" x14ac:dyDescent="0.35">
      <c r="A218" s="4">
        <v>800065396</v>
      </c>
      <c r="B218" s="4" t="s">
        <v>12</v>
      </c>
      <c r="C218" s="4" t="s">
        <v>16</v>
      </c>
      <c r="D218" s="4">
        <v>196494</v>
      </c>
      <c r="E218" s="6">
        <v>44775</v>
      </c>
      <c r="F218" s="6">
        <v>44785</v>
      </c>
      <c r="G218" s="6">
        <v>44830</v>
      </c>
      <c r="H218" s="5">
        <v>190000</v>
      </c>
      <c r="I218" s="5">
        <v>0</v>
      </c>
      <c r="J218" s="5">
        <v>190000</v>
      </c>
      <c r="N218" s="5">
        <v>0</v>
      </c>
      <c r="O218" s="5">
        <v>190000</v>
      </c>
      <c r="P218" s="4" t="s">
        <v>38</v>
      </c>
      <c r="Q218" s="4" t="s">
        <v>34</v>
      </c>
      <c r="R218" s="4" t="s">
        <v>35</v>
      </c>
    </row>
    <row r="219" spans="1:18" x14ac:dyDescent="0.35">
      <c r="A219" s="4">
        <v>800065396</v>
      </c>
      <c r="B219" s="4" t="s">
        <v>12</v>
      </c>
      <c r="C219" s="4" t="s">
        <v>14</v>
      </c>
      <c r="D219" s="4">
        <v>274980</v>
      </c>
      <c r="E219" s="6">
        <v>44775</v>
      </c>
      <c r="F219" s="6">
        <v>44785</v>
      </c>
      <c r="G219" s="6">
        <v>44830</v>
      </c>
      <c r="H219" s="5">
        <v>35000</v>
      </c>
      <c r="I219" s="5">
        <v>0</v>
      </c>
      <c r="J219" s="5">
        <v>35000</v>
      </c>
      <c r="N219" s="5">
        <v>0</v>
      </c>
      <c r="O219" s="5">
        <v>35000</v>
      </c>
      <c r="P219" s="4" t="s">
        <v>38</v>
      </c>
      <c r="Q219" s="4" t="s">
        <v>34</v>
      </c>
      <c r="R219" s="4" t="s">
        <v>35</v>
      </c>
    </row>
    <row r="220" spans="1:18" x14ac:dyDescent="0.35">
      <c r="A220" s="4">
        <v>800065396</v>
      </c>
      <c r="B220" s="4" t="s">
        <v>12</v>
      </c>
      <c r="C220" s="4" t="s">
        <v>14</v>
      </c>
      <c r="D220" s="4">
        <v>274992</v>
      </c>
      <c r="E220" s="6">
        <v>44775</v>
      </c>
      <c r="F220" s="6">
        <v>44785</v>
      </c>
      <c r="G220" s="6">
        <v>44830</v>
      </c>
      <c r="H220" s="5">
        <v>35000</v>
      </c>
      <c r="I220" s="5">
        <v>0</v>
      </c>
      <c r="J220" s="5">
        <v>35000</v>
      </c>
      <c r="N220" s="5">
        <v>0</v>
      </c>
      <c r="O220" s="5">
        <v>35000</v>
      </c>
      <c r="P220" s="4" t="s">
        <v>38</v>
      </c>
      <c r="Q220" s="4" t="s">
        <v>34</v>
      </c>
      <c r="R220" s="4" t="s">
        <v>35</v>
      </c>
    </row>
    <row r="221" spans="1:18" x14ac:dyDescent="0.35">
      <c r="A221" s="4">
        <v>800065396</v>
      </c>
      <c r="B221" s="4" t="s">
        <v>12</v>
      </c>
      <c r="C221" s="4" t="s">
        <v>14</v>
      </c>
      <c r="D221" s="4">
        <v>274990</v>
      </c>
      <c r="E221" s="6">
        <v>44775</v>
      </c>
      <c r="F221" s="6">
        <v>44785</v>
      </c>
      <c r="G221" s="6">
        <v>44830</v>
      </c>
      <c r="H221" s="5">
        <v>190000</v>
      </c>
      <c r="I221" s="5">
        <v>0</v>
      </c>
      <c r="J221" s="5">
        <v>190000</v>
      </c>
      <c r="N221" s="5">
        <v>0</v>
      </c>
      <c r="O221" s="5">
        <v>190000</v>
      </c>
      <c r="P221" s="4" t="s">
        <v>38</v>
      </c>
      <c r="Q221" s="4" t="s">
        <v>34</v>
      </c>
      <c r="R221" s="4" t="s">
        <v>35</v>
      </c>
    </row>
    <row r="222" spans="1:18" x14ac:dyDescent="0.35">
      <c r="A222" s="4">
        <v>800065396</v>
      </c>
      <c r="B222" s="4" t="s">
        <v>12</v>
      </c>
      <c r="C222" s="4" t="s">
        <v>14</v>
      </c>
      <c r="D222" s="4">
        <v>275254</v>
      </c>
      <c r="E222" s="6">
        <v>44775</v>
      </c>
      <c r="F222" s="6">
        <v>44785</v>
      </c>
      <c r="G222" s="6">
        <v>44830</v>
      </c>
      <c r="H222" s="5">
        <v>190000</v>
      </c>
      <c r="I222" s="5">
        <v>0</v>
      </c>
      <c r="J222" s="5">
        <v>190000</v>
      </c>
      <c r="N222" s="5">
        <v>0</v>
      </c>
      <c r="O222" s="5">
        <v>190000</v>
      </c>
      <c r="P222" s="4" t="s">
        <v>38</v>
      </c>
      <c r="Q222" s="4" t="s">
        <v>34</v>
      </c>
      <c r="R222" s="4" t="s">
        <v>35</v>
      </c>
    </row>
    <row r="223" spans="1:18" x14ac:dyDescent="0.35">
      <c r="A223" s="4">
        <v>800065396</v>
      </c>
      <c r="B223" s="4" t="s">
        <v>12</v>
      </c>
      <c r="C223" s="4" t="s">
        <v>16</v>
      </c>
      <c r="D223" s="4">
        <v>196491</v>
      </c>
      <c r="E223" s="6">
        <v>44775</v>
      </c>
      <c r="F223" s="6">
        <v>44785</v>
      </c>
      <c r="G223" s="6">
        <v>44830</v>
      </c>
      <c r="H223" s="5">
        <v>190000</v>
      </c>
      <c r="I223" s="5">
        <v>0</v>
      </c>
      <c r="J223" s="5">
        <v>190000</v>
      </c>
      <c r="N223" s="5">
        <v>0</v>
      </c>
      <c r="O223" s="5">
        <v>190000</v>
      </c>
      <c r="P223" s="4" t="s">
        <v>38</v>
      </c>
      <c r="Q223" s="4" t="s">
        <v>34</v>
      </c>
      <c r="R223" s="4" t="s">
        <v>35</v>
      </c>
    </row>
    <row r="224" spans="1:18" x14ac:dyDescent="0.35">
      <c r="A224" s="4">
        <v>800065396</v>
      </c>
      <c r="B224" s="4" t="s">
        <v>12</v>
      </c>
      <c r="C224" s="4" t="s">
        <v>14</v>
      </c>
      <c r="D224" s="4">
        <v>275046</v>
      </c>
      <c r="E224" s="6">
        <v>44775</v>
      </c>
      <c r="F224" s="6">
        <v>44785</v>
      </c>
      <c r="G224" s="6">
        <v>44830</v>
      </c>
      <c r="H224" s="5">
        <v>35000</v>
      </c>
      <c r="I224" s="5">
        <v>0</v>
      </c>
      <c r="J224" s="5">
        <v>35000</v>
      </c>
      <c r="N224" s="5">
        <v>0</v>
      </c>
      <c r="O224" s="5">
        <v>35000</v>
      </c>
      <c r="P224" s="4" t="s">
        <v>38</v>
      </c>
      <c r="Q224" s="4" t="s">
        <v>34</v>
      </c>
      <c r="R224" s="4" t="s">
        <v>35</v>
      </c>
    </row>
    <row r="225" spans="1:18" x14ac:dyDescent="0.35">
      <c r="A225" s="4">
        <v>800065396</v>
      </c>
      <c r="B225" s="4" t="s">
        <v>12</v>
      </c>
      <c r="C225" s="4" t="s">
        <v>14</v>
      </c>
      <c r="D225" s="4">
        <v>275122</v>
      </c>
      <c r="E225" s="6">
        <v>44775</v>
      </c>
      <c r="F225" s="6">
        <v>44785</v>
      </c>
      <c r="G225" s="6">
        <v>44830</v>
      </c>
      <c r="H225" s="5">
        <v>190000</v>
      </c>
      <c r="I225" s="5">
        <v>3700</v>
      </c>
      <c r="J225" s="5">
        <v>186300</v>
      </c>
      <c r="N225" s="5">
        <v>0</v>
      </c>
      <c r="O225" s="5">
        <v>186300</v>
      </c>
      <c r="P225" s="4" t="s">
        <v>38</v>
      </c>
      <c r="Q225" s="4" t="s">
        <v>34</v>
      </c>
      <c r="R225" s="4" t="s">
        <v>35</v>
      </c>
    </row>
    <row r="226" spans="1:18" x14ac:dyDescent="0.35">
      <c r="A226" s="4">
        <v>800065396</v>
      </c>
      <c r="B226" s="4" t="s">
        <v>12</v>
      </c>
      <c r="C226" s="4" t="s">
        <v>14</v>
      </c>
      <c r="D226" s="4">
        <v>275758</v>
      </c>
      <c r="E226" s="6">
        <v>44811</v>
      </c>
      <c r="F226" s="6">
        <v>44819</v>
      </c>
      <c r="G226" s="6">
        <v>44864</v>
      </c>
      <c r="H226" s="5">
        <v>190000</v>
      </c>
      <c r="I226" s="5">
        <v>0</v>
      </c>
      <c r="J226" s="5">
        <v>190000</v>
      </c>
      <c r="N226" s="5">
        <v>0</v>
      </c>
      <c r="O226" s="5">
        <v>190000</v>
      </c>
      <c r="P226" s="4" t="s">
        <v>38</v>
      </c>
      <c r="Q226" s="4" t="s">
        <v>34</v>
      </c>
      <c r="R226" s="4" t="s">
        <v>35</v>
      </c>
    </row>
    <row r="227" spans="1:18" x14ac:dyDescent="0.35">
      <c r="A227" s="4">
        <v>800065396</v>
      </c>
      <c r="B227" s="4" t="s">
        <v>12</v>
      </c>
      <c r="C227" s="4" t="s">
        <v>16</v>
      </c>
      <c r="D227" s="4">
        <v>196735</v>
      </c>
      <c r="E227" s="6">
        <v>44811</v>
      </c>
      <c r="F227" s="6">
        <v>44819</v>
      </c>
      <c r="G227" s="6">
        <v>44864</v>
      </c>
      <c r="H227" s="5">
        <v>190000</v>
      </c>
      <c r="I227" s="5">
        <v>0</v>
      </c>
      <c r="J227" s="5">
        <v>190000</v>
      </c>
      <c r="N227" s="5">
        <v>0</v>
      </c>
      <c r="O227" s="5">
        <v>190000</v>
      </c>
      <c r="P227" s="4" t="s">
        <v>38</v>
      </c>
      <c r="Q227" s="4" t="s">
        <v>34</v>
      </c>
      <c r="R227" s="4" t="s">
        <v>35</v>
      </c>
    </row>
    <row r="228" spans="1:18" x14ac:dyDescent="0.35">
      <c r="A228" s="4">
        <v>800065396</v>
      </c>
      <c r="B228" s="4" t="s">
        <v>12</v>
      </c>
      <c r="C228" s="4" t="s">
        <v>14</v>
      </c>
      <c r="D228" s="4">
        <v>275813</v>
      </c>
      <c r="E228" s="6">
        <v>44811</v>
      </c>
      <c r="F228" s="6">
        <v>44819</v>
      </c>
      <c r="G228" s="6">
        <v>44864</v>
      </c>
      <c r="H228" s="5">
        <v>190000</v>
      </c>
      <c r="I228" s="5">
        <v>0</v>
      </c>
      <c r="J228" s="5">
        <v>190000</v>
      </c>
      <c r="N228" s="5">
        <v>0</v>
      </c>
      <c r="O228" s="5">
        <v>190000</v>
      </c>
      <c r="P228" s="4" t="s">
        <v>38</v>
      </c>
      <c r="Q228" s="4" t="s">
        <v>34</v>
      </c>
      <c r="R228" s="4" t="s">
        <v>35</v>
      </c>
    </row>
    <row r="229" spans="1:18" x14ac:dyDescent="0.35">
      <c r="A229" s="4">
        <v>800065396</v>
      </c>
      <c r="B229" s="4" t="s">
        <v>12</v>
      </c>
      <c r="C229" s="4" t="s">
        <v>14</v>
      </c>
      <c r="D229" s="4">
        <v>275700</v>
      </c>
      <c r="E229" s="6">
        <v>44811</v>
      </c>
      <c r="F229" s="6">
        <v>44819</v>
      </c>
      <c r="G229" s="6">
        <v>44864</v>
      </c>
      <c r="H229" s="5">
        <v>190000</v>
      </c>
      <c r="I229" s="5">
        <v>0</v>
      </c>
      <c r="J229" s="5">
        <v>190000</v>
      </c>
      <c r="N229" s="5">
        <v>0</v>
      </c>
      <c r="O229" s="5">
        <v>190000</v>
      </c>
      <c r="P229" s="4" t="s">
        <v>38</v>
      </c>
      <c r="Q229" s="4" t="s">
        <v>34</v>
      </c>
      <c r="R229" s="4" t="s">
        <v>35</v>
      </c>
    </row>
    <row r="230" spans="1:18" x14ac:dyDescent="0.35">
      <c r="A230" s="4">
        <v>800065396</v>
      </c>
      <c r="B230" s="4" t="s">
        <v>12</v>
      </c>
      <c r="C230" s="4" t="s">
        <v>14</v>
      </c>
      <c r="D230" s="4">
        <v>275701</v>
      </c>
      <c r="E230" s="6">
        <v>44811</v>
      </c>
      <c r="F230" s="6">
        <v>44819</v>
      </c>
      <c r="G230" s="6">
        <v>44864</v>
      </c>
      <c r="H230" s="5">
        <v>190000</v>
      </c>
      <c r="I230" s="5">
        <v>0</v>
      </c>
      <c r="J230" s="5">
        <v>190000</v>
      </c>
      <c r="N230" s="5">
        <v>0</v>
      </c>
      <c r="O230" s="5">
        <v>190000</v>
      </c>
      <c r="P230" s="4" t="s">
        <v>38</v>
      </c>
      <c r="Q230" s="4" t="s">
        <v>34</v>
      </c>
      <c r="R230" s="4" t="s">
        <v>35</v>
      </c>
    </row>
    <row r="231" spans="1:18" x14ac:dyDescent="0.35">
      <c r="A231" s="4">
        <v>800065396</v>
      </c>
      <c r="B231" s="4" t="s">
        <v>12</v>
      </c>
      <c r="C231" s="4" t="s">
        <v>13</v>
      </c>
      <c r="D231" s="4">
        <v>212822</v>
      </c>
      <c r="E231" s="6">
        <v>44811</v>
      </c>
      <c r="F231" s="6">
        <v>44819</v>
      </c>
      <c r="G231" s="6">
        <v>44864</v>
      </c>
      <c r="H231" s="5">
        <v>190000</v>
      </c>
      <c r="I231" s="5">
        <v>0</v>
      </c>
      <c r="J231" s="5">
        <v>190000</v>
      </c>
      <c r="N231" s="5">
        <v>0</v>
      </c>
      <c r="O231" s="5">
        <v>190000</v>
      </c>
      <c r="P231" s="4" t="s">
        <v>38</v>
      </c>
      <c r="Q231" s="4" t="s">
        <v>34</v>
      </c>
      <c r="R231" s="4" t="s">
        <v>35</v>
      </c>
    </row>
    <row r="232" spans="1:18" x14ac:dyDescent="0.35">
      <c r="A232" s="4">
        <v>800065396</v>
      </c>
      <c r="B232" s="4" t="s">
        <v>12</v>
      </c>
      <c r="C232" s="4" t="s">
        <v>13</v>
      </c>
      <c r="D232" s="4">
        <v>213795</v>
      </c>
      <c r="E232" s="6">
        <v>44873</v>
      </c>
      <c r="F232" s="6">
        <v>44880</v>
      </c>
      <c r="G232" s="6">
        <v>44925</v>
      </c>
      <c r="H232" s="5">
        <v>35000</v>
      </c>
      <c r="I232" s="5">
        <v>0</v>
      </c>
      <c r="J232" s="5">
        <v>35000</v>
      </c>
      <c r="K232" s="5">
        <v>35000</v>
      </c>
      <c r="L232" s="5">
        <v>2500</v>
      </c>
      <c r="N232" s="5">
        <v>0</v>
      </c>
      <c r="O232" s="5">
        <v>32500</v>
      </c>
      <c r="P232" s="4" t="s">
        <v>38</v>
      </c>
      <c r="Q232" s="4" t="s">
        <v>34</v>
      </c>
      <c r="R232" s="4" t="s">
        <v>35</v>
      </c>
    </row>
    <row r="233" spans="1:18" x14ac:dyDescent="0.35">
      <c r="A233" s="4">
        <v>800065396</v>
      </c>
      <c r="B233" s="4" t="s">
        <v>12</v>
      </c>
      <c r="C233" s="4" t="s">
        <v>14</v>
      </c>
      <c r="D233" s="4">
        <v>276963</v>
      </c>
      <c r="E233" s="6">
        <v>44931</v>
      </c>
      <c r="F233" s="6">
        <v>44940</v>
      </c>
      <c r="G233" s="6">
        <v>44985</v>
      </c>
      <c r="H233" s="5">
        <v>125000</v>
      </c>
      <c r="I233" s="5">
        <v>0</v>
      </c>
      <c r="J233" s="5">
        <v>125000</v>
      </c>
      <c r="K233" s="5">
        <v>125000</v>
      </c>
      <c r="N233" s="5">
        <v>0</v>
      </c>
      <c r="O233" s="5">
        <v>125000</v>
      </c>
      <c r="P233" s="4" t="s">
        <v>38</v>
      </c>
      <c r="Q233" s="4" t="s">
        <v>34</v>
      </c>
      <c r="R233" s="4" t="s">
        <v>35</v>
      </c>
    </row>
    <row r="234" spans="1:18" x14ac:dyDescent="0.35">
      <c r="A234" s="4">
        <v>800065396</v>
      </c>
      <c r="B234" s="4" t="s">
        <v>12</v>
      </c>
      <c r="C234" s="4" t="s">
        <v>14</v>
      </c>
      <c r="D234" s="4">
        <v>276900</v>
      </c>
      <c r="E234" s="6">
        <v>44931</v>
      </c>
      <c r="F234" s="6">
        <v>44940</v>
      </c>
      <c r="G234" s="6">
        <v>44985</v>
      </c>
      <c r="H234" s="5">
        <v>125000</v>
      </c>
      <c r="I234" s="5">
        <v>0</v>
      </c>
      <c r="J234" s="5">
        <v>125000</v>
      </c>
      <c r="N234" s="5">
        <v>0</v>
      </c>
      <c r="O234" s="5">
        <v>125000</v>
      </c>
      <c r="P234" s="4" t="s">
        <v>38</v>
      </c>
      <c r="Q234" s="4" t="s">
        <v>34</v>
      </c>
      <c r="R234" s="4" t="s">
        <v>35</v>
      </c>
    </row>
    <row r="235" spans="1:18" x14ac:dyDescent="0.35">
      <c r="A235" s="4">
        <v>800065396</v>
      </c>
      <c r="B235" s="4" t="s">
        <v>12</v>
      </c>
      <c r="C235" s="4" t="s">
        <v>14</v>
      </c>
      <c r="D235" s="4">
        <v>276899</v>
      </c>
      <c r="E235" s="6">
        <v>44931</v>
      </c>
      <c r="F235" s="6">
        <v>44940</v>
      </c>
      <c r="G235" s="6">
        <v>44985</v>
      </c>
      <c r="H235" s="5">
        <v>50000</v>
      </c>
      <c r="I235" s="5">
        <v>0</v>
      </c>
      <c r="J235" s="5">
        <v>50000</v>
      </c>
      <c r="N235" s="5">
        <v>0</v>
      </c>
      <c r="O235" s="5">
        <v>50000</v>
      </c>
      <c r="P235" s="4" t="s">
        <v>38</v>
      </c>
      <c r="Q235" s="4" t="s">
        <v>34</v>
      </c>
      <c r="R235" s="4" t="s">
        <v>35</v>
      </c>
    </row>
    <row r="236" spans="1:18" x14ac:dyDescent="0.35">
      <c r="A236" s="4">
        <v>800065396</v>
      </c>
      <c r="B236" s="4" t="s">
        <v>12</v>
      </c>
      <c r="C236" s="4" t="s">
        <v>14</v>
      </c>
      <c r="D236" s="4">
        <v>276964</v>
      </c>
      <c r="E236" s="6">
        <v>44931</v>
      </c>
      <c r="F236" s="6">
        <v>44940</v>
      </c>
      <c r="G236" s="6">
        <v>44985</v>
      </c>
      <c r="H236" s="5">
        <v>125000</v>
      </c>
      <c r="I236" s="5">
        <v>0</v>
      </c>
      <c r="J236" s="5">
        <v>125000</v>
      </c>
      <c r="K236" s="5">
        <v>125000</v>
      </c>
      <c r="N236" s="5">
        <v>0</v>
      </c>
      <c r="O236" s="5">
        <v>125000</v>
      </c>
      <c r="P236" s="4" t="s">
        <v>38</v>
      </c>
      <c r="Q236" s="4" t="s">
        <v>34</v>
      </c>
      <c r="R236" s="4" t="s">
        <v>35</v>
      </c>
    </row>
    <row r="237" spans="1:18" x14ac:dyDescent="0.35">
      <c r="A237" s="4">
        <v>800065396</v>
      </c>
      <c r="B237" s="4" t="s">
        <v>12</v>
      </c>
      <c r="C237" s="4" t="s">
        <v>14</v>
      </c>
      <c r="D237" s="4">
        <v>277229</v>
      </c>
      <c r="E237" s="6">
        <v>44964</v>
      </c>
      <c r="F237" s="6">
        <v>44970</v>
      </c>
      <c r="G237" s="6">
        <v>45015</v>
      </c>
      <c r="H237" s="5">
        <v>125000</v>
      </c>
      <c r="I237" s="5">
        <v>0</v>
      </c>
      <c r="J237" s="5">
        <v>125000</v>
      </c>
      <c r="N237" s="5">
        <v>0</v>
      </c>
      <c r="O237" s="5">
        <v>125000</v>
      </c>
      <c r="P237" s="4" t="s">
        <v>38</v>
      </c>
      <c r="Q237" s="4" t="s">
        <v>34</v>
      </c>
      <c r="R237" s="4" t="s">
        <v>35</v>
      </c>
    </row>
    <row r="238" spans="1:18" x14ac:dyDescent="0.35">
      <c r="A238" s="4">
        <v>800065396</v>
      </c>
      <c r="B238" s="4" t="s">
        <v>12</v>
      </c>
      <c r="C238" s="4" t="s">
        <v>14</v>
      </c>
      <c r="D238" s="4">
        <v>277259</v>
      </c>
      <c r="E238" s="6">
        <v>44964</v>
      </c>
      <c r="F238" s="6">
        <v>44970</v>
      </c>
      <c r="G238" s="6">
        <v>45015</v>
      </c>
      <c r="H238" s="5">
        <v>133000</v>
      </c>
      <c r="I238" s="5">
        <v>0</v>
      </c>
      <c r="J238" s="5">
        <v>133000</v>
      </c>
      <c r="K238" s="5">
        <v>133000</v>
      </c>
      <c r="L238" s="5">
        <v>8000</v>
      </c>
      <c r="N238" s="5">
        <v>0</v>
      </c>
      <c r="O238" s="5">
        <v>125000</v>
      </c>
      <c r="P238" s="4" t="s">
        <v>38</v>
      </c>
      <c r="Q238" s="4" t="s">
        <v>34</v>
      </c>
      <c r="R238" s="4" t="s">
        <v>35</v>
      </c>
    </row>
    <row r="239" spans="1:18" x14ac:dyDescent="0.35">
      <c r="A239" s="4">
        <v>800065396</v>
      </c>
      <c r="B239" s="4" t="s">
        <v>12</v>
      </c>
      <c r="C239" s="4" t="s">
        <v>13</v>
      </c>
      <c r="D239" s="4">
        <v>217938</v>
      </c>
      <c r="E239" s="6">
        <v>44964</v>
      </c>
      <c r="F239" s="6">
        <v>44970</v>
      </c>
      <c r="G239" s="6">
        <v>45015</v>
      </c>
      <c r="H239" s="5">
        <v>1465735431</v>
      </c>
      <c r="I239" s="5">
        <v>84426324</v>
      </c>
      <c r="J239" s="5">
        <v>1381309107</v>
      </c>
      <c r="K239" s="5">
        <v>19110317</v>
      </c>
      <c r="L239" s="5">
        <v>15225149</v>
      </c>
      <c r="N239" s="5">
        <v>1337155511</v>
      </c>
      <c r="O239" s="5">
        <v>28928447</v>
      </c>
      <c r="P239" s="4" t="s">
        <v>36</v>
      </c>
      <c r="Q239" s="4" t="s">
        <v>34</v>
      </c>
      <c r="R239" s="4" t="s">
        <v>35</v>
      </c>
    </row>
    <row r="240" spans="1:18" x14ac:dyDescent="0.35">
      <c r="A240" s="4">
        <v>800065396</v>
      </c>
      <c r="B240" s="4" t="s">
        <v>12</v>
      </c>
      <c r="C240" s="4" t="s">
        <v>14</v>
      </c>
      <c r="D240" s="4">
        <v>277342</v>
      </c>
      <c r="E240" s="6">
        <v>44992</v>
      </c>
      <c r="F240" s="6">
        <v>44999</v>
      </c>
      <c r="G240" s="6">
        <v>45044</v>
      </c>
      <c r="H240" s="5">
        <v>125000</v>
      </c>
      <c r="I240" s="5">
        <v>0</v>
      </c>
      <c r="J240" s="5">
        <v>125000</v>
      </c>
      <c r="N240" s="5">
        <v>0</v>
      </c>
      <c r="O240" s="5">
        <v>125000</v>
      </c>
      <c r="P240" s="4" t="s">
        <v>38</v>
      </c>
      <c r="Q240" s="4" t="s">
        <v>34</v>
      </c>
      <c r="R240" s="4" t="s">
        <v>35</v>
      </c>
    </row>
    <row r="241" spans="1:18" x14ac:dyDescent="0.35">
      <c r="A241" s="4">
        <v>800065396</v>
      </c>
      <c r="B241" s="4" t="s">
        <v>12</v>
      </c>
      <c r="C241" s="4" t="s">
        <v>19</v>
      </c>
      <c r="D241" s="4">
        <v>173547</v>
      </c>
      <c r="E241" s="6">
        <v>45020</v>
      </c>
      <c r="F241" s="6">
        <v>45029</v>
      </c>
      <c r="G241" s="6">
        <v>45074</v>
      </c>
      <c r="H241" s="5">
        <v>16123367</v>
      </c>
      <c r="I241" s="5">
        <v>50413</v>
      </c>
      <c r="J241" s="5">
        <v>16072954</v>
      </c>
      <c r="K241" s="5">
        <v>1116063</v>
      </c>
      <c r="L241" s="5">
        <v>894201</v>
      </c>
      <c r="N241" s="5">
        <v>14956891</v>
      </c>
      <c r="O241" s="5">
        <v>221862</v>
      </c>
      <c r="P241" s="4" t="s">
        <v>36</v>
      </c>
      <c r="Q241" s="4" t="s">
        <v>34</v>
      </c>
      <c r="R241" s="4" t="s">
        <v>35</v>
      </c>
    </row>
    <row r="242" spans="1:18" x14ac:dyDescent="0.35">
      <c r="A242" s="4">
        <v>800065396</v>
      </c>
      <c r="B242" s="4" t="s">
        <v>12</v>
      </c>
      <c r="C242" s="4" t="s">
        <v>13</v>
      </c>
      <c r="D242" s="4">
        <v>218840</v>
      </c>
      <c r="E242" s="6">
        <v>45050</v>
      </c>
      <c r="F242" s="6">
        <v>45055</v>
      </c>
      <c r="G242" s="6">
        <v>45100</v>
      </c>
      <c r="H242" s="5">
        <v>175682838</v>
      </c>
      <c r="I242" s="5">
        <v>574803</v>
      </c>
      <c r="J242" s="5">
        <v>175108035</v>
      </c>
      <c r="L242" s="5">
        <v>1189924</v>
      </c>
      <c r="N242" s="5">
        <v>146309319</v>
      </c>
      <c r="O242" s="5">
        <v>27608792</v>
      </c>
      <c r="P242" s="4" t="s">
        <v>36</v>
      </c>
      <c r="Q242" s="4" t="s">
        <v>34</v>
      </c>
      <c r="R242" s="4" t="s">
        <v>35</v>
      </c>
    </row>
    <row r="243" spans="1:18" x14ac:dyDescent="0.35">
      <c r="A243" s="4">
        <v>800065396</v>
      </c>
      <c r="B243" s="4" t="s">
        <v>12</v>
      </c>
      <c r="C243" s="4" t="s">
        <v>14</v>
      </c>
      <c r="D243" s="4">
        <v>277519</v>
      </c>
      <c r="E243" s="6">
        <v>45054</v>
      </c>
      <c r="F243" s="6">
        <v>45055</v>
      </c>
      <c r="G243" s="6">
        <v>45100</v>
      </c>
      <c r="H243" s="5">
        <v>175000</v>
      </c>
      <c r="I243" s="5">
        <v>0</v>
      </c>
      <c r="J243" s="5">
        <v>175000</v>
      </c>
      <c r="K243" s="5">
        <v>175000</v>
      </c>
      <c r="L243" s="5">
        <v>50000</v>
      </c>
      <c r="N243" s="5">
        <v>0</v>
      </c>
      <c r="O243" s="5">
        <v>125000</v>
      </c>
      <c r="P243" s="4" t="s">
        <v>38</v>
      </c>
      <c r="Q243" s="4" t="s">
        <v>34</v>
      </c>
      <c r="R243" s="4" t="s">
        <v>35</v>
      </c>
    </row>
    <row r="244" spans="1:18" x14ac:dyDescent="0.35">
      <c r="A244" s="4">
        <v>800065396</v>
      </c>
      <c r="B244" s="4" t="s">
        <v>12</v>
      </c>
      <c r="C244" s="4" t="s">
        <v>21</v>
      </c>
      <c r="D244" s="4">
        <v>200085</v>
      </c>
      <c r="E244" s="6">
        <v>45083</v>
      </c>
      <c r="F244" s="6">
        <v>45092</v>
      </c>
      <c r="G244" s="6">
        <v>45137</v>
      </c>
      <c r="H244" s="5">
        <v>8941697</v>
      </c>
      <c r="I244" s="5">
        <v>24180</v>
      </c>
      <c r="J244" s="5">
        <v>8917517</v>
      </c>
      <c r="K244" s="5">
        <v>586821</v>
      </c>
      <c r="L244" s="5">
        <v>311114</v>
      </c>
      <c r="N244" s="5">
        <v>8330696</v>
      </c>
      <c r="O244" s="5">
        <v>275707</v>
      </c>
      <c r="P244" s="4" t="s">
        <v>36</v>
      </c>
      <c r="Q244" s="4" t="s">
        <v>34</v>
      </c>
      <c r="R244" s="4" t="s">
        <v>35</v>
      </c>
    </row>
    <row r="245" spans="1:18" x14ac:dyDescent="0.35">
      <c r="A245" s="4">
        <v>800065396</v>
      </c>
      <c r="B245" s="4" t="s">
        <v>12</v>
      </c>
      <c r="C245" s="4" t="s">
        <v>13</v>
      </c>
      <c r="D245" s="4">
        <v>219134</v>
      </c>
      <c r="E245" s="6">
        <v>45083</v>
      </c>
      <c r="F245" s="6">
        <v>45092</v>
      </c>
      <c r="G245" s="6">
        <v>45137</v>
      </c>
      <c r="H245" s="5">
        <v>1542671962</v>
      </c>
      <c r="I245" s="5">
        <v>84328774</v>
      </c>
      <c r="J245" s="5">
        <v>1458343188</v>
      </c>
      <c r="K245" s="5">
        <v>92991924</v>
      </c>
      <c r="L245" s="5">
        <v>18910361</v>
      </c>
      <c r="N245" s="5">
        <v>1370177529</v>
      </c>
      <c r="O245" s="5">
        <v>69255298</v>
      </c>
      <c r="P245" s="4" t="s">
        <v>36</v>
      </c>
      <c r="Q245" s="4" t="s">
        <v>34</v>
      </c>
      <c r="R245" s="4" t="s">
        <v>35</v>
      </c>
    </row>
    <row r="246" spans="1:18" x14ac:dyDescent="0.35">
      <c r="A246" s="4">
        <v>800065396</v>
      </c>
      <c r="B246" s="4" t="s">
        <v>12</v>
      </c>
      <c r="C246" s="4" t="s">
        <v>14</v>
      </c>
      <c r="D246" s="4">
        <v>277593</v>
      </c>
      <c r="E246" s="6">
        <v>45084</v>
      </c>
      <c r="F246" s="6">
        <v>45092</v>
      </c>
      <c r="G246" s="6">
        <v>45137</v>
      </c>
      <c r="H246" s="5">
        <v>10180245</v>
      </c>
      <c r="I246" s="5">
        <v>794936</v>
      </c>
      <c r="J246" s="5">
        <v>9385309</v>
      </c>
      <c r="N246" s="5">
        <v>9169203</v>
      </c>
      <c r="O246" s="5">
        <v>216106</v>
      </c>
      <c r="P246" s="4" t="s">
        <v>36</v>
      </c>
      <c r="Q246" s="4" t="s">
        <v>34</v>
      </c>
      <c r="R246" s="4" t="s">
        <v>35</v>
      </c>
    </row>
    <row r="247" spans="1:18" x14ac:dyDescent="0.35">
      <c r="A247" s="4">
        <v>800065396</v>
      </c>
      <c r="B247" s="4" t="s">
        <v>12</v>
      </c>
      <c r="C247" s="4" t="s">
        <v>14</v>
      </c>
      <c r="D247" s="4">
        <v>277620</v>
      </c>
      <c r="E247" s="6">
        <v>45085</v>
      </c>
      <c r="F247" s="6">
        <v>45104</v>
      </c>
      <c r="G247" s="6">
        <v>45149</v>
      </c>
      <c r="H247" s="5">
        <v>125000</v>
      </c>
      <c r="I247" s="5">
        <v>0</v>
      </c>
      <c r="J247" s="5">
        <v>125000</v>
      </c>
      <c r="N247" s="5">
        <v>0</v>
      </c>
      <c r="O247" s="5">
        <v>125000</v>
      </c>
      <c r="P247" s="4" t="s">
        <v>38</v>
      </c>
      <c r="Q247" s="4" t="s">
        <v>34</v>
      </c>
      <c r="R247" s="4" t="s">
        <v>35</v>
      </c>
    </row>
    <row r="248" spans="1:18" x14ac:dyDescent="0.35">
      <c r="A248" s="4">
        <v>800065396</v>
      </c>
      <c r="B248" s="4" t="s">
        <v>12</v>
      </c>
      <c r="C248" s="4" t="s">
        <v>14</v>
      </c>
      <c r="D248" s="4">
        <v>277616</v>
      </c>
      <c r="E248" s="6">
        <v>45085</v>
      </c>
      <c r="F248" s="6">
        <v>45104</v>
      </c>
      <c r="G248" s="6">
        <v>45149</v>
      </c>
      <c r="H248" s="5">
        <v>125000</v>
      </c>
      <c r="I248" s="5">
        <v>0</v>
      </c>
      <c r="J248" s="5">
        <v>125000</v>
      </c>
      <c r="N248" s="5">
        <v>0</v>
      </c>
      <c r="O248" s="5">
        <v>125000</v>
      </c>
      <c r="P248" s="4" t="s">
        <v>38</v>
      </c>
      <c r="Q248" s="4" t="s">
        <v>34</v>
      </c>
      <c r="R248" s="4" t="s">
        <v>35</v>
      </c>
    </row>
    <row r="249" spans="1:18" x14ac:dyDescent="0.35">
      <c r="A249" s="4">
        <v>800065396</v>
      </c>
      <c r="B249" s="4" t="s">
        <v>12</v>
      </c>
      <c r="C249" s="4" t="s">
        <v>14</v>
      </c>
      <c r="D249" s="4">
        <v>277633</v>
      </c>
      <c r="E249" s="6">
        <v>45085</v>
      </c>
      <c r="F249" s="6">
        <v>45104</v>
      </c>
      <c r="G249" s="6">
        <v>45149</v>
      </c>
      <c r="H249" s="5">
        <v>125000</v>
      </c>
      <c r="I249" s="5">
        <v>0</v>
      </c>
      <c r="J249" s="5">
        <v>125000</v>
      </c>
      <c r="N249" s="5">
        <v>0</v>
      </c>
      <c r="O249" s="5">
        <v>125000</v>
      </c>
      <c r="P249" s="4" t="s">
        <v>38</v>
      </c>
      <c r="Q249" s="4" t="s">
        <v>34</v>
      </c>
      <c r="R249" s="4" t="s">
        <v>35</v>
      </c>
    </row>
    <row r="250" spans="1:18" x14ac:dyDescent="0.35">
      <c r="A250" s="4">
        <v>800065396</v>
      </c>
      <c r="B250" s="4" t="s">
        <v>12</v>
      </c>
      <c r="C250" s="4" t="s">
        <v>14</v>
      </c>
      <c r="D250" s="4">
        <v>277613</v>
      </c>
      <c r="E250" s="6">
        <v>45085</v>
      </c>
      <c r="F250" s="6">
        <v>45104</v>
      </c>
      <c r="G250" s="6">
        <v>45149</v>
      </c>
      <c r="H250" s="5">
        <v>50000</v>
      </c>
      <c r="I250" s="5">
        <v>0</v>
      </c>
      <c r="J250" s="5">
        <v>50000</v>
      </c>
      <c r="N250" s="5">
        <v>0</v>
      </c>
      <c r="O250" s="5">
        <v>50000</v>
      </c>
      <c r="P250" s="4" t="s">
        <v>38</v>
      </c>
      <c r="Q250" s="4" t="s">
        <v>34</v>
      </c>
      <c r="R250" s="4" t="s">
        <v>35</v>
      </c>
    </row>
    <row r="251" spans="1:18" x14ac:dyDescent="0.35">
      <c r="A251" s="4">
        <v>800065396</v>
      </c>
      <c r="B251" s="4" t="s">
        <v>12</v>
      </c>
      <c r="C251" s="4" t="s">
        <v>14</v>
      </c>
      <c r="D251" s="4">
        <v>277608</v>
      </c>
      <c r="E251" s="6">
        <v>45085</v>
      </c>
      <c r="F251" s="6">
        <v>45104</v>
      </c>
      <c r="G251" s="6">
        <v>45149</v>
      </c>
      <c r="H251" s="5">
        <v>125000</v>
      </c>
      <c r="I251" s="5">
        <v>0</v>
      </c>
      <c r="J251" s="5">
        <v>125000</v>
      </c>
      <c r="N251" s="5">
        <v>0</v>
      </c>
      <c r="O251" s="5">
        <v>125000</v>
      </c>
      <c r="P251" s="4" t="s">
        <v>38</v>
      </c>
      <c r="Q251" s="4" t="s">
        <v>34</v>
      </c>
      <c r="R251" s="4" t="s">
        <v>35</v>
      </c>
    </row>
    <row r="252" spans="1:18" x14ac:dyDescent="0.35">
      <c r="A252" s="4">
        <v>800065396</v>
      </c>
      <c r="B252" s="4" t="s">
        <v>12</v>
      </c>
      <c r="C252" s="4" t="s">
        <v>14</v>
      </c>
      <c r="D252" s="4">
        <v>277629</v>
      </c>
      <c r="E252" s="6">
        <v>45085</v>
      </c>
      <c r="F252" s="6">
        <v>45104</v>
      </c>
      <c r="G252" s="6">
        <v>45149</v>
      </c>
      <c r="H252" s="5">
        <v>125000</v>
      </c>
      <c r="I252" s="5">
        <v>0</v>
      </c>
      <c r="J252" s="5">
        <v>125000</v>
      </c>
      <c r="N252" s="5">
        <v>0</v>
      </c>
      <c r="O252" s="5">
        <v>125000</v>
      </c>
      <c r="P252" s="4" t="s">
        <v>38</v>
      </c>
      <c r="Q252" s="4" t="s">
        <v>34</v>
      </c>
      <c r="R252" s="4" t="s">
        <v>35</v>
      </c>
    </row>
    <row r="253" spans="1:18" x14ac:dyDescent="0.35">
      <c r="A253" s="4">
        <v>800065396</v>
      </c>
      <c r="B253" s="4" t="s">
        <v>12</v>
      </c>
      <c r="C253" s="4" t="s">
        <v>14</v>
      </c>
      <c r="D253" s="4">
        <v>277631</v>
      </c>
      <c r="E253" s="6">
        <v>45085</v>
      </c>
      <c r="F253" s="6">
        <v>45104</v>
      </c>
      <c r="G253" s="6">
        <v>45149</v>
      </c>
      <c r="H253" s="5">
        <v>125000</v>
      </c>
      <c r="I253" s="5">
        <v>0</v>
      </c>
      <c r="J253" s="5">
        <v>125000</v>
      </c>
      <c r="N253" s="5">
        <v>0</v>
      </c>
      <c r="O253" s="5">
        <v>125000</v>
      </c>
      <c r="P253" s="4" t="s">
        <v>38</v>
      </c>
      <c r="Q253" s="4" t="s">
        <v>34</v>
      </c>
      <c r="R253" s="4" t="s">
        <v>35</v>
      </c>
    </row>
    <row r="254" spans="1:18" x14ac:dyDescent="0.35">
      <c r="A254" s="4">
        <v>800065396</v>
      </c>
      <c r="B254" s="4" t="s">
        <v>12</v>
      </c>
      <c r="C254" s="4" t="s">
        <v>14</v>
      </c>
      <c r="D254" s="4">
        <v>277609</v>
      </c>
      <c r="E254" s="6">
        <v>45085</v>
      </c>
      <c r="F254" s="6">
        <v>45104</v>
      </c>
      <c r="G254" s="6">
        <v>45149</v>
      </c>
      <c r="H254" s="5">
        <v>125000</v>
      </c>
      <c r="I254" s="5">
        <v>0</v>
      </c>
      <c r="J254" s="5">
        <v>125000</v>
      </c>
      <c r="N254" s="5">
        <v>0</v>
      </c>
      <c r="O254" s="5">
        <v>125000</v>
      </c>
      <c r="P254" s="4" t="s">
        <v>38</v>
      </c>
      <c r="Q254" s="4" t="s">
        <v>34</v>
      </c>
      <c r="R254" s="4" t="s">
        <v>35</v>
      </c>
    </row>
    <row r="255" spans="1:18" x14ac:dyDescent="0.35">
      <c r="A255" s="4">
        <v>800065396</v>
      </c>
      <c r="B255" s="4" t="s">
        <v>12</v>
      </c>
      <c r="C255" s="4" t="s">
        <v>14</v>
      </c>
      <c r="D255" s="4">
        <v>277615</v>
      </c>
      <c r="E255" s="6">
        <v>45085</v>
      </c>
      <c r="F255" s="6">
        <v>45104</v>
      </c>
      <c r="G255" s="6">
        <v>45149</v>
      </c>
      <c r="H255" s="5">
        <v>125000</v>
      </c>
      <c r="I255" s="5">
        <v>0</v>
      </c>
      <c r="J255" s="5">
        <v>125000</v>
      </c>
      <c r="N255" s="5">
        <v>0</v>
      </c>
      <c r="O255" s="5">
        <v>125000</v>
      </c>
      <c r="P255" s="4" t="s">
        <v>38</v>
      </c>
      <c r="Q255" s="4" t="s">
        <v>34</v>
      </c>
      <c r="R255" s="4" t="s">
        <v>35</v>
      </c>
    </row>
    <row r="256" spans="1:18" x14ac:dyDescent="0.35">
      <c r="A256" s="4">
        <v>800065396</v>
      </c>
      <c r="B256" s="4" t="s">
        <v>12</v>
      </c>
      <c r="C256" s="4" t="s">
        <v>14</v>
      </c>
      <c r="D256" s="4">
        <v>277606</v>
      </c>
      <c r="E256" s="6">
        <v>45085</v>
      </c>
      <c r="F256" s="6">
        <v>45104</v>
      </c>
      <c r="G256" s="6">
        <v>45149</v>
      </c>
      <c r="H256" s="5">
        <v>125000</v>
      </c>
      <c r="I256" s="5">
        <v>0</v>
      </c>
      <c r="J256" s="5">
        <v>125000</v>
      </c>
      <c r="N256" s="5">
        <v>0</v>
      </c>
      <c r="O256" s="5">
        <v>125000</v>
      </c>
      <c r="P256" s="4" t="s">
        <v>38</v>
      </c>
      <c r="Q256" s="4" t="s">
        <v>34</v>
      </c>
      <c r="R256" s="4" t="s">
        <v>35</v>
      </c>
    </row>
    <row r="257" spans="1:18" x14ac:dyDescent="0.35">
      <c r="A257" s="4">
        <v>800065396</v>
      </c>
      <c r="B257" s="4" t="s">
        <v>12</v>
      </c>
      <c r="C257" s="4" t="s">
        <v>14</v>
      </c>
      <c r="D257" s="4">
        <v>277619</v>
      </c>
      <c r="E257" s="6">
        <v>45085</v>
      </c>
      <c r="F257" s="6">
        <v>45104</v>
      </c>
      <c r="G257" s="6">
        <v>45149</v>
      </c>
      <c r="H257" s="5">
        <v>125000</v>
      </c>
      <c r="I257" s="5">
        <v>0</v>
      </c>
      <c r="J257" s="5">
        <v>125000</v>
      </c>
      <c r="N257" s="5">
        <v>0</v>
      </c>
      <c r="O257" s="5">
        <v>125000</v>
      </c>
      <c r="P257" s="4" t="s">
        <v>38</v>
      </c>
      <c r="Q257" s="4" t="s">
        <v>34</v>
      </c>
      <c r="R257" s="4" t="s">
        <v>35</v>
      </c>
    </row>
    <row r="258" spans="1:18" x14ac:dyDescent="0.35">
      <c r="A258" s="4">
        <v>800065396</v>
      </c>
      <c r="B258" s="4" t="s">
        <v>12</v>
      </c>
      <c r="C258" s="4" t="s">
        <v>14</v>
      </c>
      <c r="D258" s="4">
        <v>277626</v>
      </c>
      <c r="E258" s="6">
        <v>45085</v>
      </c>
      <c r="F258" s="6">
        <v>45104</v>
      </c>
      <c r="G258" s="6">
        <v>45149</v>
      </c>
      <c r="H258" s="5">
        <v>125000</v>
      </c>
      <c r="I258" s="5">
        <v>0</v>
      </c>
      <c r="J258" s="5">
        <v>125000</v>
      </c>
      <c r="N258" s="5">
        <v>0</v>
      </c>
      <c r="O258" s="5">
        <v>125000</v>
      </c>
      <c r="P258" s="4" t="s">
        <v>38</v>
      </c>
      <c r="Q258" s="4" t="s">
        <v>34</v>
      </c>
      <c r="R258" s="4" t="s">
        <v>35</v>
      </c>
    </row>
    <row r="259" spans="1:18" x14ac:dyDescent="0.35">
      <c r="A259" s="4">
        <v>800065396</v>
      </c>
      <c r="B259" s="4" t="s">
        <v>12</v>
      </c>
      <c r="C259" s="4" t="s">
        <v>14</v>
      </c>
      <c r="D259" s="4">
        <v>277624</v>
      </c>
      <c r="E259" s="6">
        <v>45085</v>
      </c>
      <c r="F259" s="6">
        <v>45104</v>
      </c>
      <c r="G259" s="6">
        <v>45149</v>
      </c>
      <c r="H259" s="5">
        <v>125000</v>
      </c>
      <c r="I259" s="5">
        <v>0</v>
      </c>
      <c r="J259" s="5">
        <v>125000</v>
      </c>
      <c r="N259" s="5">
        <v>0</v>
      </c>
      <c r="O259" s="5">
        <v>125000</v>
      </c>
      <c r="P259" s="4" t="s">
        <v>38</v>
      </c>
      <c r="Q259" s="4" t="s">
        <v>34</v>
      </c>
      <c r="R259" s="4" t="s">
        <v>35</v>
      </c>
    </row>
    <row r="260" spans="1:18" x14ac:dyDescent="0.35">
      <c r="A260" s="4">
        <v>800065396</v>
      </c>
      <c r="B260" s="4" t="s">
        <v>12</v>
      </c>
      <c r="C260" s="4" t="s">
        <v>14</v>
      </c>
      <c r="D260" s="4">
        <v>277614</v>
      </c>
      <c r="E260" s="6">
        <v>45085</v>
      </c>
      <c r="F260" s="6">
        <v>45104</v>
      </c>
      <c r="G260" s="6">
        <v>45149</v>
      </c>
      <c r="H260" s="5">
        <v>125000</v>
      </c>
      <c r="I260" s="5">
        <v>0</v>
      </c>
      <c r="J260" s="5">
        <v>125000</v>
      </c>
      <c r="N260" s="5">
        <v>0</v>
      </c>
      <c r="O260" s="5">
        <v>125000</v>
      </c>
      <c r="P260" s="4" t="s">
        <v>38</v>
      </c>
      <c r="Q260" s="4" t="s">
        <v>34</v>
      </c>
      <c r="R260" s="4" t="s">
        <v>35</v>
      </c>
    </row>
    <row r="261" spans="1:18" x14ac:dyDescent="0.35">
      <c r="A261" s="4">
        <v>800065396</v>
      </c>
      <c r="B261" s="4" t="s">
        <v>12</v>
      </c>
      <c r="C261" s="4" t="s">
        <v>14</v>
      </c>
      <c r="D261" s="4">
        <v>277622</v>
      </c>
      <c r="E261" s="6">
        <v>45085</v>
      </c>
      <c r="F261" s="6">
        <v>45104</v>
      </c>
      <c r="G261" s="6">
        <v>45149</v>
      </c>
      <c r="H261" s="5">
        <v>125000</v>
      </c>
      <c r="I261" s="5">
        <v>0</v>
      </c>
      <c r="J261" s="5">
        <v>125000</v>
      </c>
      <c r="N261" s="5">
        <v>0</v>
      </c>
      <c r="O261" s="5">
        <v>125000</v>
      </c>
      <c r="P261" s="4" t="s">
        <v>38</v>
      </c>
      <c r="Q261" s="4" t="s">
        <v>34</v>
      </c>
      <c r="R261" s="4" t="s">
        <v>35</v>
      </c>
    </row>
    <row r="262" spans="1:18" x14ac:dyDescent="0.35">
      <c r="A262" s="4">
        <v>800065396</v>
      </c>
      <c r="B262" s="4" t="s">
        <v>12</v>
      </c>
      <c r="C262" s="4" t="s">
        <v>14</v>
      </c>
      <c r="D262" s="4">
        <v>277607</v>
      </c>
      <c r="E262" s="6">
        <v>45085</v>
      </c>
      <c r="F262" s="6">
        <v>45104</v>
      </c>
      <c r="G262" s="6">
        <v>45149</v>
      </c>
      <c r="H262" s="5">
        <v>125000</v>
      </c>
      <c r="I262" s="5">
        <v>0</v>
      </c>
      <c r="J262" s="5">
        <v>125000</v>
      </c>
      <c r="N262" s="5">
        <v>0</v>
      </c>
      <c r="O262" s="5">
        <v>125000</v>
      </c>
      <c r="P262" s="4" t="s">
        <v>38</v>
      </c>
      <c r="Q262" s="4" t="s">
        <v>34</v>
      </c>
      <c r="R262" s="4" t="s">
        <v>35</v>
      </c>
    </row>
    <row r="263" spans="1:18" x14ac:dyDescent="0.35">
      <c r="A263" s="4">
        <v>800065396</v>
      </c>
      <c r="B263" s="4" t="s">
        <v>12</v>
      </c>
      <c r="C263" s="4" t="s">
        <v>14</v>
      </c>
      <c r="D263" s="4">
        <v>277611</v>
      </c>
      <c r="E263" s="6">
        <v>45085</v>
      </c>
      <c r="F263" s="6">
        <v>45104</v>
      </c>
      <c r="G263" s="6">
        <v>45149</v>
      </c>
      <c r="H263" s="5">
        <v>125000</v>
      </c>
      <c r="I263" s="5">
        <v>0</v>
      </c>
      <c r="J263" s="5">
        <v>125000</v>
      </c>
      <c r="N263" s="5">
        <v>0</v>
      </c>
      <c r="O263" s="5">
        <v>125000</v>
      </c>
      <c r="P263" s="4" t="s">
        <v>38</v>
      </c>
      <c r="Q263" s="4" t="s">
        <v>34</v>
      </c>
      <c r="R263" s="4" t="s">
        <v>35</v>
      </c>
    </row>
    <row r="264" spans="1:18" x14ac:dyDescent="0.35">
      <c r="A264" s="4">
        <v>800065396</v>
      </c>
      <c r="B264" s="4" t="s">
        <v>12</v>
      </c>
      <c r="C264" s="4" t="s">
        <v>14</v>
      </c>
      <c r="D264" s="4">
        <v>277618</v>
      </c>
      <c r="E264" s="6">
        <v>45085</v>
      </c>
      <c r="F264" s="6">
        <v>45104</v>
      </c>
      <c r="G264" s="6">
        <v>45149</v>
      </c>
      <c r="H264" s="5">
        <v>125000</v>
      </c>
      <c r="I264" s="5">
        <v>0</v>
      </c>
      <c r="J264" s="5">
        <v>125000</v>
      </c>
      <c r="N264" s="5">
        <v>0</v>
      </c>
      <c r="O264" s="5">
        <v>125000</v>
      </c>
      <c r="P264" s="4" t="s">
        <v>38</v>
      </c>
      <c r="Q264" s="4" t="s">
        <v>34</v>
      </c>
      <c r="R264" s="4" t="s">
        <v>35</v>
      </c>
    </row>
    <row r="265" spans="1:18" x14ac:dyDescent="0.35">
      <c r="A265" s="4">
        <v>800065396</v>
      </c>
      <c r="B265" s="4" t="s">
        <v>12</v>
      </c>
      <c r="C265" s="4" t="s">
        <v>14</v>
      </c>
      <c r="D265" s="4">
        <v>277632</v>
      </c>
      <c r="E265" s="6">
        <v>45085</v>
      </c>
      <c r="F265" s="6">
        <v>45104</v>
      </c>
      <c r="G265" s="6">
        <v>45149</v>
      </c>
      <c r="H265" s="5">
        <v>125000</v>
      </c>
      <c r="I265" s="5">
        <v>0</v>
      </c>
      <c r="J265" s="5">
        <v>125000</v>
      </c>
      <c r="N265" s="5">
        <v>0</v>
      </c>
      <c r="O265" s="5">
        <v>125000</v>
      </c>
      <c r="P265" s="4" t="s">
        <v>38</v>
      </c>
      <c r="Q265" s="4" t="s">
        <v>34</v>
      </c>
      <c r="R265" s="4" t="s">
        <v>35</v>
      </c>
    </row>
    <row r="266" spans="1:18" x14ac:dyDescent="0.35">
      <c r="A266" s="4">
        <v>800065396</v>
      </c>
      <c r="B266" s="4" t="s">
        <v>12</v>
      </c>
      <c r="C266" s="4" t="s">
        <v>13</v>
      </c>
      <c r="D266" s="4">
        <v>219909</v>
      </c>
      <c r="E266" s="6">
        <v>45113</v>
      </c>
      <c r="F266" s="6">
        <v>45139</v>
      </c>
      <c r="G266" s="6">
        <v>45184</v>
      </c>
      <c r="H266" s="5">
        <v>1332480455</v>
      </c>
      <c r="I266" s="5">
        <v>76404598</v>
      </c>
      <c r="J266" s="5">
        <v>1256075857</v>
      </c>
      <c r="K266" s="5">
        <v>29605934</v>
      </c>
      <c r="L266" s="5">
        <v>14093006</v>
      </c>
      <c r="N266" s="5">
        <v>1200687856</v>
      </c>
      <c r="O266" s="5">
        <v>41294995</v>
      </c>
      <c r="P266" s="4" t="s">
        <v>36</v>
      </c>
      <c r="Q266" s="4" t="s">
        <v>34</v>
      </c>
      <c r="R266" s="4" t="s">
        <v>35</v>
      </c>
    </row>
    <row r="267" spans="1:18" x14ac:dyDescent="0.35">
      <c r="A267" s="4">
        <v>800065396</v>
      </c>
      <c r="B267" s="4" t="s">
        <v>12</v>
      </c>
      <c r="C267" s="4" t="s">
        <v>13</v>
      </c>
      <c r="D267" s="4">
        <v>219919</v>
      </c>
      <c r="E267" s="6">
        <v>45114</v>
      </c>
      <c r="F267" s="6">
        <v>45139</v>
      </c>
      <c r="G267" s="6">
        <v>45184</v>
      </c>
      <c r="H267" s="5">
        <v>192260641</v>
      </c>
      <c r="I267" s="5">
        <v>722787</v>
      </c>
      <c r="J267" s="5">
        <v>191537854</v>
      </c>
      <c r="K267" s="5">
        <v>49616261</v>
      </c>
      <c r="L267" s="5">
        <v>1937604</v>
      </c>
      <c r="N267" s="5">
        <v>143242524</v>
      </c>
      <c r="O267" s="5">
        <v>46357726</v>
      </c>
      <c r="P267" s="4" t="s">
        <v>36</v>
      </c>
      <c r="Q267" s="4" t="s">
        <v>34</v>
      </c>
      <c r="R267" s="4" t="s">
        <v>35</v>
      </c>
    </row>
    <row r="268" spans="1:18" x14ac:dyDescent="0.35">
      <c r="A268" s="4">
        <v>800065396</v>
      </c>
      <c r="B268" s="4" t="s">
        <v>12</v>
      </c>
      <c r="C268" s="4" t="s">
        <v>15</v>
      </c>
      <c r="D268" s="4">
        <v>173550</v>
      </c>
      <c r="E268" s="6">
        <v>45114</v>
      </c>
      <c r="F268" s="6">
        <v>45126</v>
      </c>
      <c r="G268" s="6">
        <v>45171</v>
      </c>
      <c r="H268" s="5">
        <v>17097357</v>
      </c>
      <c r="I268" s="5">
        <v>54507</v>
      </c>
      <c r="J268" s="5">
        <v>17042850</v>
      </c>
      <c r="K268" s="5">
        <v>1335912</v>
      </c>
      <c r="L268" s="5">
        <v>689747</v>
      </c>
      <c r="N268" s="5">
        <v>15955438</v>
      </c>
      <c r="O268" s="5">
        <v>397665</v>
      </c>
      <c r="P268" s="4" t="s">
        <v>36</v>
      </c>
      <c r="Q268" s="4" t="s">
        <v>34</v>
      </c>
      <c r="R268" s="4" t="s">
        <v>35</v>
      </c>
    </row>
    <row r="269" spans="1:18" x14ac:dyDescent="0.35">
      <c r="A269" s="4">
        <v>800065396</v>
      </c>
      <c r="B269" s="4" t="s">
        <v>12</v>
      </c>
      <c r="C269" s="4" t="s">
        <v>14</v>
      </c>
      <c r="D269" s="4">
        <v>277696</v>
      </c>
      <c r="E269" s="6">
        <v>45114</v>
      </c>
      <c r="F269" s="6">
        <v>45125</v>
      </c>
      <c r="G269" s="6">
        <v>45170</v>
      </c>
      <c r="H269" s="5">
        <v>50759921</v>
      </c>
      <c r="I269" s="5">
        <v>3502972</v>
      </c>
      <c r="J269" s="5">
        <v>47256949</v>
      </c>
      <c r="K269" s="5">
        <v>1021577</v>
      </c>
      <c r="L269" s="5">
        <v>893577</v>
      </c>
      <c r="N269" s="5">
        <v>46235372</v>
      </c>
      <c r="O269" s="5">
        <v>128000</v>
      </c>
      <c r="P269" s="4" t="s">
        <v>36</v>
      </c>
      <c r="Q269" s="4" t="s">
        <v>34</v>
      </c>
      <c r="R269" s="4" t="s">
        <v>35</v>
      </c>
    </row>
    <row r="270" spans="1:18" x14ac:dyDescent="0.35">
      <c r="A270" s="4">
        <v>800065396</v>
      </c>
      <c r="B270" s="4" t="s">
        <v>12</v>
      </c>
      <c r="C270" s="4" t="s">
        <v>14</v>
      </c>
      <c r="D270" s="4">
        <v>277700</v>
      </c>
      <c r="E270" s="6">
        <v>45114</v>
      </c>
      <c r="F270" s="6">
        <v>45125</v>
      </c>
      <c r="G270" s="6">
        <v>45170</v>
      </c>
      <c r="H270" s="5">
        <v>12911537</v>
      </c>
      <c r="I270" s="5">
        <v>996755</v>
      </c>
      <c r="J270" s="5">
        <v>11914782</v>
      </c>
      <c r="K270" s="5">
        <v>379209</v>
      </c>
      <c r="L270" s="5">
        <v>154946</v>
      </c>
      <c r="N270" s="5">
        <v>11535573</v>
      </c>
      <c r="O270" s="5">
        <v>224263</v>
      </c>
      <c r="P270" s="4" t="s">
        <v>36</v>
      </c>
      <c r="Q270" s="4" t="s">
        <v>34</v>
      </c>
      <c r="R270" s="4" t="s">
        <v>35</v>
      </c>
    </row>
    <row r="271" spans="1:18" x14ac:dyDescent="0.35">
      <c r="A271" s="4">
        <v>800065396</v>
      </c>
      <c r="B271" s="4" t="s">
        <v>12</v>
      </c>
      <c r="C271" s="4" t="s">
        <v>20</v>
      </c>
      <c r="D271" s="4">
        <v>37</v>
      </c>
      <c r="E271" s="6">
        <v>45114</v>
      </c>
      <c r="F271" s="6">
        <v>45139</v>
      </c>
      <c r="G271" s="6">
        <v>45184</v>
      </c>
      <c r="H271" s="5">
        <v>55811974</v>
      </c>
      <c r="I271" s="5">
        <v>3204426</v>
      </c>
      <c r="J271" s="5">
        <v>52607548</v>
      </c>
      <c r="K271" s="5">
        <v>187085</v>
      </c>
      <c r="L271" s="5">
        <v>132627</v>
      </c>
      <c r="N271" s="5">
        <v>52420463</v>
      </c>
      <c r="O271" s="5">
        <v>54458</v>
      </c>
      <c r="P271" s="4" t="s">
        <v>36</v>
      </c>
      <c r="Q271" s="4" t="s">
        <v>34</v>
      </c>
      <c r="R271" s="4" t="s">
        <v>35</v>
      </c>
    </row>
    <row r="272" spans="1:18" x14ac:dyDescent="0.35">
      <c r="A272" s="4">
        <v>800065396</v>
      </c>
      <c r="B272" s="4" t="s">
        <v>12</v>
      </c>
      <c r="C272" s="4" t="s">
        <v>14</v>
      </c>
      <c r="D272" s="4">
        <v>277703</v>
      </c>
      <c r="E272" s="6">
        <v>45114</v>
      </c>
      <c r="F272" s="6">
        <v>45125</v>
      </c>
      <c r="G272" s="6">
        <v>45170</v>
      </c>
      <c r="H272" s="5">
        <v>7779020</v>
      </c>
      <c r="I272" s="5">
        <v>388652</v>
      </c>
      <c r="J272" s="5">
        <v>7390368</v>
      </c>
      <c r="K272" s="5">
        <v>2413587</v>
      </c>
      <c r="L272" s="5">
        <v>2326054</v>
      </c>
      <c r="N272" s="5">
        <v>4976781</v>
      </c>
      <c r="O272" s="5">
        <v>87533</v>
      </c>
      <c r="P272" s="4" t="s">
        <v>36</v>
      </c>
      <c r="Q272" s="4" t="s">
        <v>34</v>
      </c>
      <c r="R272" s="4" t="s">
        <v>35</v>
      </c>
    </row>
    <row r="273" spans="1:18" x14ac:dyDescent="0.35">
      <c r="A273" s="4">
        <v>800065396</v>
      </c>
      <c r="B273" s="4" t="s">
        <v>12</v>
      </c>
      <c r="C273" s="4" t="s">
        <v>21</v>
      </c>
      <c r="D273" s="4">
        <v>200088</v>
      </c>
      <c r="E273" s="6">
        <v>45114</v>
      </c>
      <c r="F273" s="6">
        <v>45139</v>
      </c>
      <c r="G273" s="6">
        <v>45184</v>
      </c>
      <c r="H273" s="5">
        <v>35696432</v>
      </c>
      <c r="I273" s="5">
        <v>2948426</v>
      </c>
      <c r="J273" s="5">
        <v>32748006</v>
      </c>
      <c r="K273" s="5">
        <v>553126</v>
      </c>
      <c r="L273" s="5">
        <v>67349</v>
      </c>
      <c r="N273" s="5">
        <v>32194880</v>
      </c>
      <c r="O273" s="5">
        <v>485777</v>
      </c>
      <c r="P273" s="4" t="s">
        <v>36</v>
      </c>
      <c r="Q273" s="4" t="s">
        <v>34</v>
      </c>
      <c r="R273" s="4" t="s">
        <v>35</v>
      </c>
    </row>
    <row r="274" spans="1:18" x14ac:dyDescent="0.35">
      <c r="A274" s="4">
        <v>800065396</v>
      </c>
      <c r="B274" s="4" t="s">
        <v>12</v>
      </c>
      <c r="C274" s="4" t="s">
        <v>18</v>
      </c>
      <c r="D274" s="4">
        <v>100053</v>
      </c>
      <c r="E274" s="6">
        <v>45114</v>
      </c>
      <c r="F274" s="6">
        <v>45139</v>
      </c>
      <c r="G274" s="6">
        <v>45184</v>
      </c>
      <c r="H274" s="5">
        <v>24425042</v>
      </c>
      <c r="I274" s="5">
        <v>2749341</v>
      </c>
      <c r="J274" s="5">
        <v>21675701</v>
      </c>
      <c r="K274" s="5">
        <v>267320</v>
      </c>
      <c r="L274" s="5">
        <v>208154</v>
      </c>
      <c r="N274" s="5">
        <v>21408381</v>
      </c>
      <c r="O274" s="5">
        <v>59166</v>
      </c>
      <c r="P274" s="4" t="s">
        <v>36</v>
      </c>
      <c r="Q274" s="4" t="s">
        <v>34</v>
      </c>
      <c r="R274" s="4" t="s">
        <v>35</v>
      </c>
    </row>
    <row r="275" spans="1:18" x14ac:dyDescent="0.35">
      <c r="A275" s="4">
        <v>800065396</v>
      </c>
      <c r="B275" s="4" t="s">
        <v>12</v>
      </c>
      <c r="C275" s="4" t="s">
        <v>21</v>
      </c>
      <c r="D275" s="4">
        <v>200089</v>
      </c>
      <c r="E275" s="6">
        <v>45140</v>
      </c>
      <c r="F275" s="6">
        <v>45148</v>
      </c>
      <c r="G275" s="6">
        <v>45193</v>
      </c>
      <c r="H275" s="5">
        <v>8428479</v>
      </c>
      <c r="I275" s="5">
        <v>27268</v>
      </c>
      <c r="J275" s="5">
        <v>8401211</v>
      </c>
      <c r="K275" s="5">
        <v>769482</v>
      </c>
      <c r="L275" s="5">
        <v>289482</v>
      </c>
      <c r="N275" s="5">
        <v>7631729</v>
      </c>
      <c r="O275" s="5">
        <v>480000</v>
      </c>
      <c r="P275" s="4" t="s">
        <v>36</v>
      </c>
      <c r="Q275" s="4" t="s">
        <v>34</v>
      </c>
      <c r="R275" s="4" t="s">
        <v>35</v>
      </c>
    </row>
    <row r="276" spans="1:18" x14ac:dyDescent="0.35">
      <c r="A276" s="4">
        <v>800065396</v>
      </c>
      <c r="B276" s="4" t="s">
        <v>12</v>
      </c>
      <c r="C276" s="4" t="s">
        <v>18</v>
      </c>
      <c r="D276" s="4">
        <v>100054</v>
      </c>
      <c r="E276" s="6">
        <v>45140</v>
      </c>
      <c r="F276" s="6">
        <v>45148</v>
      </c>
      <c r="G276" s="6">
        <v>45193</v>
      </c>
      <c r="H276" s="5">
        <v>6323893</v>
      </c>
      <c r="I276" s="5">
        <v>13430</v>
      </c>
      <c r="J276" s="5">
        <v>6310463</v>
      </c>
      <c r="K276" s="5">
        <v>238019</v>
      </c>
      <c r="L276" s="5">
        <v>107573</v>
      </c>
      <c r="N276" s="5">
        <v>6072444</v>
      </c>
      <c r="O276" s="5">
        <v>130446</v>
      </c>
      <c r="P276" s="4" t="s">
        <v>36</v>
      </c>
      <c r="Q276" s="4" t="s">
        <v>34</v>
      </c>
      <c r="R276" s="4" t="s">
        <v>35</v>
      </c>
    </row>
    <row r="277" spans="1:18" x14ac:dyDescent="0.35">
      <c r="A277" s="4">
        <v>800065396</v>
      </c>
      <c r="B277" s="4" t="s">
        <v>12</v>
      </c>
      <c r="C277" s="4" t="s">
        <v>15</v>
      </c>
      <c r="D277" s="4">
        <v>173551</v>
      </c>
      <c r="E277" s="6">
        <v>45140</v>
      </c>
      <c r="F277" s="6">
        <v>45140</v>
      </c>
      <c r="G277" s="6">
        <v>45185</v>
      </c>
      <c r="H277" s="5">
        <v>17909317</v>
      </c>
      <c r="I277" s="5">
        <v>32045</v>
      </c>
      <c r="J277" s="5">
        <v>17877272</v>
      </c>
      <c r="K277" s="5">
        <v>897460</v>
      </c>
      <c r="L277" s="5">
        <v>400460</v>
      </c>
      <c r="N277" s="5">
        <v>16979812</v>
      </c>
      <c r="O277" s="5">
        <v>497000</v>
      </c>
      <c r="P277" s="4" t="s">
        <v>36</v>
      </c>
      <c r="Q277" s="4" t="s">
        <v>34</v>
      </c>
      <c r="R277" s="4" t="s">
        <v>35</v>
      </c>
    </row>
    <row r="278" spans="1:18" x14ac:dyDescent="0.35">
      <c r="A278" s="4">
        <v>800065396</v>
      </c>
      <c r="B278" s="4" t="s">
        <v>12</v>
      </c>
      <c r="C278" s="4" t="s">
        <v>20</v>
      </c>
      <c r="D278" s="4">
        <v>38</v>
      </c>
      <c r="E278" s="6">
        <v>45140</v>
      </c>
      <c r="F278" s="6">
        <v>45148</v>
      </c>
      <c r="G278" s="6">
        <v>45193</v>
      </c>
      <c r="H278" s="5">
        <v>19479921</v>
      </c>
      <c r="I278" s="5">
        <v>28553</v>
      </c>
      <c r="J278" s="5">
        <v>19451368</v>
      </c>
      <c r="K278" s="5">
        <v>1390143</v>
      </c>
      <c r="L278" s="5">
        <v>1169884</v>
      </c>
      <c r="N278" s="5">
        <v>18061225</v>
      </c>
      <c r="O278" s="5">
        <v>220259</v>
      </c>
      <c r="P278" s="4" t="s">
        <v>36</v>
      </c>
      <c r="Q278" s="4" t="s">
        <v>34</v>
      </c>
      <c r="R278" s="4" t="s">
        <v>35</v>
      </c>
    </row>
    <row r="279" spans="1:18" x14ac:dyDescent="0.35">
      <c r="A279" s="4">
        <v>800065396</v>
      </c>
      <c r="B279" s="4" t="s">
        <v>12</v>
      </c>
      <c r="C279" s="4" t="s">
        <v>19</v>
      </c>
      <c r="D279" s="4">
        <v>173555</v>
      </c>
      <c r="E279" s="6">
        <v>45140</v>
      </c>
      <c r="F279" s="6">
        <v>45152</v>
      </c>
      <c r="G279" s="6">
        <v>45197</v>
      </c>
      <c r="H279" s="5">
        <v>15573898</v>
      </c>
      <c r="I279" s="5">
        <v>75796</v>
      </c>
      <c r="J279" s="5">
        <v>15498102</v>
      </c>
      <c r="K279" s="5">
        <v>1329465</v>
      </c>
      <c r="L279" s="5">
        <v>729364</v>
      </c>
      <c r="N279" s="5">
        <v>14168637</v>
      </c>
      <c r="O279" s="5">
        <v>600101</v>
      </c>
      <c r="P279" s="4" t="s">
        <v>36</v>
      </c>
      <c r="Q279" s="4" t="s">
        <v>34</v>
      </c>
      <c r="R279" s="4" t="s">
        <v>35</v>
      </c>
    </row>
    <row r="280" spans="1:18" x14ac:dyDescent="0.35">
      <c r="A280" s="4">
        <v>800065396</v>
      </c>
      <c r="B280" s="4" t="s">
        <v>12</v>
      </c>
      <c r="C280" s="4" t="s">
        <v>14</v>
      </c>
      <c r="D280" s="4">
        <v>277734</v>
      </c>
      <c r="E280" s="6">
        <v>45141</v>
      </c>
      <c r="F280" s="6">
        <v>45148</v>
      </c>
      <c r="G280" s="6">
        <v>45193</v>
      </c>
      <c r="H280" s="5">
        <v>40069227</v>
      </c>
      <c r="I280" s="5">
        <v>2508934</v>
      </c>
      <c r="J280" s="5">
        <v>37560293</v>
      </c>
      <c r="K280" s="5">
        <v>328000</v>
      </c>
      <c r="L280" s="5">
        <v>263000</v>
      </c>
      <c r="N280" s="5">
        <v>37232293</v>
      </c>
      <c r="O280" s="5">
        <v>65000</v>
      </c>
      <c r="P280" s="4" t="s">
        <v>36</v>
      </c>
      <c r="Q280" s="4" t="s">
        <v>34</v>
      </c>
      <c r="R280" s="4" t="s">
        <v>35</v>
      </c>
    </row>
    <row r="281" spans="1:18" x14ac:dyDescent="0.35">
      <c r="A281" s="4">
        <v>800065396</v>
      </c>
      <c r="B281" s="4" t="s">
        <v>12</v>
      </c>
      <c r="C281" s="4" t="s">
        <v>18</v>
      </c>
      <c r="D281" s="4">
        <v>100055</v>
      </c>
      <c r="E281" s="6">
        <v>45141</v>
      </c>
      <c r="F281" s="6">
        <v>45149</v>
      </c>
      <c r="G281" s="6">
        <v>45194</v>
      </c>
      <c r="H281" s="5">
        <v>22566322</v>
      </c>
      <c r="I281" s="5">
        <v>2072106</v>
      </c>
      <c r="J281" s="5">
        <v>20494216</v>
      </c>
      <c r="K281" s="5">
        <v>225034</v>
      </c>
      <c r="L281" s="5">
        <v>169683</v>
      </c>
      <c r="N281" s="5">
        <v>20269182</v>
      </c>
      <c r="O281" s="5">
        <v>55351</v>
      </c>
      <c r="P281" s="4" t="s">
        <v>36</v>
      </c>
      <c r="Q281" s="4" t="s">
        <v>34</v>
      </c>
      <c r="R281" s="4" t="s">
        <v>35</v>
      </c>
    </row>
    <row r="282" spans="1:18" x14ac:dyDescent="0.35">
      <c r="A282" s="4">
        <v>800065396</v>
      </c>
      <c r="B282" s="4" t="s">
        <v>12</v>
      </c>
      <c r="C282" s="4" t="s">
        <v>14</v>
      </c>
      <c r="D282" s="4">
        <v>277736</v>
      </c>
      <c r="E282" s="6">
        <v>45141</v>
      </c>
      <c r="F282" s="6">
        <v>45149</v>
      </c>
      <c r="G282" s="6">
        <v>45194</v>
      </c>
      <c r="H282" s="5">
        <v>30622778</v>
      </c>
      <c r="I282" s="5">
        <v>1966753</v>
      </c>
      <c r="J282" s="5">
        <v>28656025</v>
      </c>
      <c r="K282" s="5">
        <v>541463</v>
      </c>
      <c r="L282" s="5">
        <v>352780</v>
      </c>
      <c r="N282" s="5">
        <v>28114562</v>
      </c>
      <c r="O282" s="5">
        <v>188683</v>
      </c>
      <c r="P282" s="4" t="s">
        <v>36</v>
      </c>
      <c r="Q282" s="4" t="s">
        <v>34</v>
      </c>
      <c r="R282" s="4" t="s">
        <v>35</v>
      </c>
    </row>
    <row r="283" spans="1:18" x14ac:dyDescent="0.35">
      <c r="A283" s="4">
        <v>800065396</v>
      </c>
      <c r="B283" s="4" t="s">
        <v>12</v>
      </c>
      <c r="C283" s="4" t="s">
        <v>21</v>
      </c>
      <c r="D283" s="4">
        <v>200090</v>
      </c>
      <c r="E283" s="6">
        <v>45141</v>
      </c>
      <c r="F283" s="6">
        <v>45149</v>
      </c>
      <c r="G283" s="6">
        <v>45194</v>
      </c>
      <c r="H283" s="5">
        <v>36205583</v>
      </c>
      <c r="I283" s="5">
        <v>2831801</v>
      </c>
      <c r="J283" s="5">
        <v>33373782</v>
      </c>
      <c r="K283" s="5">
        <v>73825</v>
      </c>
      <c r="L283" s="5">
        <v>36914</v>
      </c>
      <c r="N283" s="5">
        <v>33299957</v>
      </c>
      <c r="O283" s="5">
        <v>36911</v>
      </c>
      <c r="P283" s="4" t="s">
        <v>36</v>
      </c>
      <c r="Q283" s="4" t="s">
        <v>34</v>
      </c>
      <c r="R283" s="4" t="s">
        <v>35</v>
      </c>
    </row>
    <row r="284" spans="1:18" x14ac:dyDescent="0.35">
      <c r="A284" s="4">
        <v>800065396</v>
      </c>
      <c r="B284" s="4" t="s">
        <v>12</v>
      </c>
      <c r="C284" s="4" t="s">
        <v>14</v>
      </c>
      <c r="D284" s="4">
        <v>277741</v>
      </c>
      <c r="E284" s="6">
        <v>45141</v>
      </c>
      <c r="F284" s="6">
        <v>45148</v>
      </c>
      <c r="G284" s="6">
        <v>45193</v>
      </c>
      <c r="H284" s="5">
        <v>7606132</v>
      </c>
      <c r="I284" s="5">
        <v>260368</v>
      </c>
      <c r="J284" s="5">
        <v>7345764</v>
      </c>
      <c r="K284" s="5">
        <v>1731924</v>
      </c>
      <c r="L284" s="5">
        <v>1646257</v>
      </c>
      <c r="N284" s="5">
        <v>5613840</v>
      </c>
      <c r="O284" s="5">
        <v>85667</v>
      </c>
      <c r="P284" s="4" t="s">
        <v>36</v>
      </c>
      <c r="Q284" s="4" t="s">
        <v>34</v>
      </c>
      <c r="R284" s="4" t="s">
        <v>35</v>
      </c>
    </row>
    <row r="285" spans="1:18" x14ac:dyDescent="0.35">
      <c r="A285" s="4">
        <v>800065396</v>
      </c>
      <c r="B285" s="4" t="s">
        <v>12</v>
      </c>
      <c r="C285" s="4" t="s">
        <v>13</v>
      </c>
      <c r="D285" s="4">
        <v>220074</v>
      </c>
      <c r="E285" s="6">
        <v>45142</v>
      </c>
      <c r="F285" s="6">
        <v>45152</v>
      </c>
      <c r="G285" s="6">
        <v>45197</v>
      </c>
      <c r="H285" s="5">
        <v>212797448</v>
      </c>
      <c r="I285" s="5">
        <v>565420</v>
      </c>
      <c r="J285" s="5">
        <v>212232028</v>
      </c>
      <c r="K285" s="5">
        <v>23810416</v>
      </c>
      <c r="L285" s="5">
        <v>6984373</v>
      </c>
      <c r="N285" s="5">
        <v>16826043</v>
      </c>
      <c r="O285" s="5">
        <v>188421612</v>
      </c>
      <c r="P285" s="4" t="s">
        <v>36</v>
      </c>
      <c r="Q285" s="4" t="s">
        <v>34</v>
      </c>
      <c r="R285" s="4" t="s">
        <v>35</v>
      </c>
    </row>
    <row r="286" spans="1:18" x14ac:dyDescent="0.35">
      <c r="A286" s="4">
        <v>800065396</v>
      </c>
      <c r="B286" s="4" t="s">
        <v>12</v>
      </c>
      <c r="C286" s="4" t="s">
        <v>13</v>
      </c>
      <c r="D286" s="4">
        <v>220072</v>
      </c>
      <c r="E286" s="6">
        <v>45144</v>
      </c>
      <c r="F286" s="6">
        <v>45170</v>
      </c>
      <c r="G286" s="6">
        <v>45215</v>
      </c>
      <c r="H286" s="5">
        <v>940922464</v>
      </c>
      <c r="I286" s="5">
        <v>59845790</v>
      </c>
      <c r="J286" s="5">
        <v>881076674</v>
      </c>
      <c r="K286" s="5">
        <v>27301853</v>
      </c>
      <c r="L286" s="5">
        <v>9324039</v>
      </c>
      <c r="N286" s="5">
        <v>853791697</v>
      </c>
      <c r="O286" s="5">
        <v>17960938</v>
      </c>
      <c r="P286" s="4" t="s">
        <v>36</v>
      </c>
      <c r="Q286" s="4" t="s">
        <v>34</v>
      </c>
      <c r="R286" s="4" t="s">
        <v>35</v>
      </c>
    </row>
    <row r="287" spans="1:18" x14ac:dyDescent="0.35">
      <c r="A287" s="4">
        <v>800065396</v>
      </c>
      <c r="B287" s="4" t="s">
        <v>12</v>
      </c>
      <c r="C287" s="4" t="s">
        <v>14</v>
      </c>
      <c r="D287" s="4">
        <v>277844</v>
      </c>
      <c r="E287" s="6">
        <v>45176</v>
      </c>
      <c r="F287" s="6">
        <v>45180</v>
      </c>
      <c r="G287" s="6">
        <v>45225</v>
      </c>
      <c r="H287" s="5">
        <v>125000</v>
      </c>
      <c r="I287" s="5">
        <v>0</v>
      </c>
      <c r="J287" s="5">
        <v>125000</v>
      </c>
      <c r="N287" s="5">
        <v>0</v>
      </c>
      <c r="O287" s="5">
        <v>125000</v>
      </c>
      <c r="P287" s="4" t="s">
        <v>38</v>
      </c>
      <c r="Q287" s="4" t="s">
        <v>34</v>
      </c>
      <c r="R287" s="4" t="s">
        <v>35</v>
      </c>
    </row>
    <row r="288" spans="1:18" x14ac:dyDescent="0.35">
      <c r="A288" s="4">
        <v>800065396</v>
      </c>
      <c r="B288" s="4" t="s">
        <v>12</v>
      </c>
      <c r="C288" s="4" t="s">
        <v>20</v>
      </c>
      <c r="D288" s="4">
        <v>44</v>
      </c>
      <c r="E288" s="6">
        <v>45232</v>
      </c>
      <c r="F288" s="6">
        <v>45261</v>
      </c>
      <c r="G288" s="6">
        <v>45306</v>
      </c>
      <c r="H288" s="5">
        <v>12110915</v>
      </c>
      <c r="I288" s="5">
        <v>73515</v>
      </c>
      <c r="J288" s="5">
        <v>12037400</v>
      </c>
      <c r="K288" s="5">
        <v>2508262</v>
      </c>
      <c r="L288" s="5">
        <v>2028259</v>
      </c>
      <c r="N288" s="5">
        <v>9578188</v>
      </c>
      <c r="O288" s="5">
        <v>430953</v>
      </c>
      <c r="P288" s="4" t="s">
        <v>36</v>
      </c>
      <c r="Q288" s="4" t="s">
        <v>34</v>
      </c>
      <c r="R288" s="4" t="s">
        <v>35</v>
      </c>
    </row>
    <row r="289" spans="1:18" x14ac:dyDescent="0.35">
      <c r="A289" s="4">
        <v>800065396</v>
      </c>
      <c r="B289" s="4" t="s">
        <v>12</v>
      </c>
      <c r="C289" s="4" t="s">
        <v>19</v>
      </c>
      <c r="D289" s="4">
        <v>173562</v>
      </c>
      <c r="E289" s="6">
        <v>45232</v>
      </c>
      <c r="F289" s="6">
        <v>45261</v>
      </c>
      <c r="G289" s="6">
        <v>45306</v>
      </c>
      <c r="H289" s="5">
        <v>18038802</v>
      </c>
      <c r="I289" s="5">
        <v>235832</v>
      </c>
      <c r="J289" s="5">
        <v>17802970</v>
      </c>
      <c r="K289" s="5">
        <v>4338999</v>
      </c>
      <c r="L289" s="5">
        <v>2420850</v>
      </c>
      <c r="N289" s="5">
        <v>13759518</v>
      </c>
      <c r="O289" s="5">
        <v>1622602</v>
      </c>
      <c r="P289" s="4" t="s">
        <v>36</v>
      </c>
      <c r="Q289" s="4" t="s">
        <v>34</v>
      </c>
      <c r="R289" s="4" t="s">
        <v>35</v>
      </c>
    </row>
    <row r="290" spans="1:18" x14ac:dyDescent="0.35">
      <c r="A290" s="4">
        <v>800065396</v>
      </c>
      <c r="B290" s="4" t="s">
        <v>12</v>
      </c>
      <c r="C290" s="4" t="s">
        <v>13</v>
      </c>
      <c r="D290" s="4">
        <v>220874</v>
      </c>
      <c r="E290" s="6">
        <v>45233</v>
      </c>
      <c r="F290" s="6">
        <v>45244</v>
      </c>
      <c r="G290" s="6">
        <v>45289</v>
      </c>
      <c r="H290" s="5">
        <v>236723685</v>
      </c>
      <c r="I290" s="5">
        <v>1717723</v>
      </c>
      <c r="J290" s="5">
        <v>235005962</v>
      </c>
      <c r="K290" s="5">
        <v>21671767</v>
      </c>
      <c r="L290" s="5">
        <v>7068634</v>
      </c>
      <c r="N290" s="5">
        <v>209407729</v>
      </c>
      <c r="O290" s="5">
        <v>18529599</v>
      </c>
      <c r="P290" s="4" t="s">
        <v>36</v>
      </c>
      <c r="Q290" s="4" t="s">
        <v>34</v>
      </c>
      <c r="R290" s="4" t="s">
        <v>35</v>
      </c>
    </row>
    <row r="291" spans="1:18" x14ac:dyDescent="0.35">
      <c r="A291" s="4">
        <v>800065396</v>
      </c>
      <c r="B291" s="4" t="s">
        <v>12</v>
      </c>
      <c r="C291" s="4" t="s">
        <v>14</v>
      </c>
      <c r="D291" s="4">
        <v>278040</v>
      </c>
      <c r="E291" s="6">
        <v>45234</v>
      </c>
      <c r="F291" s="6">
        <v>45244</v>
      </c>
      <c r="G291" s="6">
        <v>45289</v>
      </c>
      <c r="H291" s="5">
        <v>5413938</v>
      </c>
      <c r="I291" s="5">
        <v>53677</v>
      </c>
      <c r="J291" s="5">
        <v>5360261</v>
      </c>
      <c r="K291" s="5">
        <v>751209</v>
      </c>
      <c r="L291" s="5">
        <v>16976</v>
      </c>
      <c r="N291" s="5">
        <v>4609052</v>
      </c>
      <c r="O291" s="5">
        <v>734233</v>
      </c>
      <c r="P291" s="4" t="s">
        <v>36</v>
      </c>
      <c r="Q291" s="4" t="s">
        <v>34</v>
      </c>
      <c r="R291" s="4" t="s">
        <v>35</v>
      </c>
    </row>
    <row r="292" spans="1:18" x14ac:dyDescent="0.35">
      <c r="A292" s="4">
        <v>800065396</v>
      </c>
      <c r="B292" s="4" t="s">
        <v>12</v>
      </c>
      <c r="C292" s="4" t="s">
        <v>14</v>
      </c>
      <c r="D292" s="4">
        <v>278042</v>
      </c>
      <c r="E292" s="6">
        <v>45234</v>
      </c>
      <c r="F292" s="6">
        <v>45244</v>
      </c>
      <c r="G292" s="6">
        <v>45289</v>
      </c>
      <c r="H292" s="5">
        <v>8442303</v>
      </c>
      <c r="I292" s="5">
        <v>105037</v>
      </c>
      <c r="J292" s="5">
        <v>8337266</v>
      </c>
      <c r="K292" s="5">
        <v>1611850</v>
      </c>
      <c r="L292" s="5">
        <v>71701</v>
      </c>
      <c r="N292" s="5">
        <v>6759068</v>
      </c>
      <c r="O292" s="5">
        <v>1506497</v>
      </c>
      <c r="P292" s="4" t="s">
        <v>36</v>
      </c>
      <c r="Q292" s="4" t="s">
        <v>34</v>
      </c>
      <c r="R292" s="4" t="s">
        <v>35</v>
      </c>
    </row>
    <row r="293" spans="1:18" x14ac:dyDescent="0.35">
      <c r="A293" s="4">
        <v>800065396</v>
      </c>
      <c r="B293" s="4" t="s">
        <v>12</v>
      </c>
      <c r="C293" s="4" t="s">
        <v>14</v>
      </c>
      <c r="D293" s="4">
        <v>278046</v>
      </c>
      <c r="E293" s="6">
        <v>45234</v>
      </c>
      <c r="F293" s="6">
        <v>45244</v>
      </c>
      <c r="G293" s="6">
        <v>45289</v>
      </c>
      <c r="H293" s="5">
        <v>9202995</v>
      </c>
      <c r="I293" s="5">
        <v>191622</v>
      </c>
      <c r="J293" s="5">
        <v>9011373</v>
      </c>
      <c r="K293" s="5">
        <v>2896846</v>
      </c>
      <c r="L293" s="5">
        <v>1110247</v>
      </c>
      <c r="N293" s="5">
        <v>6114527</v>
      </c>
      <c r="O293" s="5">
        <v>1786599</v>
      </c>
      <c r="P293" s="4" t="s">
        <v>36</v>
      </c>
      <c r="Q293" s="4" t="s">
        <v>34</v>
      </c>
      <c r="R293" s="4" t="s">
        <v>35</v>
      </c>
    </row>
    <row r="294" spans="1:18" x14ac:dyDescent="0.35">
      <c r="A294" s="4">
        <v>800065396</v>
      </c>
      <c r="B294" s="4" t="s">
        <v>12</v>
      </c>
      <c r="C294" s="4" t="s">
        <v>16</v>
      </c>
      <c r="D294" s="4">
        <v>199103</v>
      </c>
      <c r="E294" s="6">
        <v>45267</v>
      </c>
      <c r="F294" s="6">
        <v>45274</v>
      </c>
      <c r="G294" s="6">
        <v>45319</v>
      </c>
      <c r="H294" s="5">
        <v>77500</v>
      </c>
      <c r="I294" s="5">
        <v>0</v>
      </c>
      <c r="J294" s="5">
        <v>77500</v>
      </c>
      <c r="N294" s="5">
        <v>0</v>
      </c>
      <c r="O294" s="5">
        <v>77500</v>
      </c>
      <c r="P294" s="4" t="s">
        <v>38</v>
      </c>
      <c r="Q294" s="4" t="s">
        <v>34</v>
      </c>
      <c r="R294" s="4" t="s">
        <v>35</v>
      </c>
    </row>
    <row r="295" spans="1:18" x14ac:dyDescent="0.35">
      <c r="A295" s="4">
        <v>800065396</v>
      </c>
      <c r="B295" s="4" t="s">
        <v>12</v>
      </c>
      <c r="C295" s="4" t="s">
        <v>18</v>
      </c>
      <c r="D295" s="4">
        <v>100063</v>
      </c>
      <c r="E295" s="6">
        <v>45301</v>
      </c>
      <c r="F295" s="6">
        <v>45306</v>
      </c>
      <c r="G295" s="6">
        <v>45351</v>
      </c>
      <c r="H295" s="5">
        <v>27703022</v>
      </c>
      <c r="I295" s="5">
        <v>3030050</v>
      </c>
      <c r="J295" s="5">
        <v>24681324</v>
      </c>
      <c r="K295" s="5">
        <v>2409232</v>
      </c>
      <c r="L295" s="5">
        <v>356320</v>
      </c>
      <c r="N295" s="5">
        <v>24316652</v>
      </c>
      <c r="O295" s="5">
        <v>8352</v>
      </c>
      <c r="P295" s="4" t="s">
        <v>36</v>
      </c>
      <c r="Q295" s="4" t="s">
        <v>34</v>
      </c>
      <c r="R295" s="4" t="s">
        <v>35</v>
      </c>
    </row>
    <row r="296" spans="1:18" x14ac:dyDescent="0.35">
      <c r="A296" s="4">
        <v>800065396</v>
      </c>
      <c r="B296" s="4" t="s">
        <v>12</v>
      </c>
      <c r="C296" s="4" t="s">
        <v>13</v>
      </c>
      <c r="D296" s="4">
        <v>221429</v>
      </c>
      <c r="E296" s="6">
        <v>45301</v>
      </c>
      <c r="F296" s="6">
        <v>45306</v>
      </c>
      <c r="G296" s="6">
        <v>45351</v>
      </c>
      <c r="H296" s="5">
        <v>1990480944</v>
      </c>
      <c r="I296" s="5">
        <v>104053101</v>
      </c>
      <c r="J296" s="5">
        <v>1886427843</v>
      </c>
      <c r="K296" s="5">
        <v>202431659</v>
      </c>
      <c r="L296" s="5">
        <v>32173351</v>
      </c>
      <c r="N296" s="5">
        <v>1698765359</v>
      </c>
      <c r="O296" s="5">
        <v>155489133</v>
      </c>
      <c r="P296" s="4" t="s">
        <v>36</v>
      </c>
      <c r="Q296" s="4" t="s">
        <v>34</v>
      </c>
      <c r="R296" s="4" t="s">
        <v>35</v>
      </c>
    </row>
    <row r="297" spans="1:18" x14ac:dyDescent="0.35">
      <c r="A297" s="4">
        <v>800065396</v>
      </c>
      <c r="B297" s="4" t="s">
        <v>12</v>
      </c>
      <c r="C297" s="4" t="s">
        <v>21</v>
      </c>
      <c r="D297" s="4">
        <v>200099</v>
      </c>
      <c r="E297" s="6">
        <v>45301</v>
      </c>
      <c r="F297" s="6">
        <v>45323</v>
      </c>
      <c r="G297" s="6">
        <v>45368</v>
      </c>
      <c r="H297" s="5">
        <v>30850525</v>
      </c>
      <c r="I297" s="5">
        <v>2697148</v>
      </c>
      <c r="J297" s="5">
        <v>28153377</v>
      </c>
      <c r="K297" s="5">
        <v>642564</v>
      </c>
      <c r="L297" s="5">
        <v>87669</v>
      </c>
      <c r="N297" s="5">
        <v>27598482</v>
      </c>
      <c r="O297" s="5">
        <v>467226</v>
      </c>
      <c r="P297" s="4" t="s">
        <v>36</v>
      </c>
      <c r="Q297" s="4" t="s">
        <v>34</v>
      </c>
      <c r="R297" s="4" t="s">
        <v>35</v>
      </c>
    </row>
    <row r="298" spans="1:18" x14ac:dyDescent="0.35">
      <c r="A298" s="4">
        <v>800065396</v>
      </c>
      <c r="B298" s="4" t="s">
        <v>12</v>
      </c>
      <c r="C298" s="4" t="s">
        <v>13</v>
      </c>
      <c r="D298" s="4">
        <v>221488</v>
      </c>
      <c r="E298" s="6">
        <v>45323</v>
      </c>
      <c r="F298" s="6">
        <v>45334</v>
      </c>
      <c r="G298" s="6">
        <v>45379</v>
      </c>
      <c r="H298" s="5">
        <v>159476165</v>
      </c>
      <c r="I298" s="5">
        <v>1751773</v>
      </c>
      <c r="J298" s="5">
        <v>157724392</v>
      </c>
      <c r="K298" s="5">
        <v>9030555</v>
      </c>
      <c r="L298" s="5">
        <v>7020411</v>
      </c>
      <c r="N298" s="5">
        <v>148844099</v>
      </c>
      <c r="O298" s="5">
        <v>1859882</v>
      </c>
      <c r="P298" s="4" t="s">
        <v>36</v>
      </c>
      <c r="Q298" s="4" t="s">
        <v>34</v>
      </c>
      <c r="R298" s="4" t="s">
        <v>35</v>
      </c>
    </row>
    <row r="299" spans="1:18" x14ac:dyDescent="0.35">
      <c r="A299" s="4">
        <v>800065396</v>
      </c>
      <c r="B299" s="4" t="s">
        <v>12</v>
      </c>
      <c r="C299" s="4" t="s">
        <v>13</v>
      </c>
      <c r="D299" s="4">
        <v>221788</v>
      </c>
      <c r="E299" s="6">
        <v>45355</v>
      </c>
      <c r="F299" s="6">
        <v>45364</v>
      </c>
      <c r="G299" s="6">
        <v>45409</v>
      </c>
      <c r="H299" s="5">
        <v>1765679365</v>
      </c>
      <c r="I299" s="5">
        <v>108588857</v>
      </c>
      <c r="J299" s="5">
        <v>1657090508</v>
      </c>
      <c r="K299" s="5">
        <v>73769684</v>
      </c>
      <c r="L299" s="5">
        <v>11205231</v>
      </c>
      <c r="N299" s="5">
        <v>1328564453</v>
      </c>
      <c r="O299" s="5">
        <v>317320824</v>
      </c>
      <c r="P299" s="4" t="s">
        <v>36</v>
      </c>
      <c r="Q299" s="4" t="s">
        <v>34</v>
      </c>
      <c r="R299" s="4" t="s">
        <v>35</v>
      </c>
    </row>
    <row r="300" spans="1:18" x14ac:dyDescent="0.35">
      <c r="A300" s="4">
        <v>890303093</v>
      </c>
      <c r="B300" s="4" t="s">
        <v>8</v>
      </c>
      <c r="C300" s="4" t="s">
        <v>23</v>
      </c>
      <c r="D300" s="4">
        <v>77</v>
      </c>
      <c r="E300" s="6">
        <v>45371</v>
      </c>
      <c r="F300" s="6">
        <v>45383</v>
      </c>
      <c r="G300" s="6">
        <v>45428</v>
      </c>
      <c r="H300" s="5">
        <v>367023605</v>
      </c>
      <c r="I300" s="5">
        <v>29387200</v>
      </c>
      <c r="J300" s="5">
        <v>337636405</v>
      </c>
      <c r="N300" s="5">
        <v>0</v>
      </c>
      <c r="O300" s="5">
        <v>337636405</v>
      </c>
      <c r="P300" s="4" t="s">
        <v>39</v>
      </c>
      <c r="Q300" s="4" t="s">
        <v>34</v>
      </c>
      <c r="R300" s="4" t="s">
        <v>35</v>
      </c>
    </row>
    <row r="301" spans="1:18" x14ac:dyDescent="0.35">
      <c r="A301" s="4">
        <v>800065396</v>
      </c>
      <c r="B301" s="4" t="s">
        <v>12</v>
      </c>
      <c r="C301" s="4" t="s">
        <v>14</v>
      </c>
      <c r="D301" s="4">
        <v>278601</v>
      </c>
      <c r="E301" s="6">
        <v>45384</v>
      </c>
      <c r="F301" s="6">
        <v>45393</v>
      </c>
      <c r="G301" s="6">
        <v>45438</v>
      </c>
      <c r="H301" s="5">
        <v>18227000</v>
      </c>
      <c r="I301" s="5">
        <v>853452</v>
      </c>
      <c r="J301" s="5">
        <v>17373548</v>
      </c>
      <c r="K301" s="5">
        <v>5172941</v>
      </c>
      <c r="L301" s="5">
        <v>1818977</v>
      </c>
      <c r="N301" s="5">
        <v>0</v>
      </c>
      <c r="O301" s="5">
        <v>15554571</v>
      </c>
      <c r="P301" s="4" t="s">
        <v>36</v>
      </c>
      <c r="Q301" s="4" t="s">
        <v>34</v>
      </c>
      <c r="R301" s="4" t="s">
        <v>35</v>
      </c>
    </row>
    <row r="302" spans="1:18" x14ac:dyDescent="0.35">
      <c r="A302" s="4">
        <v>800065396</v>
      </c>
      <c r="B302" s="4" t="s">
        <v>12</v>
      </c>
      <c r="C302" s="4" t="s">
        <v>14</v>
      </c>
      <c r="D302" s="4">
        <v>278594</v>
      </c>
      <c r="E302" s="6">
        <v>45384</v>
      </c>
      <c r="F302" s="6">
        <v>45397</v>
      </c>
      <c r="G302" s="6">
        <v>45442</v>
      </c>
      <c r="H302" s="5">
        <v>65000</v>
      </c>
      <c r="I302" s="5">
        <v>7475</v>
      </c>
      <c r="J302" s="5">
        <v>57525</v>
      </c>
      <c r="K302" s="5">
        <v>11000</v>
      </c>
      <c r="N302" s="5">
        <v>0</v>
      </c>
      <c r="O302" s="5">
        <v>57525</v>
      </c>
      <c r="P302" s="4" t="s">
        <v>36</v>
      </c>
      <c r="Q302" s="4" t="s">
        <v>34</v>
      </c>
      <c r="R302" s="4" t="s">
        <v>35</v>
      </c>
    </row>
    <row r="303" spans="1:18" x14ac:dyDescent="0.35">
      <c r="A303" s="4">
        <v>800065396</v>
      </c>
      <c r="B303" s="4" t="s">
        <v>12</v>
      </c>
      <c r="C303" s="4" t="s">
        <v>14</v>
      </c>
      <c r="D303" s="4">
        <v>278597</v>
      </c>
      <c r="E303" s="6">
        <v>45384</v>
      </c>
      <c r="F303" s="6">
        <v>45393</v>
      </c>
      <c r="G303" s="6">
        <v>45438</v>
      </c>
      <c r="H303" s="5">
        <v>27232875</v>
      </c>
      <c r="I303" s="5">
        <v>1678390</v>
      </c>
      <c r="J303" s="5">
        <v>25554485</v>
      </c>
      <c r="K303" s="5">
        <v>7737370</v>
      </c>
      <c r="L303" s="5">
        <v>240165</v>
      </c>
      <c r="N303" s="5">
        <v>1534074</v>
      </c>
      <c r="O303" s="5">
        <v>23780246</v>
      </c>
      <c r="P303" s="4" t="s">
        <v>36</v>
      </c>
      <c r="Q303" s="4" t="s">
        <v>34</v>
      </c>
      <c r="R303" s="4" t="s">
        <v>35</v>
      </c>
    </row>
    <row r="304" spans="1:18" x14ac:dyDescent="0.35">
      <c r="A304" s="4">
        <v>800065396</v>
      </c>
      <c r="B304" s="4" t="s">
        <v>12</v>
      </c>
      <c r="C304" s="4" t="s">
        <v>13</v>
      </c>
      <c r="D304" s="4">
        <v>222125</v>
      </c>
      <c r="E304" s="6">
        <v>45384</v>
      </c>
      <c r="F304" s="6">
        <v>45397</v>
      </c>
      <c r="G304" s="6">
        <v>45442</v>
      </c>
      <c r="H304" s="5">
        <v>1488200158</v>
      </c>
      <c r="I304" s="5">
        <v>91901206</v>
      </c>
      <c r="J304" s="5">
        <v>1396298952</v>
      </c>
      <c r="K304" s="5">
        <v>74129287</v>
      </c>
      <c r="L304" s="5">
        <v>11204800</v>
      </c>
      <c r="N304" s="5">
        <v>0</v>
      </c>
      <c r="O304" s="5">
        <v>1385094152</v>
      </c>
      <c r="P304" s="4" t="s">
        <v>36</v>
      </c>
      <c r="Q304" s="4" t="s">
        <v>34</v>
      </c>
      <c r="R304" s="4" t="s">
        <v>35</v>
      </c>
    </row>
    <row r="305" spans="1:18" x14ac:dyDescent="0.35">
      <c r="A305" s="4">
        <v>800065396</v>
      </c>
      <c r="B305" s="4" t="s">
        <v>12</v>
      </c>
      <c r="C305" s="4" t="s">
        <v>14</v>
      </c>
      <c r="D305" s="4">
        <v>278593</v>
      </c>
      <c r="E305" s="6">
        <v>45384</v>
      </c>
      <c r="F305" s="6">
        <v>45397</v>
      </c>
      <c r="G305" s="6">
        <v>45442</v>
      </c>
      <c r="H305" s="5">
        <v>26307</v>
      </c>
      <c r="I305" s="5">
        <v>4500</v>
      </c>
      <c r="J305" s="5">
        <v>21807</v>
      </c>
      <c r="N305" s="5">
        <v>0</v>
      </c>
      <c r="O305" s="5">
        <v>21807</v>
      </c>
      <c r="P305" s="4" t="s">
        <v>36</v>
      </c>
      <c r="Q305" s="4" t="s">
        <v>34</v>
      </c>
      <c r="R305" s="4" t="s">
        <v>35</v>
      </c>
    </row>
    <row r="306" spans="1:18" x14ac:dyDescent="0.35">
      <c r="A306" s="4">
        <v>800065396</v>
      </c>
      <c r="B306" s="4" t="s">
        <v>12</v>
      </c>
      <c r="C306" s="4" t="s">
        <v>15</v>
      </c>
      <c r="D306" s="4">
        <v>173571</v>
      </c>
      <c r="E306" s="6">
        <v>45384</v>
      </c>
      <c r="F306" s="6">
        <v>45397</v>
      </c>
      <c r="G306" s="6">
        <v>45442</v>
      </c>
      <c r="H306" s="5">
        <v>97927695</v>
      </c>
      <c r="I306" s="5">
        <v>7409481</v>
      </c>
      <c r="J306" s="5">
        <v>90518214</v>
      </c>
      <c r="K306" s="5">
        <v>1300659</v>
      </c>
      <c r="L306" s="5">
        <v>1027425</v>
      </c>
      <c r="N306" s="5">
        <v>89217555</v>
      </c>
      <c r="O306" s="5">
        <v>273234</v>
      </c>
      <c r="P306" s="4" t="s">
        <v>36</v>
      </c>
      <c r="Q306" s="4" t="s">
        <v>34</v>
      </c>
      <c r="R306" s="4" t="s">
        <v>35</v>
      </c>
    </row>
    <row r="307" spans="1:18" x14ac:dyDescent="0.35">
      <c r="A307" s="4">
        <v>800065396</v>
      </c>
      <c r="B307" s="4" t="s">
        <v>12</v>
      </c>
      <c r="C307" s="4" t="s">
        <v>20</v>
      </c>
      <c r="D307" s="4">
        <v>55</v>
      </c>
      <c r="E307" s="6">
        <v>45384</v>
      </c>
      <c r="F307" s="6">
        <v>45393</v>
      </c>
      <c r="G307" s="6">
        <v>45438</v>
      </c>
      <c r="H307" s="5">
        <v>50916609</v>
      </c>
      <c r="I307" s="5">
        <v>2843100</v>
      </c>
      <c r="J307" s="5">
        <v>48073509</v>
      </c>
      <c r="K307" s="5">
        <v>1065228</v>
      </c>
      <c r="L307" s="5">
        <v>778227</v>
      </c>
      <c r="N307" s="5">
        <v>0</v>
      </c>
      <c r="O307" s="5">
        <v>47295282</v>
      </c>
      <c r="P307" s="4" t="s">
        <v>36</v>
      </c>
      <c r="Q307" s="4" t="s">
        <v>34</v>
      </c>
      <c r="R307" s="4" t="s">
        <v>35</v>
      </c>
    </row>
    <row r="308" spans="1:18" x14ac:dyDescent="0.35">
      <c r="A308" s="4">
        <v>800065396</v>
      </c>
      <c r="B308" s="4" t="s">
        <v>12</v>
      </c>
      <c r="C308" s="4" t="s">
        <v>21</v>
      </c>
      <c r="D308" s="4">
        <v>200107</v>
      </c>
      <c r="E308" s="6">
        <v>45384</v>
      </c>
      <c r="F308" s="6">
        <v>45393</v>
      </c>
      <c r="G308" s="6">
        <v>45438</v>
      </c>
      <c r="H308" s="5">
        <v>46526320</v>
      </c>
      <c r="I308" s="5">
        <v>3784151</v>
      </c>
      <c r="J308" s="5">
        <v>42742169</v>
      </c>
      <c r="K308" s="5">
        <v>494421</v>
      </c>
      <c r="L308" s="5">
        <v>355244</v>
      </c>
      <c r="N308" s="5">
        <v>0</v>
      </c>
      <c r="O308" s="5">
        <v>42386925</v>
      </c>
      <c r="P308" s="4" t="s">
        <v>36</v>
      </c>
      <c r="Q308" s="4" t="s">
        <v>34</v>
      </c>
      <c r="R308" s="4" t="s">
        <v>35</v>
      </c>
    </row>
    <row r="309" spans="1:18" x14ac:dyDescent="0.35">
      <c r="A309" s="4">
        <v>800065396</v>
      </c>
      <c r="B309" s="4" t="s">
        <v>12</v>
      </c>
      <c r="C309" s="4" t="s">
        <v>14</v>
      </c>
      <c r="D309" s="4">
        <v>278595</v>
      </c>
      <c r="E309" s="6">
        <v>45384</v>
      </c>
      <c r="F309" s="6">
        <v>45393</v>
      </c>
      <c r="G309" s="6">
        <v>45438</v>
      </c>
      <c r="H309" s="5">
        <v>36227000</v>
      </c>
      <c r="I309" s="5">
        <v>2317303</v>
      </c>
      <c r="J309" s="5">
        <v>33909697</v>
      </c>
      <c r="K309" s="5">
        <v>10576035</v>
      </c>
      <c r="L309" s="5">
        <v>523257</v>
      </c>
      <c r="N309" s="5">
        <v>0</v>
      </c>
      <c r="O309" s="5">
        <v>33386440</v>
      </c>
      <c r="P309" s="4" t="s">
        <v>36</v>
      </c>
      <c r="Q309" s="4" t="s">
        <v>34</v>
      </c>
      <c r="R309" s="4" t="s">
        <v>35</v>
      </c>
    </row>
    <row r="310" spans="1:18" x14ac:dyDescent="0.35">
      <c r="A310" s="4">
        <v>800065396</v>
      </c>
      <c r="B310" s="4" t="s">
        <v>12</v>
      </c>
      <c r="C310" s="4" t="s">
        <v>14</v>
      </c>
      <c r="D310" s="4">
        <v>278599</v>
      </c>
      <c r="E310" s="6">
        <v>45384</v>
      </c>
      <c r="F310" s="6">
        <v>45393</v>
      </c>
      <c r="G310" s="6">
        <v>45438</v>
      </c>
      <c r="H310" s="5">
        <v>11108000</v>
      </c>
      <c r="I310" s="5">
        <v>739969</v>
      </c>
      <c r="J310" s="5">
        <v>10368031</v>
      </c>
      <c r="K310" s="5">
        <v>3176340</v>
      </c>
      <c r="L310" s="5">
        <v>1113084</v>
      </c>
      <c r="N310" s="5">
        <v>345165</v>
      </c>
      <c r="O310" s="5">
        <v>8909782</v>
      </c>
      <c r="P310" s="4" t="s">
        <v>36</v>
      </c>
      <c r="Q310" s="4" t="s">
        <v>34</v>
      </c>
      <c r="R310" s="4" t="s">
        <v>35</v>
      </c>
    </row>
    <row r="311" spans="1:18" x14ac:dyDescent="0.35">
      <c r="A311" s="4">
        <v>800065396</v>
      </c>
      <c r="B311" s="4" t="s">
        <v>12</v>
      </c>
      <c r="C311" s="4" t="s">
        <v>18</v>
      </c>
      <c r="D311" s="4">
        <v>100071</v>
      </c>
      <c r="E311" s="6">
        <v>45384</v>
      </c>
      <c r="F311" s="6">
        <v>45393</v>
      </c>
      <c r="G311" s="6">
        <v>45438</v>
      </c>
      <c r="H311" s="5">
        <v>25055600</v>
      </c>
      <c r="I311" s="5">
        <v>3095930</v>
      </c>
      <c r="J311" s="5">
        <v>21959670</v>
      </c>
      <c r="K311" s="5">
        <v>456163</v>
      </c>
      <c r="L311" s="5">
        <v>325381</v>
      </c>
      <c r="N311" s="5">
        <v>0</v>
      </c>
      <c r="O311" s="5">
        <v>21634289</v>
      </c>
      <c r="P311" s="4" t="s">
        <v>36</v>
      </c>
      <c r="Q311" s="4" t="s">
        <v>34</v>
      </c>
      <c r="R311" s="4" t="s">
        <v>35</v>
      </c>
    </row>
    <row r="312" spans="1:18" x14ac:dyDescent="0.35">
      <c r="A312" s="4">
        <v>800065396</v>
      </c>
      <c r="B312" s="4" t="s">
        <v>12</v>
      </c>
      <c r="C312" s="4" t="s">
        <v>14</v>
      </c>
      <c r="D312" s="4">
        <v>278603</v>
      </c>
      <c r="E312" s="6">
        <v>45384</v>
      </c>
      <c r="F312" s="6">
        <v>45393</v>
      </c>
      <c r="G312" s="6">
        <v>45438</v>
      </c>
      <c r="H312" s="5">
        <v>7824000</v>
      </c>
      <c r="I312" s="5">
        <v>401711</v>
      </c>
      <c r="J312" s="5">
        <v>7422289</v>
      </c>
      <c r="K312" s="5">
        <v>2210560</v>
      </c>
      <c r="L312" s="5">
        <v>775828</v>
      </c>
      <c r="N312" s="5">
        <v>1434732</v>
      </c>
      <c r="O312" s="5">
        <v>5211729</v>
      </c>
      <c r="P312" s="4" t="s">
        <v>36</v>
      </c>
      <c r="Q312" s="4" t="s">
        <v>34</v>
      </c>
      <c r="R312" s="4" t="s">
        <v>35</v>
      </c>
    </row>
    <row r="313" spans="1:18" x14ac:dyDescent="0.35">
      <c r="A313" s="4">
        <v>800065396</v>
      </c>
      <c r="B313" s="4" t="s">
        <v>12</v>
      </c>
      <c r="C313" s="4" t="s">
        <v>13</v>
      </c>
      <c r="D313" s="4">
        <v>222128</v>
      </c>
      <c r="E313" s="6">
        <v>45384</v>
      </c>
      <c r="F313" s="6">
        <v>45394</v>
      </c>
      <c r="G313" s="6">
        <v>45439</v>
      </c>
      <c r="H313" s="5">
        <v>231490240</v>
      </c>
      <c r="I313" s="5">
        <v>2570592</v>
      </c>
      <c r="J313" s="5">
        <v>228919648</v>
      </c>
      <c r="K313" s="5">
        <v>19551391</v>
      </c>
      <c r="L313" s="5">
        <v>10202853</v>
      </c>
      <c r="N313" s="5">
        <v>218138335</v>
      </c>
      <c r="O313" s="5">
        <v>578460</v>
      </c>
      <c r="P313" s="4" t="s">
        <v>36</v>
      </c>
      <c r="Q313" s="4" t="s">
        <v>34</v>
      </c>
      <c r="R313" s="4" t="s">
        <v>35</v>
      </c>
    </row>
    <row r="314" spans="1:18" x14ac:dyDescent="0.35">
      <c r="A314" s="4">
        <v>800065396</v>
      </c>
      <c r="B314" s="4" t="s">
        <v>12</v>
      </c>
      <c r="C314" s="4" t="s">
        <v>19</v>
      </c>
      <c r="D314" s="4">
        <v>173572</v>
      </c>
      <c r="E314" s="6">
        <v>45384</v>
      </c>
      <c r="F314" s="6">
        <v>45394</v>
      </c>
      <c r="G314" s="6">
        <v>45439</v>
      </c>
      <c r="H314" s="5">
        <v>126528488</v>
      </c>
      <c r="I314" s="5">
        <v>10724625</v>
      </c>
      <c r="J314" s="5">
        <v>115803863</v>
      </c>
      <c r="K314" s="5">
        <v>3180655</v>
      </c>
      <c r="L314" s="5">
        <v>2366907</v>
      </c>
      <c r="N314" s="5">
        <v>0</v>
      </c>
      <c r="O314" s="5">
        <v>113436956</v>
      </c>
      <c r="P314" s="4" t="s">
        <v>36</v>
      </c>
      <c r="Q314" s="4" t="s">
        <v>34</v>
      </c>
      <c r="R314" s="4" t="s">
        <v>35</v>
      </c>
    </row>
    <row r="315" spans="1:18" x14ac:dyDescent="0.35">
      <c r="A315" s="4">
        <v>800065396</v>
      </c>
      <c r="B315" s="4" t="s">
        <v>12</v>
      </c>
      <c r="C315" s="4" t="s">
        <v>13</v>
      </c>
      <c r="D315" s="4">
        <v>222283</v>
      </c>
      <c r="E315" s="6">
        <v>45388</v>
      </c>
      <c r="F315" s="6">
        <v>45394</v>
      </c>
      <c r="G315" s="6">
        <v>45439</v>
      </c>
      <c r="H315" s="5">
        <v>70000</v>
      </c>
      <c r="I315" s="5">
        <v>0</v>
      </c>
      <c r="J315" s="5">
        <v>70000</v>
      </c>
      <c r="N315" s="5">
        <v>0</v>
      </c>
      <c r="O315" s="5">
        <v>70000</v>
      </c>
      <c r="P315" s="4" t="s">
        <v>38</v>
      </c>
      <c r="Q315" s="4" t="s">
        <v>34</v>
      </c>
      <c r="R315" s="4" t="s">
        <v>35</v>
      </c>
    </row>
    <row r="316" spans="1:18" x14ac:dyDescent="0.35">
      <c r="A316" s="4">
        <v>890303093</v>
      </c>
      <c r="B316" s="4" t="s">
        <v>8</v>
      </c>
      <c r="C316" s="4" t="s">
        <v>23</v>
      </c>
      <c r="D316" s="4">
        <v>80</v>
      </c>
      <c r="E316" s="6">
        <v>45401</v>
      </c>
      <c r="F316" s="6">
        <v>45414</v>
      </c>
      <c r="G316" s="6">
        <v>45459</v>
      </c>
      <c r="H316" s="5">
        <v>342428298</v>
      </c>
      <c r="I316" s="5">
        <v>27541250</v>
      </c>
      <c r="J316" s="5">
        <v>314887048</v>
      </c>
      <c r="N316" s="5">
        <v>0</v>
      </c>
      <c r="O316" s="5">
        <v>314887048</v>
      </c>
      <c r="P316" s="4" t="s">
        <v>39</v>
      </c>
      <c r="Q316" s="4" t="s">
        <v>34</v>
      </c>
      <c r="R316" s="4" t="s">
        <v>35</v>
      </c>
    </row>
    <row r="317" spans="1:18" x14ac:dyDescent="0.35">
      <c r="A317" s="4">
        <v>890303093</v>
      </c>
      <c r="B317" s="4" t="s">
        <v>7</v>
      </c>
      <c r="C317" s="4" t="s">
        <v>17</v>
      </c>
      <c r="D317" s="4">
        <v>51</v>
      </c>
      <c r="E317" s="6">
        <v>45401</v>
      </c>
      <c r="F317" s="6">
        <v>45414</v>
      </c>
      <c r="G317" s="6">
        <v>45444</v>
      </c>
      <c r="H317" s="5">
        <v>694339792</v>
      </c>
      <c r="I317" s="5">
        <v>61746270</v>
      </c>
      <c r="J317" s="5">
        <v>632593522</v>
      </c>
      <c r="N317" s="5">
        <v>0</v>
      </c>
      <c r="O317" s="5">
        <v>632593522</v>
      </c>
      <c r="P317" s="4" t="s">
        <v>36</v>
      </c>
      <c r="Q317" s="4" t="s">
        <v>34</v>
      </c>
      <c r="R317" s="4" t="s">
        <v>35</v>
      </c>
    </row>
    <row r="318" spans="1:18" x14ac:dyDescent="0.35">
      <c r="A318" s="4">
        <v>800065396</v>
      </c>
      <c r="B318" s="4" t="s">
        <v>12</v>
      </c>
      <c r="C318" s="4" t="s">
        <v>19</v>
      </c>
      <c r="D318" s="4">
        <v>173573</v>
      </c>
      <c r="E318" s="6">
        <v>45415</v>
      </c>
      <c r="F318" s="6">
        <v>45426</v>
      </c>
      <c r="G318" s="6">
        <v>45471</v>
      </c>
      <c r="H318" s="5">
        <v>126071264</v>
      </c>
      <c r="I318" s="5">
        <v>10908882</v>
      </c>
      <c r="J318" s="5">
        <v>115162382</v>
      </c>
      <c r="K318" s="5">
        <v>2366227</v>
      </c>
      <c r="L318" s="5">
        <v>662544</v>
      </c>
      <c r="N318" s="5">
        <v>0</v>
      </c>
      <c r="O318" s="5">
        <v>114499838</v>
      </c>
      <c r="P318" s="4" t="s">
        <v>36</v>
      </c>
      <c r="Q318" s="4" t="s">
        <v>34</v>
      </c>
      <c r="R318" s="4" t="s">
        <v>35</v>
      </c>
    </row>
    <row r="319" spans="1:18" x14ac:dyDescent="0.35">
      <c r="A319" s="4">
        <v>800065396</v>
      </c>
      <c r="B319" s="4" t="s">
        <v>12</v>
      </c>
      <c r="C319" s="4" t="s">
        <v>14</v>
      </c>
      <c r="D319" s="4">
        <v>278686</v>
      </c>
      <c r="E319" s="6">
        <v>45415</v>
      </c>
      <c r="F319" s="6">
        <v>45422</v>
      </c>
      <c r="G319" s="6">
        <v>45467</v>
      </c>
      <c r="H319" s="5">
        <v>30055000</v>
      </c>
      <c r="I319" s="5">
        <v>1768384</v>
      </c>
      <c r="J319" s="5">
        <v>28286616</v>
      </c>
      <c r="K319" s="5">
        <v>730852</v>
      </c>
      <c r="L319" s="5">
        <v>204639</v>
      </c>
      <c r="N319" s="5">
        <v>0</v>
      </c>
      <c r="O319" s="5">
        <v>28081977</v>
      </c>
      <c r="P319" s="4" t="s">
        <v>36</v>
      </c>
      <c r="Q319" s="4" t="s">
        <v>34</v>
      </c>
      <c r="R319" s="4" t="s">
        <v>35</v>
      </c>
    </row>
    <row r="320" spans="1:18" x14ac:dyDescent="0.35">
      <c r="A320" s="4">
        <v>800065396</v>
      </c>
      <c r="B320" s="4" t="s">
        <v>12</v>
      </c>
      <c r="C320" s="4" t="s">
        <v>14</v>
      </c>
      <c r="D320" s="4">
        <v>278691</v>
      </c>
      <c r="E320" s="6">
        <v>45415</v>
      </c>
      <c r="F320" s="6">
        <v>45422</v>
      </c>
      <c r="G320" s="6">
        <v>45467</v>
      </c>
      <c r="H320" s="5">
        <v>8245000</v>
      </c>
      <c r="I320" s="5">
        <v>677849</v>
      </c>
      <c r="J320" s="5">
        <v>7567151</v>
      </c>
      <c r="K320" s="5">
        <v>241800</v>
      </c>
      <c r="L320" s="5">
        <v>96720</v>
      </c>
      <c r="N320" s="5">
        <v>0</v>
      </c>
      <c r="O320" s="5">
        <v>7470431</v>
      </c>
      <c r="P320" s="4" t="s">
        <v>36</v>
      </c>
      <c r="Q320" s="4" t="s">
        <v>34</v>
      </c>
      <c r="R320" s="4" t="s">
        <v>35</v>
      </c>
    </row>
    <row r="321" spans="1:18" x14ac:dyDescent="0.35">
      <c r="A321" s="4">
        <v>800065396</v>
      </c>
      <c r="B321" s="4" t="s">
        <v>12</v>
      </c>
      <c r="C321" s="4" t="s">
        <v>20</v>
      </c>
      <c r="D321" s="4">
        <v>59</v>
      </c>
      <c r="E321" s="6">
        <v>45415</v>
      </c>
      <c r="F321" s="6">
        <v>45422</v>
      </c>
      <c r="G321" s="6">
        <v>45467</v>
      </c>
      <c r="H321" s="5">
        <v>21010000</v>
      </c>
      <c r="I321" s="5">
        <v>1329110</v>
      </c>
      <c r="J321" s="5">
        <v>19680890</v>
      </c>
      <c r="K321" s="5">
        <v>109500</v>
      </c>
      <c r="L321" s="5">
        <v>43800</v>
      </c>
      <c r="N321" s="5">
        <v>0</v>
      </c>
      <c r="O321" s="5">
        <v>19637090</v>
      </c>
      <c r="P321" s="4" t="s">
        <v>36</v>
      </c>
      <c r="Q321" s="4" t="s">
        <v>34</v>
      </c>
      <c r="R321" s="4" t="s">
        <v>35</v>
      </c>
    </row>
    <row r="322" spans="1:18" x14ac:dyDescent="0.35">
      <c r="A322" s="4">
        <v>800065396</v>
      </c>
      <c r="B322" s="4" t="s">
        <v>12</v>
      </c>
      <c r="C322" s="4" t="s">
        <v>15</v>
      </c>
      <c r="D322" s="4">
        <v>173573</v>
      </c>
      <c r="E322" s="6">
        <v>45415</v>
      </c>
      <c r="F322" s="6">
        <v>45426</v>
      </c>
      <c r="G322" s="6">
        <v>45471</v>
      </c>
      <c r="H322" s="5">
        <v>106579609</v>
      </c>
      <c r="I322" s="5">
        <v>7615127</v>
      </c>
      <c r="J322" s="5">
        <v>98964482</v>
      </c>
      <c r="K322" s="5">
        <v>701913</v>
      </c>
      <c r="L322" s="5">
        <v>196536</v>
      </c>
      <c r="N322" s="5">
        <v>0</v>
      </c>
      <c r="O322" s="5">
        <v>98767946</v>
      </c>
      <c r="P322" s="4" t="s">
        <v>36</v>
      </c>
      <c r="Q322" s="4" t="s">
        <v>34</v>
      </c>
      <c r="R322" s="4" t="s">
        <v>35</v>
      </c>
    </row>
    <row r="323" spans="1:18" x14ac:dyDescent="0.35">
      <c r="A323" s="4">
        <v>800065396</v>
      </c>
      <c r="B323" s="4" t="s">
        <v>12</v>
      </c>
      <c r="C323" s="4" t="s">
        <v>20</v>
      </c>
      <c r="D323" s="4">
        <v>57</v>
      </c>
      <c r="E323" s="6">
        <v>45415</v>
      </c>
      <c r="F323" s="6">
        <v>45422</v>
      </c>
      <c r="G323" s="6">
        <v>45467</v>
      </c>
      <c r="H323" s="5">
        <v>54830557</v>
      </c>
      <c r="I323" s="5">
        <v>3107377</v>
      </c>
      <c r="J323" s="5">
        <v>51723180</v>
      </c>
      <c r="K323" s="5">
        <v>365673</v>
      </c>
      <c r="L323" s="5">
        <v>146269</v>
      </c>
      <c r="N323" s="5">
        <v>0</v>
      </c>
      <c r="O323" s="5">
        <v>51576911</v>
      </c>
      <c r="P323" s="4" t="s">
        <v>36</v>
      </c>
      <c r="Q323" s="4" t="s">
        <v>34</v>
      </c>
      <c r="R323" s="4" t="s">
        <v>35</v>
      </c>
    </row>
    <row r="324" spans="1:18" x14ac:dyDescent="0.35">
      <c r="A324" s="4">
        <v>800065396</v>
      </c>
      <c r="B324" s="4" t="s">
        <v>12</v>
      </c>
      <c r="C324" s="4" t="s">
        <v>13</v>
      </c>
      <c r="D324" s="4">
        <v>222379</v>
      </c>
      <c r="E324" s="6">
        <v>45415</v>
      </c>
      <c r="F324" s="6">
        <v>45426</v>
      </c>
      <c r="G324" s="6">
        <v>45471</v>
      </c>
      <c r="H324" s="5">
        <v>15189090</v>
      </c>
      <c r="I324" s="5">
        <v>449640</v>
      </c>
      <c r="J324" s="5">
        <v>14739450</v>
      </c>
      <c r="K324" s="5">
        <v>908960</v>
      </c>
      <c r="L324" s="5">
        <v>254509</v>
      </c>
      <c r="N324" s="5">
        <v>62590</v>
      </c>
      <c r="O324" s="5">
        <v>14422351</v>
      </c>
      <c r="P324" s="4" t="s">
        <v>36</v>
      </c>
      <c r="Q324" s="4" t="s">
        <v>34</v>
      </c>
      <c r="R324" s="4" t="s">
        <v>35</v>
      </c>
    </row>
    <row r="325" spans="1:18" x14ac:dyDescent="0.35">
      <c r="A325" s="4">
        <v>800065396</v>
      </c>
      <c r="B325" s="4" t="s">
        <v>12</v>
      </c>
      <c r="C325" s="4" t="s">
        <v>14</v>
      </c>
      <c r="D325" s="4">
        <v>278688</v>
      </c>
      <c r="E325" s="6">
        <v>45415</v>
      </c>
      <c r="F325" s="6">
        <v>45422</v>
      </c>
      <c r="G325" s="6">
        <v>45467</v>
      </c>
      <c r="H325" s="5">
        <v>12770000</v>
      </c>
      <c r="I325" s="5">
        <v>803336</v>
      </c>
      <c r="J325" s="5">
        <v>11966664</v>
      </c>
      <c r="K325" s="5">
        <v>320000</v>
      </c>
      <c r="L325" s="5">
        <v>128000</v>
      </c>
      <c r="N325" s="5">
        <v>0</v>
      </c>
      <c r="O325" s="5">
        <v>11838664</v>
      </c>
      <c r="P325" s="4" t="s">
        <v>36</v>
      </c>
      <c r="Q325" s="4" t="s">
        <v>34</v>
      </c>
      <c r="R325" s="4" t="s">
        <v>35</v>
      </c>
    </row>
    <row r="326" spans="1:18" x14ac:dyDescent="0.35">
      <c r="A326" s="4">
        <v>800065396</v>
      </c>
      <c r="B326" s="4" t="s">
        <v>12</v>
      </c>
      <c r="C326" s="4" t="s">
        <v>21</v>
      </c>
      <c r="D326" s="4">
        <v>200109</v>
      </c>
      <c r="E326" s="6">
        <v>45415</v>
      </c>
      <c r="F326" s="6">
        <v>45422</v>
      </c>
      <c r="G326" s="6">
        <v>45467</v>
      </c>
      <c r="H326" s="5">
        <v>52567660</v>
      </c>
      <c r="I326" s="5">
        <v>3750256</v>
      </c>
      <c r="J326" s="5">
        <v>48817404</v>
      </c>
      <c r="K326" s="5">
        <v>118525</v>
      </c>
      <c r="L326" s="5">
        <v>47410</v>
      </c>
      <c r="N326" s="5">
        <v>0</v>
      </c>
      <c r="O326" s="5">
        <v>48769994</v>
      </c>
      <c r="P326" s="4" t="s">
        <v>36</v>
      </c>
      <c r="Q326" s="4" t="s">
        <v>34</v>
      </c>
      <c r="R326" s="4" t="s">
        <v>35</v>
      </c>
    </row>
    <row r="327" spans="1:18" x14ac:dyDescent="0.35">
      <c r="A327" s="4">
        <v>800065396</v>
      </c>
      <c r="B327" s="4" t="s">
        <v>12</v>
      </c>
      <c r="C327" s="4" t="s">
        <v>14</v>
      </c>
      <c r="D327" s="4">
        <v>278681</v>
      </c>
      <c r="E327" s="6">
        <v>45415</v>
      </c>
      <c r="F327" s="6">
        <v>45422</v>
      </c>
      <c r="G327" s="6">
        <v>45467</v>
      </c>
      <c r="H327" s="5">
        <v>77653</v>
      </c>
      <c r="I327" s="5">
        <v>4500</v>
      </c>
      <c r="J327" s="5">
        <v>73153</v>
      </c>
      <c r="N327" s="5">
        <v>0</v>
      </c>
      <c r="O327" s="5">
        <v>73153</v>
      </c>
      <c r="P327" s="4" t="s">
        <v>36</v>
      </c>
      <c r="Q327" s="4" t="s">
        <v>34</v>
      </c>
      <c r="R327" s="4" t="s">
        <v>35</v>
      </c>
    </row>
    <row r="328" spans="1:18" x14ac:dyDescent="0.35">
      <c r="A328" s="4">
        <v>800065396</v>
      </c>
      <c r="B328" s="4" t="s">
        <v>12</v>
      </c>
      <c r="C328" s="4" t="s">
        <v>18</v>
      </c>
      <c r="D328" s="4">
        <v>100073</v>
      </c>
      <c r="E328" s="6">
        <v>45415</v>
      </c>
      <c r="F328" s="6">
        <v>45422</v>
      </c>
      <c r="G328" s="6">
        <v>45467</v>
      </c>
      <c r="H328" s="5">
        <v>25400851</v>
      </c>
      <c r="I328" s="5">
        <v>3271324</v>
      </c>
      <c r="J328" s="5">
        <v>22129527</v>
      </c>
      <c r="K328" s="5">
        <v>215745</v>
      </c>
      <c r="L328" s="5">
        <v>86298</v>
      </c>
      <c r="N328" s="5">
        <v>0</v>
      </c>
      <c r="O328" s="5">
        <v>22043229</v>
      </c>
      <c r="P328" s="4" t="s">
        <v>36</v>
      </c>
      <c r="Q328" s="4" t="s">
        <v>34</v>
      </c>
      <c r="R328" s="4" t="s">
        <v>35</v>
      </c>
    </row>
    <row r="329" spans="1:18" x14ac:dyDescent="0.35">
      <c r="A329" s="4">
        <v>800065396</v>
      </c>
      <c r="B329" s="4" t="s">
        <v>12</v>
      </c>
      <c r="C329" s="4" t="s">
        <v>14</v>
      </c>
      <c r="D329" s="4">
        <v>278684</v>
      </c>
      <c r="E329" s="6">
        <v>45415</v>
      </c>
      <c r="F329" s="6">
        <v>45422</v>
      </c>
      <c r="G329" s="6">
        <v>45467</v>
      </c>
      <c r="H329" s="5">
        <v>38068747</v>
      </c>
      <c r="I329" s="5">
        <v>2326494</v>
      </c>
      <c r="J329" s="5">
        <v>35742253</v>
      </c>
      <c r="K329" s="5">
        <v>163200</v>
      </c>
      <c r="L329" s="5">
        <v>65280</v>
      </c>
      <c r="N329" s="5">
        <v>0</v>
      </c>
      <c r="O329" s="5">
        <v>35676973</v>
      </c>
      <c r="P329" s="4" t="s">
        <v>36</v>
      </c>
      <c r="Q329" s="4" t="s">
        <v>34</v>
      </c>
      <c r="R329" s="4" t="s">
        <v>35</v>
      </c>
    </row>
    <row r="330" spans="1:18" x14ac:dyDescent="0.35">
      <c r="A330" s="4">
        <v>800065396</v>
      </c>
      <c r="B330" s="4" t="s">
        <v>12</v>
      </c>
      <c r="C330" s="4" t="s">
        <v>14</v>
      </c>
      <c r="D330" s="4">
        <v>278687</v>
      </c>
      <c r="E330" s="6">
        <v>45415</v>
      </c>
      <c r="F330" s="6">
        <v>45422</v>
      </c>
      <c r="G330" s="6">
        <v>45467</v>
      </c>
      <c r="H330" s="5">
        <v>5139000</v>
      </c>
      <c r="I330" s="5">
        <v>154500</v>
      </c>
      <c r="J330" s="5">
        <v>4984500</v>
      </c>
      <c r="K330" s="5">
        <v>406330</v>
      </c>
      <c r="L330" s="5">
        <v>162532</v>
      </c>
      <c r="N330" s="5">
        <v>0</v>
      </c>
      <c r="O330" s="5">
        <v>4821968</v>
      </c>
      <c r="P330" s="4" t="s">
        <v>36</v>
      </c>
      <c r="Q330" s="4" t="s">
        <v>34</v>
      </c>
      <c r="R330" s="4" t="s">
        <v>35</v>
      </c>
    </row>
    <row r="331" spans="1:18" x14ac:dyDescent="0.35">
      <c r="A331" s="4">
        <v>800065396</v>
      </c>
      <c r="B331" s="4" t="s">
        <v>12</v>
      </c>
      <c r="C331" s="4" t="s">
        <v>14</v>
      </c>
      <c r="D331" s="4">
        <v>278682</v>
      </c>
      <c r="E331" s="6">
        <v>45415</v>
      </c>
      <c r="F331" s="6">
        <v>45422</v>
      </c>
      <c r="G331" s="6">
        <v>45467</v>
      </c>
      <c r="H331" s="5">
        <v>285945</v>
      </c>
      <c r="I331" s="5">
        <v>14218</v>
      </c>
      <c r="J331" s="5">
        <v>271727</v>
      </c>
      <c r="K331" s="5">
        <v>174145</v>
      </c>
      <c r="L331" s="5">
        <v>69658</v>
      </c>
      <c r="N331" s="5">
        <v>0</v>
      </c>
      <c r="O331" s="5">
        <v>202069</v>
      </c>
      <c r="P331" s="4" t="s">
        <v>36</v>
      </c>
      <c r="Q331" s="4" t="s">
        <v>34</v>
      </c>
      <c r="R331" s="4" t="s">
        <v>35</v>
      </c>
    </row>
    <row r="332" spans="1:18" x14ac:dyDescent="0.35">
      <c r="A332" s="4">
        <v>800065396</v>
      </c>
      <c r="B332" s="4" t="s">
        <v>12</v>
      </c>
      <c r="C332" s="4" t="s">
        <v>13</v>
      </c>
      <c r="D332" s="4">
        <v>222378</v>
      </c>
      <c r="E332" s="6">
        <v>45415</v>
      </c>
      <c r="F332" s="6">
        <v>45426</v>
      </c>
      <c r="G332" s="6">
        <v>45471</v>
      </c>
      <c r="H332" s="5">
        <v>1906470189</v>
      </c>
      <c r="I332" s="5">
        <v>113058521</v>
      </c>
      <c r="J332" s="5">
        <v>1793411668</v>
      </c>
      <c r="K332" s="5">
        <v>27301853</v>
      </c>
      <c r="L332" s="5">
        <v>24833267</v>
      </c>
      <c r="N332" s="5">
        <v>0</v>
      </c>
      <c r="O332" s="5">
        <v>1768578401</v>
      </c>
      <c r="P332" s="4" t="s">
        <v>36</v>
      </c>
      <c r="Q332" s="4" t="s">
        <v>34</v>
      </c>
      <c r="R332" s="4" t="s">
        <v>35</v>
      </c>
    </row>
    <row r="333" spans="1:18" x14ac:dyDescent="0.35">
      <c r="A333" s="4">
        <v>890303093</v>
      </c>
      <c r="B333" s="4" t="s">
        <v>9</v>
      </c>
      <c r="C333" s="4" t="s">
        <v>24</v>
      </c>
      <c r="D333" s="4">
        <v>100832</v>
      </c>
      <c r="E333" s="6">
        <v>45426</v>
      </c>
      <c r="F333" s="6">
        <v>45427</v>
      </c>
      <c r="G333" s="6">
        <v>45472</v>
      </c>
      <c r="H333" s="5">
        <v>33922296</v>
      </c>
      <c r="I333" s="5">
        <v>3454616</v>
      </c>
      <c r="J333" s="5">
        <v>30467680</v>
      </c>
      <c r="N333" s="5">
        <v>0</v>
      </c>
      <c r="O333" s="5">
        <v>30467680</v>
      </c>
      <c r="P333" s="4" t="s">
        <v>37</v>
      </c>
      <c r="Q333" s="4" t="s">
        <v>34</v>
      </c>
      <c r="R333" s="4" t="s">
        <v>35</v>
      </c>
    </row>
    <row r="334" spans="1:18" x14ac:dyDescent="0.35">
      <c r="A334" s="4">
        <v>890303093</v>
      </c>
      <c r="B334" s="4" t="s">
        <v>8</v>
      </c>
      <c r="C334" s="4" t="s">
        <v>23</v>
      </c>
      <c r="D334" s="4">
        <v>88</v>
      </c>
      <c r="E334" s="6">
        <v>45436</v>
      </c>
      <c r="F334" s="6">
        <v>45447</v>
      </c>
      <c r="G334" s="6">
        <v>45492</v>
      </c>
      <c r="H334" s="5">
        <v>321967657</v>
      </c>
      <c r="I334" s="5">
        <v>29115800</v>
      </c>
      <c r="J334" s="5">
        <v>292851857</v>
      </c>
      <c r="N334" s="5">
        <v>0</v>
      </c>
      <c r="O334" s="5">
        <v>292851857</v>
      </c>
      <c r="P334" s="4" t="s">
        <v>39</v>
      </c>
      <c r="Q334" s="4" t="s">
        <v>34</v>
      </c>
      <c r="R334" s="4" t="s">
        <v>35</v>
      </c>
    </row>
    <row r="335" spans="1:18" x14ac:dyDescent="0.35">
      <c r="A335" s="4">
        <v>890303093</v>
      </c>
      <c r="B335" s="4" t="s">
        <v>7</v>
      </c>
      <c r="C335" s="4" t="s">
        <v>17</v>
      </c>
      <c r="D335" s="4">
        <v>57</v>
      </c>
      <c r="E335" s="6">
        <v>45436</v>
      </c>
      <c r="F335" s="6">
        <v>45447</v>
      </c>
      <c r="G335" s="6">
        <v>45477</v>
      </c>
      <c r="H335" s="5">
        <v>643307136</v>
      </c>
      <c r="I335" s="5">
        <v>74670759</v>
      </c>
      <c r="J335" s="5">
        <v>568636377</v>
      </c>
      <c r="N335" s="5">
        <v>0</v>
      </c>
      <c r="O335" s="5">
        <v>568636377</v>
      </c>
      <c r="P335" s="4" t="s">
        <v>36</v>
      </c>
      <c r="Q335" s="4" t="s">
        <v>34</v>
      </c>
      <c r="R335" s="4" t="s">
        <v>35</v>
      </c>
    </row>
    <row r="336" spans="1:18" x14ac:dyDescent="0.35">
      <c r="A336" s="4">
        <v>800065396</v>
      </c>
      <c r="B336" s="4" t="s">
        <v>12</v>
      </c>
      <c r="C336" s="4" t="s">
        <v>15</v>
      </c>
      <c r="D336" s="4">
        <v>173575</v>
      </c>
      <c r="E336" s="6">
        <v>45448</v>
      </c>
      <c r="F336" s="6">
        <v>45456</v>
      </c>
      <c r="G336" s="6">
        <v>45501</v>
      </c>
      <c r="H336" s="5">
        <v>108143786</v>
      </c>
      <c r="I336" s="5">
        <v>7686644</v>
      </c>
      <c r="J336" s="5">
        <v>100457142</v>
      </c>
      <c r="K336" s="5">
        <v>921558</v>
      </c>
      <c r="L336" s="5">
        <v>340976</v>
      </c>
      <c r="N336" s="5">
        <v>0</v>
      </c>
      <c r="O336" s="5">
        <v>100116166</v>
      </c>
      <c r="P336" s="4" t="s">
        <v>36</v>
      </c>
      <c r="Q336" s="4" t="s">
        <v>34</v>
      </c>
      <c r="R336" s="4" t="s">
        <v>35</v>
      </c>
    </row>
    <row r="337" spans="1:18" x14ac:dyDescent="0.35">
      <c r="A337" s="4">
        <v>800065396</v>
      </c>
      <c r="B337" s="4" t="s">
        <v>12</v>
      </c>
      <c r="C337" s="4" t="s">
        <v>14</v>
      </c>
      <c r="D337" s="4">
        <v>278741</v>
      </c>
      <c r="E337" s="6">
        <v>45448</v>
      </c>
      <c r="F337" s="6">
        <v>45455</v>
      </c>
      <c r="G337" s="6">
        <v>45500</v>
      </c>
      <c r="H337" s="5">
        <v>12097590</v>
      </c>
      <c r="I337" s="5">
        <v>607618</v>
      </c>
      <c r="J337" s="5">
        <v>11489972</v>
      </c>
      <c r="K337" s="5">
        <v>169000</v>
      </c>
      <c r="L337" s="5">
        <v>67600</v>
      </c>
      <c r="N337" s="5">
        <v>0</v>
      </c>
      <c r="O337" s="5">
        <v>11422372</v>
      </c>
      <c r="P337" s="4" t="s">
        <v>36</v>
      </c>
      <c r="Q337" s="4" t="s">
        <v>34</v>
      </c>
      <c r="R337" s="4" t="s">
        <v>35</v>
      </c>
    </row>
    <row r="338" spans="1:18" x14ac:dyDescent="0.35">
      <c r="A338" s="4">
        <v>800065396</v>
      </c>
      <c r="B338" s="4" t="s">
        <v>12</v>
      </c>
      <c r="C338" s="4" t="s">
        <v>19</v>
      </c>
      <c r="D338" s="4">
        <v>173577</v>
      </c>
      <c r="E338" s="6">
        <v>45448</v>
      </c>
      <c r="F338" s="6">
        <v>45455</v>
      </c>
      <c r="G338" s="6">
        <v>45500</v>
      </c>
      <c r="H338" s="5">
        <v>17840558</v>
      </c>
      <c r="I338" s="5">
        <v>194294</v>
      </c>
      <c r="J338" s="5">
        <v>17646264</v>
      </c>
      <c r="K338" s="5">
        <v>298736</v>
      </c>
      <c r="L338" s="5">
        <v>119494</v>
      </c>
      <c r="N338" s="5">
        <v>0</v>
      </c>
      <c r="O338" s="5">
        <v>17526770</v>
      </c>
      <c r="P338" s="4" t="s">
        <v>36</v>
      </c>
      <c r="Q338" s="4" t="s">
        <v>34</v>
      </c>
      <c r="R338" s="4" t="s">
        <v>35</v>
      </c>
    </row>
    <row r="339" spans="1:18" x14ac:dyDescent="0.35">
      <c r="A339" s="4">
        <v>800065396</v>
      </c>
      <c r="B339" s="4" t="s">
        <v>12</v>
      </c>
      <c r="C339" s="4" t="s">
        <v>13</v>
      </c>
      <c r="D339" s="4">
        <v>222582</v>
      </c>
      <c r="E339" s="6">
        <v>45448</v>
      </c>
      <c r="F339" s="6">
        <v>45456</v>
      </c>
      <c r="G339" s="6">
        <v>45501</v>
      </c>
      <c r="H339" s="5">
        <v>1427452249</v>
      </c>
      <c r="I339" s="5">
        <v>84748524</v>
      </c>
      <c r="J339" s="5">
        <v>1342703725</v>
      </c>
      <c r="K339" s="5">
        <v>63900897</v>
      </c>
      <c r="L339" s="5">
        <v>19170270</v>
      </c>
      <c r="N339" s="5">
        <v>0</v>
      </c>
      <c r="O339" s="5">
        <v>1323533455</v>
      </c>
      <c r="P339" s="4" t="s">
        <v>36</v>
      </c>
      <c r="Q339" s="4" t="s">
        <v>34</v>
      </c>
      <c r="R339" s="4" t="s">
        <v>35</v>
      </c>
    </row>
    <row r="340" spans="1:18" x14ac:dyDescent="0.35">
      <c r="A340" s="4">
        <v>800065396</v>
      </c>
      <c r="B340" s="4" t="s">
        <v>12</v>
      </c>
      <c r="C340" s="4" t="s">
        <v>18</v>
      </c>
      <c r="D340" s="4">
        <v>100076</v>
      </c>
      <c r="E340" s="6">
        <v>45448</v>
      </c>
      <c r="F340" s="6">
        <v>45455</v>
      </c>
      <c r="G340" s="6">
        <v>45500</v>
      </c>
      <c r="H340" s="5">
        <v>6251960</v>
      </c>
      <c r="I340" s="5">
        <v>87194</v>
      </c>
      <c r="J340" s="5">
        <v>6164766</v>
      </c>
      <c r="K340" s="5">
        <v>676988</v>
      </c>
      <c r="L340" s="5">
        <v>250486</v>
      </c>
      <c r="N340" s="5">
        <v>0</v>
      </c>
      <c r="O340" s="5">
        <v>5914280</v>
      </c>
      <c r="P340" s="4" t="s">
        <v>36</v>
      </c>
      <c r="Q340" s="4" t="s">
        <v>34</v>
      </c>
      <c r="R340" s="4" t="s">
        <v>35</v>
      </c>
    </row>
    <row r="341" spans="1:18" x14ac:dyDescent="0.35">
      <c r="A341" s="4">
        <v>800065396</v>
      </c>
      <c r="B341" s="4" t="s">
        <v>12</v>
      </c>
      <c r="C341" s="4" t="s">
        <v>22</v>
      </c>
      <c r="D341" s="4">
        <v>71</v>
      </c>
      <c r="E341" s="6">
        <v>45448</v>
      </c>
      <c r="F341" s="6">
        <v>45456</v>
      </c>
      <c r="G341" s="6">
        <v>45501</v>
      </c>
      <c r="H341" s="5">
        <v>152851</v>
      </c>
      <c r="I341" s="5">
        <v>16400</v>
      </c>
      <c r="J341" s="5">
        <v>136451</v>
      </c>
      <c r="N341" s="5">
        <v>0</v>
      </c>
      <c r="O341" s="5">
        <v>136451</v>
      </c>
      <c r="P341" s="4" t="s">
        <v>36</v>
      </c>
      <c r="Q341" s="4" t="s">
        <v>34</v>
      </c>
      <c r="R341" s="4" t="s">
        <v>35</v>
      </c>
    </row>
    <row r="342" spans="1:18" x14ac:dyDescent="0.35">
      <c r="A342" s="4">
        <v>800065396</v>
      </c>
      <c r="B342" s="4" t="s">
        <v>12</v>
      </c>
      <c r="C342" s="4" t="s">
        <v>14</v>
      </c>
      <c r="D342" s="4">
        <v>278736</v>
      </c>
      <c r="E342" s="6">
        <v>45448</v>
      </c>
      <c r="F342" s="6">
        <v>45455</v>
      </c>
      <c r="G342" s="6">
        <v>45500</v>
      </c>
      <c r="H342" s="5">
        <v>24235583</v>
      </c>
      <c r="I342" s="5">
        <v>1352918</v>
      </c>
      <c r="J342" s="5">
        <v>22882665</v>
      </c>
      <c r="K342" s="5">
        <v>87614</v>
      </c>
      <c r="L342" s="5">
        <v>87614</v>
      </c>
      <c r="N342" s="5">
        <v>0</v>
      </c>
      <c r="O342" s="5">
        <v>22795051</v>
      </c>
      <c r="P342" s="4" t="s">
        <v>36</v>
      </c>
      <c r="Q342" s="4" t="s">
        <v>34</v>
      </c>
      <c r="R342" s="4" t="s">
        <v>35</v>
      </c>
    </row>
    <row r="343" spans="1:18" x14ac:dyDescent="0.35">
      <c r="A343" s="4">
        <v>800065396</v>
      </c>
      <c r="B343" s="4" t="s">
        <v>12</v>
      </c>
      <c r="C343" s="4" t="s">
        <v>14</v>
      </c>
      <c r="D343" s="4">
        <v>278738</v>
      </c>
      <c r="E343" s="6">
        <v>45448</v>
      </c>
      <c r="F343" s="6">
        <v>45455</v>
      </c>
      <c r="G343" s="6">
        <v>45500</v>
      </c>
      <c r="H343" s="5">
        <v>2458000</v>
      </c>
      <c r="I343" s="5">
        <v>34710</v>
      </c>
      <c r="J343" s="5">
        <v>2423290</v>
      </c>
      <c r="N343" s="5">
        <v>0</v>
      </c>
      <c r="O343" s="5">
        <v>2423290</v>
      </c>
      <c r="P343" s="4" t="s">
        <v>36</v>
      </c>
      <c r="Q343" s="4" t="s">
        <v>34</v>
      </c>
      <c r="R343" s="4" t="s">
        <v>35</v>
      </c>
    </row>
    <row r="344" spans="1:18" x14ac:dyDescent="0.35">
      <c r="A344" s="4">
        <v>800065396</v>
      </c>
      <c r="B344" s="4" t="s">
        <v>12</v>
      </c>
      <c r="C344" s="4" t="s">
        <v>15</v>
      </c>
      <c r="D344" s="4">
        <v>173576</v>
      </c>
      <c r="E344" s="6">
        <v>45448</v>
      </c>
      <c r="F344" s="6">
        <v>45456</v>
      </c>
      <c r="G344" s="6">
        <v>45501</v>
      </c>
      <c r="H344" s="5">
        <v>17570106</v>
      </c>
      <c r="I344" s="5">
        <v>756935</v>
      </c>
      <c r="J344" s="5">
        <v>16813171</v>
      </c>
      <c r="K344" s="5">
        <v>231680</v>
      </c>
      <c r="L344" s="5">
        <v>92672</v>
      </c>
      <c r="N344" s="5">
        <v>0</v>
      </c>
      <c r="O344" s="5">
        <v>16720499</v>
      </c>
      <c r="P344" s="4" t="s">
        <v>36</v>
      </c>
      <c r="Q344" s="4" t="s">
        <v>34</v>
      </c>
      <c r="R344" s="4" t="s">
        <v>35</v>
      </c>
    </row>
    <row r="345" spans="1:18" x14ac:dyDescent="0.35">
      <c r="A345" s="4">
        <v>800065396</v>
      </c>
      <c r="B345" s="4" t="s">
        <v>12</v>
      </c>
      <c r="C345" s="4" t="s">
        <v>14</v>
      </c>
      <c r="D345" s="4">
        <v>278744</v>
      </c>
      <c r="E345" s="6">
        <v>45448</v>
      </c>
      <c r="F345" s="6">
        <v>45455</v>
      </c>
      <c r="G345" s="6">
        <v>45500</v>
      </c>
      <c r="H345" s="5">
        <v>1249000</v>
      </c>
      <c r="I345" s="5">
        <v>37310</v>
      </c>
      <c r="J345" s="5">
        <v>1211690</v>
      </c>
      <c r="N345" s="5">
        <v>0</v>
      </c>
      <c r="O345" s="5">
        <v>1211690</v>
      </c>
      <c r="P345" s="4" t="s">
        <v>36</v>
      </c>
      <c r="Q345" s="4" t="s">
        <v>34</v>
      </c>
      <c r="R345" s="4" t="s">
        <v>35</v>
      </c>
    </row>
    <row r="346" spans="1:18" x14ac:dyDescent="0.35">
      <c r="A346" s="4">
        <v>800065396</v>
      </c>
      <c r="B346" s="4" t="s">
        <v>12</v>
      </c>
      <c r="C346" s="4" t="s">
        <v>21</v>
      </c>
      <c r="D346" s="4">
        <v>200111</v>
      </c>
      <c r="E346" s="6">
        <v>45448</v>
      </c>
      <c r="F346" s="6">
        <v>45455</v>
      </c>
      <c r="G346" s="6">
        <v>45500</v>
      </c>
      <c r="H346" s="5">
        <v>46956389</v>
      </c>
      <c r="I346" s="5">
        <v>3862877</v>
      </c>
      <c r="J346" s="5">
        <v>43093512</v>
      </c>
      <c r="K346" s="5">
        <v>257274</v>
      </c>
      <c r="L346" s="5">
        <v>102910</v>
      </c>
      <c r="N346" s="5">
        <v>0</v>
      </c>
      <c r="O346" s="5">
        <v>42990602</v>
      </c>
      <c r="P346" s="4" t="s">
        <v>36</v>
      </c>
      <c r="Q346" s="4" t="s">
        <v>34</v>
      </c>
      <c r="R346" s="4" t="s">
        <v>35</v>
      </c>
    </row>
    <row r="347" spans="1:18" x14ac:dyDescent="0.35">
      <c r="A347" s="4">
        <v>800065396</v>
      </c>
      <c r="B347" s="4" t="s">
        <v>12</v>
      </c>
      <c r="C347" s="4" t="s">
        <v>19</v>
      </c>
      <c r="D347" s="4">
        <v>173575</v>
      </c>
      <c r="E347" s="6">
        <v>45448</v>
      </c>
      <c r="F347" s="6">
        <v>45456</v>
      </c>
      <c r="G347" s="6">
        <v>45501</v>
      </c>
      <c r="H347" s="5">
        <v>130653194</v>
      </c>
      <c r="I347" s="5">
        <v>11069882</v>
      </c>
      <c r="J347" s="5">
        <v>119583312</v>
      </c>
      <c r="K347" s="5">
        <v>2713329</v>
      </c>
      <c r="L347" s="5">
        <v>813999</v>
      </c>
      <c r="N347" s="5">
        <v>0</v>
      </c>
      <c r="O347" s="5">
        <v>118769313</v>
      </c>
      <c r="P347" s="4" t="s">
        <v>36</v>
      </c>
      <c r="Q347" s="4" t="s">
        <v>34</v>
      </c>
      <c r="R347" s="4" t="s">
        <v>35</v>
      </c>
    </row>
    <row r="348" spans="1:18" x14ac:dyDescent="0.35">
      <c r="A348" s="4">
        <v>800065396</v>
      </c>
      <c r="B348" s="4" t="s">
        <v>12</v>
      </c>
      <c r="C348" s="4" t="s">
        <v>14</v>
      </c>
      <c r="D348" s="4">
        <v>278742</v>
      </c>
      <c r="E348" s="6">
        <v>45448</v>
      </c>
      <c r="F348" s="6">
        <v>45455</v>
      </c>
      <c r="G348" s="6">
        <v>45500</v>
      </c>
      <c r="H348" s="5">
        <v>3648000</v>
      </c>
      <c r="I348" s="5">
        <v>79485</v>
      </c>
      <c r="J348" s="5">
        <v>3568515</v>
      </c>
      <c r="K348" s="5">
        <v>1194027</v>
      </c>
      <c r="L348" s="5">
        <v>358208</v>
      </c>
      <c r="N348" s="5">
        <v>0</v>
      </c>
      <c r="O348" s="5">
        <v>3210307</v>
      </c>
      <c r="P348" s="4" t="s">
        <v>36</v>
      </c>
      <c r="Q348" s="4" t="s">
        <v>34</v>
      </c>
      <c r="R348" s="4" t="s">
        <v>35</v>
      </c>
    </row>
    <row r="349" spans="1:18" x14ac:dyDescent="0.35">
      <c r="A349" s="4">
        <v>800065396</v>
      </c>
      <c r="B349" s="4" t="s">
        <v>12</v>
      </c>
      <c r="C349" s="4" t="s">
        <v>20</v>
      </c>
      <c r="D349" s="4">
        <v>60</v>
      </c>
      <c r="E349" s="6">
        <v>45448</v>
      </c>
      <c r="F349" s="6">
        <v>45455</v>
      </c>
      <c r="G349" s="6">
        <v>45500</v>
      </c>
      <c r="H349" s="5">
        <v>51927252</v>
      </c>
      <c r="I349" s="5">
        <v>3353025</v>
      </c>
      <c r="J349" s="5">
        <v>48574227</v>
      </c>
      <c r="K349" s="5">
        <v>608433</v>
      </c>
      <c r="L349" s="5">
        <v>225120</v>
      </c>
      <c r="N349" s="5">
        <v>0</v>
      </c>
      <c r="O349" s="5">
        <v>48349107</v>
      </c>
      <c r="P349" s="4" t="s">
        <v>36</v>
      </c>
      <c r="Q349" s="4" t="s">
        <v>34</v>
      </c>
      <c r="R349" s="4" t="s">
        <v>35</v>
      </c>
    </row>
    <row r="350" spans="1:18" x14ac:dyDescent="0.35">
      <c r="A350" s="4">
        <v>800065396</v>
      </c>
      <c r="B350" s="4" t="s">
        <v>12</v>
      </c>
      <c r="C350" s="4" t="s">
        <v>19</v>
      </c>
      <c r="D350" s="4">
        <v>173576</v>
      </c>
      <c r="E350" s="6">
        <v>45448</v>
      </c>
      <c r="F350" s="6">
        <v>45455</v>
      </c>
      <c r="G350" s="6">
        <v>45500</v>
      </c>
      <c r="H350" s="5">
        <v>14777213</v>
      </c>
      <c r="I350" s="5">
        <v>214767</v>
      </c>
      <c r="J350" s="5">
        <v>14562446</v>
      </c>
      <c r="K350" s="5">
        <v>213479</v>
      </c>
      <c r="L350" s="5">
        <v>85392</v>
      </c>
      <c r="N350" s="5">
        <v>0</v>
      </c>
      <c r="O350" s="5">
        <v>14477054</v>
      </c>
      <c r="P350" s="4" t="s">
        <v>36</v>
      </c>
      <c r="Q350" s="4" t="s">
        <v>34</v>
      </c>
      <c r="R350" s="4" t="s">
        <v>35</v>
      </c>
    </row>
    <row r="351" spans="1:18" x14ac:dyDescent="0.35">
      <c r="A351" s="4">
        <v>800065396</v>
      </c>
      <c r="B351" s="4" t="s">
        <v>12</v>
      </c>
      <c r="C351" s="4" t="s">
        <v>18</v>
      </c>
      <c r="D351" s="4">
        <v>100075</v>
      </c>
      <c r="E351" s="6">
        <v>45448</v>
      </c>
      <c r="F351" s="6">
        <v>45455</v>
      </c>
      <c r="G351" s="6">
        <v>45500</v>
      </c>
      <c r="H351" s="5">
        <v>24248846</v>
      </c>
      <c r="I351" s="5">
        <v>3396905</v>
      </c>
      <c r="J351" s="5">
        <v>20851941</v>
      </c>
      <c r="K351" s="5">
        <v>113338</v>
      </c>
      <c r="L351" s="5">
        <v>89500</v>
      </c>
      <c r="N351" s="5">
        <v>0</v>
      </c>
      <c r="O351" s="5">
        <v>20762441</v>
      </c>
      <c r="P351" s="4" t="s">
        <v>36</v>
      </c>
      <c r="Q351" s="4" t="s">
        <v>34</v>
      </c>
      <c r="R351" s="4" t="s">
        <v>35</v>
      </c>
    </row>
    <row r="352" spans="1:18" x14ac:dyDescent="0.35">
      <c r="A352" s="4">
        <v>800065396</v>
      </c>
      <c r="B352" s="4" t="s">
        <v>12</v>
      </c>
      <c r="C352" s="4" t="s">
        <v>14</v>
      </c>
      <c r="D352" s="4">
        <v>278739</v>
      </c>
      <c r="E352" s="6">
        <v>45448</v>
      </c>
      <c r="F352" s="6">
        <v>45455</v>
      </c>
      <c r="G352" s="6">
        <v>45500</v>
      </c>
      <c r="H352" s="5">
        <v>8504000</v>
      </c>
      <c r="I352" s="5">
        <v>272194</v>
      </c>
      <c r="J352" s="5">
        <v>8231806</v>
      </c>
      <c r="N352" s="5">
        <v>0</v>
      </c>
      <c r="O352" s="5">
        <v>8231806</v>
      </c>
      <c r="P352" s="4" t="s">
        <v>36</v>
      </c>
      <c r="Q352" s="4" t="s">
        <v>34</v>
      </c>
      <c r="R352" s="4" t="s">
        <v>35</v>
      </c>
    </row>
    <row r="353" spans="1:18" x14ac:dyDescent="0.35">
      <c r="A353" s="4">
        <v>800065396</v>
      </c>
      <c r="B353" s="4" t="s">
        <v>12</v>
      </c>
      <c r="C353" s="4" t="s">
        <v>14</v>
      </c>
      <c r="D353" s="4">
        <v>278743</v>
      </c>
      <c r="E353" s="6">
        <v>45448</v>
      </c>
      <c r="F353" s="6">
        <v>45455</v>
      </c>
      <c r="G353" s="6">
        <v>45500</v>
      </c>
      <c r="H353" s="5">
        <v>4781000</v>
      </c>
      <c r="I353" s="5">
        <v>256128</v>
      </c>
      <c r="J353" s="5">
        <v>4524872</v>
      </c>
      <c r="K353" s="5">
        <v>27300</v>
      </c>
      <c r="L353" s="5">
        <v>27300</v>
      </c>
      <c r="N353" s="5">
        <v>0</v>
      </c>
      <c r="O353" s="5">
        <v>4497572</v>
      </c>
      <c r="P353" s="4" t="s">
        <v>36</v>
      </c>
      <c r="Q353" s="4" t="s">
        <v>34</v>
      </c>
      <c r="R353" s="4" t="s">
        <v>35</v>
      </c>
    </row>
    <row r="354" spans="1:18" x14ac:dyDescent="0.35">
      <c r="A354" s="4">
        <v>800065396</v>
      </c>
      <c r="B354" s="4" t="s">
        <v>12</v>
      </c>
      <c r="C354" s="4" t="s">
        <v>20</v>
      </c>
      <c r="D354" s="4">
        <v>61</v>
      </c>
      <c r="E354" s="6">
        <v>45448</v>
      </c>
      <c r="F354" s="6">
        <v>45455</v>
      </c>
      <c r="G354" s="6">
        <v>45500</v>
      </c>
      <c r="H354" s="5">
        <v>13130504</v>
      </c>
      <c r="I354" s="5">
        <v>22700</v>
      </c>
      <c r="J354" s="5">
        <v>13107804</v>
      </c>
      <c r="K354" s="5">
        <v>526754</v>
      </c>
      <c r="L354" s="5">
        <v>210702</v>
      </c>
      <c r="N354" s="5">
        <v>0</v>
      </c>
      <c r="O354" s="5">
        <v>12897102</v>
      </c>
      <c r="P354" s="4" t="s">
        <v>36</v>
      </c>
      <c r="Q354" s="4" t="s">
        <v>34</v>
      </c>
      <c r="R354" s="4" t="s">
        <v>35</v>
      </c>
    </row>
    <row r="355" spans="1:18" x14ac:dyDescent="0.35">
      <c r="A355" s="4">
        <v>800065396</v>
      </c>
      <c r="B355" s="4" t="s">
        <v>12</v>
      </c>
      <c r="C355" s="4" t="s">
        <v>13</v>
      </c>
      <c r="D355" s="4">
        <v>222587</v>
      </c>
      <c r="E355" s="6">
        <v>45448</v>
      </c>
      <c r="F355" s="6">
        <v>45455</v>
      </c>
      <c r="G355" s="6">
        <v>45500</v>
      </c>
      <c r="H355" s="5">
        <v>210372783</v>
      </c>
      <c r="I355" s="5">
        <v>2736497</v>
      </c>
      <c r="J355" s="5">
        <v>207636286</v>
      </c>
      <c r="K355" s="5">
        <v>12617651</v>
      </c>
      <c r="L355" s="5">
        <v>3785295</v>
      </c>
      <c r="N355" s="5">
        <v>0</v>
      </c>
      <c r="O355" s="5">
        <v>203850991</v>
      </c>
      <c r="P355" s="4" t="s">
        <v>36</v>
      </c>
      <c r="Q355" s="4" t="s">
        <v>34</v>
      </c>
      <c r="R355" s="4" t="s">
        <v>35</v>
      </c>
    </row>
    <row r="356" spans="1:18" x14ac:dyDescent="0.35">
      <c r="A356" s="4">
        <v>800065396</v>
      </c>
      <c r="B356" s="4" t="s">
        <v>12</v>
      </c>
      <c r="C356" s="4" t="s">
        <v>21</v>
      </c>
      <c r="D356" s="4">
        <v>200112</v>
      </c>
      <c r="E356" s="6">
        <v>45448</v>
      </c>
      <c r="F356" s="6">
        <v>45455</v>
      </c>
      <c r="G356" s="6">
        <v>45500</v>
      </c>
      <c r="H356" s="5">
        <v>10863713</v>
      </c>
      <c r="I356" s="5">
        <v>2769</v>
      </c>
      <c r="J356" s="5">
        <v>10860944</v>
      </c>
      <c r="K356" s="5">
        <v>151264</v>
      </c>
      <c r="L356" s="5">
        <v>60506</v>
      </c>
      <c r="N356" s="5">
        <v>0</v>
      </c>
      <c r="O356" s="5">
        <v>10800438</v>
      </c>
      <c r="P356" s="4" t="s">
        <v>36</v>
      </c>
      <c r="Q356" s="4" t="s">
        <v>34</v>
      </c>
      <c r="R356" s="4" t="s">
        <v>35</v>
      </c>
    </row>
    <row r="357" spans="1:18" x14ac:dyDescent="0.35">
      <c r="A357" s="4">
        <v>800065396</v>
      </c>
      <c r="B357" s="4" t="s">
        <v>12</v>
      </c>
      <c r="C357" s="4" t="s">
        <v>13</v>
      </c>
      <c r="D357" s="4">
        <v>222585</v>
      </c>
      <c r="E357" s="6">
        <v>45448</v>
      </c>
      <c r="F357" s="6">
        <v>45455</v>
      </c>
      <c r="G357" s="6">
        <v>45500</v>
      </c>
      <c r="H357" s="5">
        <v>13416241</v>
      </c>
      <c r="I357" s="5">
        <v>591199</v>
      </c>
      <c r="J357" s="5">
        <v>12825042</v>
      </c>
      <c r="K357" s="5">
        <v>270841</v>
      </c>
      <c r="L357" s="5">
        <v>108336</v>
      </c>
      <c r="N357" s="5">
        <v>0</v>
      </c>
      <c r="O357" s="5">
        <v>12716706</v>
      </c>
      <c r="P357" s="4" t="s">
        <v>36</v>
      </c>
      <c r="Q357" s="4" t="s">
        <v>34</v>
      </c>
      <c r="R357" s="4" t="s">
        <v>35</v>
      </c>
    </row>
    <row r="358" spans="1:18" x14ac:dyDescent="0.35">
      <c r="A358" s="4">
        <v>800065396</v>
      </c>
      <c r="B358" s="4" t="s">
        <v>12</v>
      </c>
      <c r="C358" s="4" t="s">
        <v>14</v>
      </c>
      <c r="D358" s="4">
        <v>278737</v>
      </c>
      <c r="E358" s="6">
        <v>45448</v>
      </c>
      <c r="F358" s="6">
        <v>45455</v>
      </c>
      <c r="G358" s="6">
        <v>45500</v>
      </c>
      <c r="H358" s="5">
        <v>2726000</v>
      </c>
      <c r="I358" s="5">
        <v>99270</v>
      </c>
      <c r="J358" s="5">
        <v>2626730</v>
      </c>
      <c r="K358" s="5">
        <v>151264</v>
      </c>
      <c r="L358" s="5">
        <v>47600</v>
      </c>
      <c r="N358" s="5">
        <v>0</v>
      </c>
      <c r="O358" s="5">
        <v>2579130</v>
      </c>
      <c r="P358" s="4" t="s">
        <v>36</v>
      </c>
      <c r="Q358" s="4" t="s">
        <v>34</v>
      </c>
      <c r="R358" s="4" t="s">
        <v>35</v>
      </c>
    </row>
    <row r="359" spans="1:18" x14ac:dyDescent="0.35">
      <c r="A359" s="4">
        <v>800065396</v>
      </c>
      <c r="B359" s="4" t="s">
        <v>12</v>
      </c>
      <c r="C359" s="4" t="s">
        <v>14</v>
      </c>
      <c r="D359" s="4">
        <v>278740</v>
      </c>
      <c r="E359" s="6">
        <v>45448</v>
      </c>
      <c r="F359" s="6">
        <v>45455</v>
      </c>
      <c r="G359" s="6">
        <v>45500</v>
      </c>
      <c r="H359" s="5">
        <v>984000</v>
      </c>
      <c r="I359" s="5">
        <v>26260</v>
      </c>
      <c r="J359" s="5">
        <v>957740</v>
      </c>
      <c r="K359" s="5">
        <v>169000</v>
      </c>
      <c r="L359" s="5">
        <v>67600</v>
      </c>
      <c r="N359" s="5">
        <v>0</v>
      </c>
      <c r="O359" s="5">
        <v>890140</v>
      </c>
      <c r="P359" s="4" t="s">
        <v>36</v>
      </c>
      <c r="Q359" s="4" t="s">
        <v>34</v>
      </c>
      <c r="R359" s="4" t="s">
        <v>35</v>
      </c>
    </row>
    <row r="360" spans="1:18" x14ac:dyDescent="0.35">
      <c r="A360" s="4">
        <v>800065396</v>
      </c>
      <c r="B360" s="4" t="s">
        <v>12</v>
      </c>
      <c r="C360" s="4" t="s">
        <v>13</v>
      </c>
      <c r="D360" s="4">
        <v>222739</v>
      </c>
      <c r="E360" s="6">
        <v>45450</v>
      </c>
      <c r="F360" s="6">
        <v>45455</v>
      </c>
      <c r="G360" s="6">
        <v>45500</v>
      </c>
      <c r="H360" s="5">
        <v>70000</v>
      </c>
      <c r="I360" s="5">
        <v>4500</v>
      </c>
      <c r="J360" s="5">
        <v>65500</v>
      </c>
      <c r="N360" s="5">
        <v>0</v>
      </c>
      <c r="O360" s="5">
        <v>65500</v>
      </c>
      <c r="P360" s="4" t="s">
        <v>38</v>
      </c>
      <c r="Q360" s="4" t="s">
        <v>34</v>
      </c>
      <c r="R360" s="4" t="s">
        <v>35</v>
      </c>
    </row>
    <row r="361" spans="1:18" x14ac:dyDescent="0.35">
      <c r="A361" s="4">
        <v>800065396</v>
      </c>
      <c r="B361" s="4" t="s">
        <v>12</v>
      </c>
      <c r="C361" s="4" t="s">
        <v>13</v>
      </c>
      <c r="D361" s="4">
        <v>222738</v>
      </c>
      <c r="E361" s="6">
        <v>45450</v>
      </c>
      <c r="F361" s="6">
        <v>45455</v>
      </c>
      <c r="G361" s="6">
        <v>45500</v>
      </c>
      <c r="H361" s="5">
        <v>70000</v>
      </c>
      <c r="I361" s="5">
        <v>0</v>
      </c>
      <c r="J361" s="5">
        <v>70000</v>
      </c>
      <c r="N361" s="5">
        <v>0</v>
      </c>
      <c r="O361" s="5">
        <v>70000</v>
      </c>
      <c r="P361" s="4" t="s">
        <v>38</v>
      </c>
      <c r="Q361" s="4" t="s">
        <v>34</v>
      </c>
      <c r="R361" s="4" t="s">
        <v>35</v>
      </c>
    </row>
    <row r="362" spans="1:18" x14ac:dyDescent="0.35">
      <c r="A362" s="4">
        <v>800065396</v>
      </c>
      <c r="B362" s="4" t="s">
        <v>12</v>
      </c>
      <c r="C362" s="4" t="s">
        <v>14</v>
      </c>
      <c r="D362" s="4">
        <v>278774</v>
      </c>
      <c r="E362" s="6">
        <v>45451</v>
      </c>
      <c r="F362" s="6">
        <v>45456</v>
      </c>
      <c r="G362" s="6">
        <v>45501</v>
      </c>
      <c r="H362" s="5">
        <v>70000</v>
      </c>
      <c r="I362" s="5">
        <v>0</v>
      </c>
      <c r="J362" s="5">
        <v>70000</v>
      </c>
      <c r="N362" s="5">
        <v>0</v>
      </c>
      <c r="O362" s="5">
        <v>70000</v>
      </c>
      <c r="P362" s="4" t="s">
        <v>38</v>
      </c>
      <c r="Q362" s="4" t="s">
        <v>34</v>
      </c>
      <c r="R362" s="4" t="s">
        <v>35</v>
      </c>
    </row>
    <row r="363" spans="1:18" x14ac:dyDescent="0.35">
      <c r="A363" s="4">
        <v>890303093</v>
      </c>
      <c r="B363" s="4" t="s">
        <v>9</v>
      </c>
      <c r="C363" s="4" t="s">
        <v>24</v>
      </c>
      <c r="D363" s="4">
        <v>100854</v>
      </c>
      <c r="E363" s="6">
        <v>45451</v>
      </c>
      <c r="F363" s="6">
        <v>45454</v>
      </c>
      <c r="G363" s="6">
        <v>45499</v>
      </c>
      <c r="H363" s="5">
        <v>34355610</v>
      </c>
      <c r="I363" s="5">
        <v>3275630</v>
      </c>
      <c r="J363" s="5">
        <v>31079980</v>
      </c>
      <c r="N363" s="5">
        <v>0</v>
      </c>
      <c r="O363" s="5">
        <v>31079980</v>
      </c>
      <c r="P363" s="4" t="s">
        <v>37</v>
      </c>
      <c r="Q363" s="4" t="s">
        <v>34</v>
      </c>
      <c r="R363" s="4" t="s">
        <v>35</v>
      </c>
    </row>
    <row r="364" spans="1:18" x14ac:dyDescent="0.35">
      <c r="A364" s="4">
        <v>890303093</v>
      </c>
      <c r="B364" s="4" t="s">
        <v>7</v>
      </c>
      <c r="C364" s="4" t="s">
        <v>17</v>
      </c>
      <c r="D364" s="4">
        <v>60</v>
      </c>
      <c r="E364" s="6">
        <v>45463</v>
      </c>
      <c r="F364" s="6">
        <v>45475</v>
      </c>
      <c r="G364" s="6">
        <v>45505</v>
      </c>
      <c r="H364" s="5">
        <v>708890498</v>
      </c>
      <c r="I364" s="5">
        <v>68709890</v>
      </c>
      <c r="J364" s="5">
        <v>640180608</v>
      </c>
      <c r="N364" s="5">
        <v>0</v>
      </c>
      <c r="O364" s="5">
        <v>640180608</v>
      </c>
      <c r="P364" s="4" t="s">
        <v>36</v>
      </c>
      <c r="Q364" s="4" t="s">
        <v>34</v>
      </c>
      <c r="R364" s="4" t="s">
        <v>35</v>
      </c>
    </row>
    <row r="365" spans="1:18" x14ac:dyDescent="0.35">
      <c r="A365" s="4">
        <v>890303093</v>
      </c>
      <c r="B365" s="4" t="s">
        <v>7</v>
      </c>
      <c r="C365" s="4" t="s">
        <v>17</v>
      </c>
      <c r="D365" s="4">
        <v>61</v>
      </c>
      <c r="E365" s="6">
        <v>45463</v>
      </c>
      <c r="F365" s="6">
        <v>45475</v>
      </c>
      <c r="G365" s="6">
        <v>45505</v>
      </c>
      <c r="H365" s="5">
        <v>100930471</v>
      </c>
      <c r="I365" s="5">
        <v>0</v>
      </c>
      <c r="J365" s="5">
        <v>100930471</v>
      </c>
      <c r="N365" s="5">
        <v>0</v>
      </c>
      <c r="O365" s="5">
        <v>100930471</v>
      </c>
      <c r="P365" s="4" t="s">
        <v>36</v>
      </c>
      <c r="Q365" s="4" t="s">
        <v>34</v>
      </c>
      <c r="R365" s="4" t="s">
        <v>35</v>
      </c>
    </row>
    <row r="366" spans="1:18" x14ac:dyDescent="0.35">
      <c r="A366" s="4">
        <v>890303093</v>
      </c>
      <c r="B366" s="4" t="s">
        <v>8</v>
      </c>
      <c r="C366" s="4" t="s">
        <v>23</v>
      </c>
      <c r="D366" s="4">
        <v>92</v>
      </c>
      <c r="E366" s="6">
        <v>45463</v>
      </c>
      <c r="F366" s="6">
        <v>45475</v>
      </c>
      <c r="G366" s="6">
        <v>45520</v>
      </c>
      <c r="H366" s="5">
        <v>66943184</v>
      </c>
      <c r="I366" s="5">
        <v>13500</v>
      </c>
      <c r="J366" s="5">
        <v>66929684</v>
      </c>
      <c r="N366" s="5">
        <v>0</v>
      </c>
      <c r="O366" s="5">
        <v>66929684</v>
      </c>
      <c r="P366" s="4" t="s">
        <v>39</v>
      </c>
      <c r="Q366" s="4" t="s">
        <v>34</v>
      </c>
      <c r="R366" s="4" t="s">
        <v>35</v>
      </c>
    </row>
    <row r="367" spans="1:18" x14ac:dyDescent="0.35">
      <c r="A367" s="4">
        <v>890303093</v>
      </c>
      <c r="B367" s="4" t="s">
        <v>8</v>
      </c>
      <c r="C367" s="4" t="s">
        <v>23</v>
      </c>
      <c r="D367" s="4">
        <v>91</v>
      </c>
      <c r="E367" s="6">
        <v>45463</v>
      </c>
      <c r="F367" s="6">
        <v>45475</v>
      </c>
      <c r="G367" s="6">
        <v>45520</v>
      </c>
      <c r="H367" s="5">
        <v>363450966</v>
      </c>
      <c r="I367" s="5">
        <v>28295400</v>
      </c>
      <c r="J367" s="5">
        <v>335155566</v>
      </c>
      <c r="N367" s="5">
        <v>0</v>
      </c>
      <c r="O367" s="5">
        <v>335155566</v>
      </c>
      <c r="P367" s="4" t="s">
        <v>39</v>
      </c>
      <c r="Q367" s="4" t="s">
        <v>34</v>
      </c>
      <c r="R367" s="4" t="s">
        <v>35</v>
      </c>
    </row>
    <row r="368" spans="1:18" x14ac:dyDescent="0.35">
      <c r="A368" s="4">
        <v>800065396</v>
      </c>
      <c r="B368" s="4" t="s">
        <v>12</v>
      </c>
      <c r="C368" s="4" t="s">
        <v>15</v>
      </c>
      <c r="D368" s="4">
        <v>173577</v>
      </c>
      <c r="E368" s="6">
        <v>45476</v>
      </c>
      <c r="F368" s="6">
        <v>45483</v>
      </c>
      <c r="G368" s="6">
        <v>45528</v>
      </c>
      <c r="H368" s="5">
        <v>99819027</v>
      </c>
      <c r="I368" s="5">
        <v>6740799</v>
      </c>
      <c r="J368" s="5">
        <v>93078228</v>
      </c>
      <c r="K368" s="5">
        <v>1927451</v>
      </c>
      <c r="L368" s="5">
        <v>1707716</v>
      </c>
      <c r="N368" s="5">
        <v>0</v>
      </c>
      <c r="O368" s="5">
        <v>91370512</v>
      </c>
      <c r="P368" s="4" t="s">
        <v>36</v>
      </c>
      <c r="Q368" s="4" t="s">
        <v>34</v>
      </c>
      <c r="R368" s="4" t="s">
        <v>35</v>
      </c>
    </row>
    <row r="369" spans="1:18" x14ac:dyDescent="0.35">
      <c r="A369" s="4">
        <v>800065396</v>
      </c>
      <c r="B369" s="4" t="s">
        <v>12</v>
      </c>
      <c r="C369" s="4" t="s">
        <v>19</v>
      </c>
      <c r="D369" s="4">
        <v>173578</v>
      </c>
      <c r="E369" s="6">
        <v>45476</v>
      </c>
      <c r="F369" s="6">
        <v>45483</v>
      </c>
      <c r="G369" s="6">
        <v>45528</v>
      </c>
      <c r="H369" s="5">
        <v>115960642</v>
      </c>
      <c r="I369" s="5">
        <v>9231026</v>
      </c>
      <c r="J369" s="5">
        <v>106729616</v>
      </c>
      <c r="K369" s="5">
        <v>2577276</v>
      </c>
      <c r="L369" s="5">
        <v>2460463</v>
      </c>
      <c r="N369" s="5">
        <v>0</v>
      </c>
      <c r="O369" s="5">
        <v>104269153</v>
      </c>
      <c r="P369" s="4" t="s">
        <v>36</v>
      </c>
      <c r="Q369" s="4" t="s">
        <v>34</v>
      </c>
      <c r="R369" s="4" t="s">
        <v>35</v>
      </c>
    </row>
    <row r="370" spans="1:18" x14ac:dyDescent="0.35">
      <c r="A370" s="4">
        <v>800065396</v>
      </c>
      <c r="B370" s="4" t="s">
        <v>12</v>
      </c>
      <c r="C370" s="4" t="s">
        <v>18</v>
      </c>
      <c r="D370" s="4">
        <v>100078</v>
      </c>
      <c r="E370" s="6">
        <v>45476</v>
      </c>
      <c r="F370" s="6">
        <v>45483</v>
      </c>
      <c r="G370" s="6">
        <v>45528</v>
      </c>
      <c r="H370" s="5">
        <v>5678121</v>
      </c>
      <c r="I370" s="5">
        <v>172868</v>
      </c>
      <c r="J370" s="5">
        <v>5505253</v>
      </c>
      <c r="K370" s="5">
        <v>952513</v>
      </c>
      <c r="L370" s="5">
        <v>352430</v>
      </c>
      <c r="N370" s="5">
        <v>0</v>
      </c>
      <c r="O370" s="5">
        <v>5152823</v>
      </c>
      <c r="P370" s="4" t="s">
        <v>36</v>
      </c>
      <c r="Q370" s="4" t="s">
        <v>34</v>
      </c>
      <c r="R370" s="4" t="s">
        <v>35</v>
      </c>
    </row>
    <row r="371" spans="1:18" x14ac:dyDescent="0.35">
      <c r="A371" s="4">
        <v>800065396</v>
      </c>
      <c r="B371" s="4" t="s">
        <v>12</v>
      </c>
      <c r="C371" s="4" t="s">
        <v>14</v>
      </c>
      <c r="D371" s="4">
        <v>278787</v>
      </c>
      <c r="E371" s="6">
        <v>45476</v>
      </c>
      <c r="F371" s="6">
        <v>45483</v>
      </c>
      <c r="G371" s="6">
        <v>45528</v>
      </c>
      <c r="H371" s="5">
        <v>22200373</v>
      </c>
      <c r="I371" s="5">
        <v>1179306</v>
      </c>
      <c r="J371" s="5">
        <v>21021067</v>
      </c>
      <c r="K371" s="5">
        <v>297435</v>
      </c>
      <c r="L371" s="5">
        <v>59331</v>
      </c>
      <c r="N371" s="5">
        <v>0</v>
      </c>
      <c r="O371" s="5">
        <v>20961736</v>
      </c>
      <c r="P371" s="4" t="s">
        <v>36</v>
      </c>
      <c r="Q371" s="4" t="s">
        <v>34</v>
      </c>
      <c r="R371" s="4" t="s">
        <v>35</v>
      </c>
    </row>
    <row r="372" spans="1:18" x14ac:dyDescent="0.35">
      <c r="A372" s="4">
        <v>800065396</v>
      </c>
      <c r="B372" s="4" t="s">
        <v>12</v>
      </c>
      <c r="C372" s="4" t="s">
        <v>15</v>
      </c>
      <c r="D372" s="4">
        <v>173578</v>
      </c>
      <c r="E372" s="6">
        <v>45476</v>
      </c>
      <c r="F372" s="6">
        <v>45483</v>
      </c>
      <c r="G372" s="6">
        <v>45528</v>
      </c>
      <c r="H372" s="5">
        <v>19396574</v>
      </c>
      <c r="I372" s="5">
        <v>182779</v>
      </c>
      <c r="J372" s="5">
        <v>19213795</v>
      </c>
      <c r="K372" s="5">
        <v>1049787</v>
      </c>
      <c r="L372" s="5">
        <v>1049787</v>
      </c>
      <c r="N372" s="5">
        <v>0</v>
      </c>
      <c r="O372" s="5">
        <v>18164008</v>
      </c>
      <c r="P372" s="4" t="s">
        <v>36</v>
      </c>
      <c r="Q372" s="4" t="s">
        <v>34</v>
      </c>
      <c r="R372" s="4" t="s">
        <v>35</v>
      </c>
    </row>
    <row r="373" spans="1:18" x14ac:dyDescent="0.35">
      <c r="A373" s="4">
        <v>800065396</v>
      </c>
      <c r="B373" s="4" t="s">
        <v>12</v>
      </c>
      <c r="C373" s="4" t="s">
        <v>13</v>
      </c>
      <c r="D373" s="4">
        <v>222782</v>
      </c>
      <c r="E373" s="6">
        <v>45476</v>
      </c>
      <c r="F373" s="6">
        <v>45483</v>
      </c>
      <c r="G373" s="6">
        <v>45528</v>
      </c>
      <c r="H373" s="5">
        <v>180253741</v>
      </c>
      <c r="I373" s="5">
        <v>2386651</v>
      </c>
      <c r="J373" s="5">
        <v>177867090</v>
      </c>
      <c r="K373" s="5">
        <v>14733947</v>
      </c>
      <c r="L373" s="5">
        <v>5675974</v>
      </c>
      <c r="N373" s="5">
        <v>0</v>
      </c>
      <c r="O373" s="5">
        <v>172191116</v>
      </c>
      <c r="P373" s="4" t="s">
        <v>36</v>
      </c>
      <c r="Q373" s="4" t="s">
        <v>34</v>
      </c>
      <c r="R373" s="4" t="s">
        <v>35</v>
      </c>
    </row>
    <row r="374" spans="1:18" x14ac:dyDescent="0.35">
      <c r="A374" s="4">
        <v>800065396</v>
      </c>
      <c r="B374" s="4" t="s">
        <v>12</v>
      </c>
      <c r="C374" s="4" t="s">
        <v>14</v>
      </c>
      <c r="D374" s="4">
        <v>278792</v>
      </c>
      <c r="E374" s="6">
        <v>45476</v>
      </c>
      <c r="F374" s="6">
        <v>45483</v>
      </c>
      <c r="G374" s="6">
        <v>45528</v>
      </c>
      <c r="H374" s="5">
        <v>1134397</v>
      </c>
      <c r="I374" s="5">
        <v>7020</v>
      </c>
      <c r="J374" s="5">
        <v>1127377</v>
      </c>
      <c r="K374" s="5">
        <v>62400</v>
      </c>
      <c r="L374" s="5">
        <v>24960</v>
      </c>
      <c r="N374" s="5">
        <v>0</v>
      </c>
      <c r="O374" s="5">
        <v>1102417</v>
      </c>
      <c r="P374" s="4" t="s">
        <v>36</v>
      </c>
      <c r="Q374" s="4" t="s">
        <v>34</v>
      </c>
      <c r="R374" s="4" t="s">
        <v>35</v>
      </c>
    </row>
    <row r="375" spans="1:18" x14ac:dyDescent="0.35">
      <c r="A375" s="4">
        <v>800065396</v>
      </c>
      <c r="B375" s="4" t="s">
        <v>12</v>
      </c>
      <c r="C375" s="4" t="s">
        <v>20</v>
      </c>
      <c r="D375" s="4">
        <v>62</v>
      </c>
      <c r="E375" s="6">
        <v>45476</v>
      </c>
      <c r="F375" s="6">
        <v>45483</v>
      </c>
      <c r="G375" s="6">
        <v>45528</v>
      </c>
      <c r="H375" s="5">
        <v>46646048</v>
      </c>
      <c r="I375" s="5">
        <v>2881696</v>
      </c>
      <c r="J375" s="5">
        <v>43764352</v>
      </c>
      <c r="K375" s="5">
        <v>777134</v>
      </c>
      <c r="L375" s="5">
        <v>287540</v>
      </c>
      <c r="N375" s="5">
        <v>0</v>
      </c>
      <c r="O375" s="5">
        <v>43476812</v>
      </c>
      <c r="P375" s="4" t="s">
        <v>36</v>
      </c>
      <c r="Q375" s="4" t="s">
        <v>34</v>
      </c>
      <c r="R375" s="4" t="s">
        <v>35</v>
      </c>
    </row>
    <row r="376" spans="1:18" x14ac:dyDescent="0.35">
      <c r="A376" s="4">
        <v>800065396</v>
      </c>
      <c r="B376" s="4" t="s">
        <v>12</v>
      </c>
      <c r="C376" s="4" t="s">
        <v>14</v>
      </c>
      <c r="D376" s="4">
        <v>278789</v>
      </c>
      <c r="E376" s="6">
        <v>45476</v>
      </c>
      <c r="F376" s="6">
        <v>45483</v>
      </c>
      <c r="G376" s="6">
        <v>45528</v>
      </c>
      <c r="H376" s="5">
        <v>18074794</v>
      </c>
      <c r="I376" s="5">
        <v>806092</v>
      </c>
      <c r="J376" s="5">
        <v>17268702</v>
      </c>
      <c r="K376" s="5">
        <v>396170</v>
      </c>
      <c r="L376" s="5">
        <v>158468</v>
      </c>
      <c r="N376" s="5">
        <v>0</v>
      </c>
      <c r="O376" s="5">
        <v>17110234</v>
      </c>
      <c r="P376" s="4" t="s">
        <v>36</v>
      </c>
      <c r="Q376" s="4" t="s">
        <v>34</v>
      </c>
      <c r="R376" s="4" t="s">
        <v>35</v>
      </c>
    </row>
    <row r="377" spans="1:18" x14ac:dyDescent="0.35">
      <c r="A377" s="4">
        <v>800065396</v>
      </c>
      <c r="B377" s="4" t="s">
        <v>12</v>
      </c>
      <c r="C377" s="4" t="s">
        <v>13</v>
      </c>
      <c r="D377" s="4">
        <v>222777</v>
      </c>
      <c r="E377" s="6">
        <v>45476</v>
      </c>
      <c r="F377" s="6">
        <v>45485</v>
      </c>
      <c r="G377" s="6">
        <v>45530</v>
      </c>
      <c r="H377" s="5">
        <v>1168772456</v>
      </c>
      <c r="I377" s="5">
        <v>74608931</v>
      </c>
      <c r="J377" s="5">
        <v>1094163525</v>
      </c>
      <c r="K377" s="5">
        <v>61664509</v>
      </c>
      <c r="L377" s="5">
        <v>15089219</v>
      </c>
      <c r="N377" s="5">
        <v>0</v>
      </c>
      <c r="O377" s="5">
        <v>1079074306</v>
      </c>
      <c r="P377" s="4" t="s">
        <v>36</v>
      </c>
      <c r="Q377" s="4" t="s">
        <v>34</v>
      </c>
      <c r="R377" s="4" t="s">
        <v>35</v>
      </c>
    </row>
    <row r="378" spans="1:18" x14ac:dyDescent="0.35">
      <c r="A378" s="4">
        <v>800065396</v>
      </c>
      <c r="B378" s="4" t="s">
        <v>12</v>
      </c>
      <c r="C378" s="4" t="s">
        <v>19</v>
      </c>
      <c r="D378" s="4">
        <v>173579</v>
      </c>
      <c r="E378" s="6">
        <v>45476</v>
      </c>
      <c r="F378" s="6">
        <v>45483</v>
      </c>
      <c r="G378" s="6">
        <v>45528</v>
      </c>
      <c r="H378" s="5">
        <v>14054420</v>
      </c>
      <c r="I378" s="5">
        <v>121494</v>
      </c>
      <c r="J378" s="5">
        <v>13932926</v>
      </c>
      <c r="K378" s="5">
        <v>740144</v>
      </c>
      <c r="L378" s="5">
        <v>273853</v>
      </c>
      <c r="N378" s="5">
        <v>0</v>
      </c>
      <c r="O378" s="5">
        <v>13659073</v>
      </c>
      <c r="P378" s="4" t="s">
        <v>36</v>
      </c>
      <c r="Q378" s="4" t="s">
        <v>34</v>
      </c>
      <c r="R378" s="4" t="s">
        <v>35</v>
      </c>
    </row>
    <row r="379" spans="1:18" x14ac:dyDescent="0.35">
      <c r="A379" s="4">
        <v>800065396</v>
      </c>
      <c r="B379" s="4" t="s">
        <v>12</v>
      </c>
      <c r="C379" s="4" t="s">
        <v>20</v>
      </c>
      <c r="D379" s="4">
        <v>63</v>
      </c>
      <c r="E379" s="6">
        <v>45476</v>
      </c>
      <c r="F379" s="6">
        <v>45483</v>
      </c>
      <c r="G379" s="6">
        <v>45528</v>
      </c>
      <c r="H379" s="5">
        <v>11857056</v>
      </c>
      <c r="I379" s="5">
        <v>25800</v>
      </c>
      <c r="J379" s="5">
        <v>11831256</v>
      </c>
      <c r="K379" s="5">
        <v>434004</v>
      </c>
      <c r="L379" s="5">
        <v>173602</v>
      </c>
      <c r="N379" s="5">
        <v>0</v>
      </c>
      <c r="O379" s="5">
        <v>11657654</v>
      </c>
      <c r="P379" s="4" t="s">
        <v>36</v>
      </c>
      <c r="Q379" s="4" t="s">
        <v>34</v>
      </c>
      <c r="R379" s="4" t="s">
        <v>35</v>
      </c>
    </row>
    <row r="380" spans="1:18" x14ac:dyDescent="0.35">
      <c r="A380" s="4">
        <v>800065396</v>
      </c>
      <c r="B380" s="4" t="s">
        <v>12</v>
      </c>
      <c r="C380" s="4" t="s">
        <v>21</v>
      </c>
      <c r="D380" s="4">
        <v>200113</v>
      </c>
      <c r="E380" s="6">
        <v>45476</v>
      </c>
      <c r="F380" s="6">
        <v>45483</v>
      </c>
      <c r="G380" s="6">
        <v>45528</v>
      </c>
      <c r="H380" s="5">
        <v>38003372</v>
      </c>
      <c r="I380" s="5">
        <v>3719375</v>
      </c>
      <c r="J380" s="5">
        <v>34283997</v>
      </c>
      <c r="K380" s="5">
        <v>297435</v>
      </c>
      <c r="L380" s="5">
        <v>118974</v>
      </c>
      <c r="N380" s="5">
        <v>0</v>
      </c>
      <c r="O380" s="5">
        <v>34165023</v>
      </c>
      <c r="P380" s="4" t="s">
        <v>36</v>
      </c>
      <c r="Q380" s="4" t="s">
        <v>34</v>
      </c>
      <c r="R380" s="4" t="s">
        <v>35</v>
      </c>
    </row>
    <row r="381" spans="1:18" x14ac:dyDescent="0.35">
      <c r="A381" s="4">
        <v>800065396</v>
      </c>
      <c r="B381" s="4" t="s">
        <v>12</v>
      </c>
      <c r="C381" s="4" t="s">
        <v>14</v>
      </c>
      <c r="D381" s="4">
        <v>278794</v>
      </c>
      <c r="E381" s="6">
        <v>45476</v>
      </c>
      <c r="F381" s="6">
        <v>45483</v>
      </c>
      <c r="G381" s="6">
        <v>45528</v>
      </c>
      <c r="H381" s="5">
        <v>3816000</v>
      </c>
      <c r="I381" s="5">
        <v>74687</v>
      </c>
      <c r="J381" s="5">
        <v>3741313</v>
      </c>
      <c r="K381" s="5">
        <v>494100</v>
      </c>
      <c r="L381" s="5">
        <v>197640</v>
      </c>
      <c r="N381" s="5">
        <v>0</v>
      </c>
      <c r="O381" s="5">
        <v>3543673</v>
      </c>
      <c r="P381" s="4" t="s">
        <v>36</v>
      </c>
      <c r="Q381" s="4" t="s">
        <v>34</v>
      </c>
      <c r="R381" s="4" t="s">
        <v>35</v>
      </c>
    </row>
    <row r="382" spans="1:18" x14ac:dyDescent="0.35">
      <c r="A382" s="4">
        <v>800065396</v>
      </c>
      <c r="B382" s="4" t="s">
        <v>12</v>
      </c>
      <c r="C382" s="4" t="s">
        <v>14</v>
      </c>
      <c r="D382" s="4">
        <v>278793</v>
      </c>
      <c r="E382" s="6">
        <v>45476</v>
      </c>
      <c r="F382" s="6">
        <v>45483</v>
      </c>
      <c r="G382" s="6">
        <v>45528</v>
      </c>
      <c r="H382" s="5">
        <v>12682397</v>
      </c>
      <c r="I382" s="5">
        <v>418143</v>
      </c>
      <c r="J382" s="5">
        <v>12264254</v>
      </c>
      <c r="K382" s="5">
        <v>570224</v>
      </c>
      <c r="L382" s="5">
        <v>228090</v>
      </c>
      <c r="N382" s="5">
        <v>0</v>
      </c>
      <c r="O382" s="5">
        <v>12036164</v>
      </c>
      <c r="P382" s="4" t="s">
        <v>36</v>
      </c>
      <c r="Q382" s="4" t="s">
        <v>34</v>
      </c>
      <c r="R382" s="4" t="s">
        <v>35</v>
      </c>
    </row>
    <row r="383" spans="1:18" x14ac:dyDescent="0.35">
      <c r="A383" s="4">
        <v>800065396</v>
      </c>
      <c r="B383" s="4" t="s">
        <v>12</v>
      </c>
      <c r="C383" s="4" t="s">
        <v>18</v>
      </c>
      <c r="D383" s="4">
        <v>100077</v>
      </c>
      <c r="E383" s="6">
        <v>45476</v>
      </c>
      <c r="F383" s="6">
        <v>45483</v>
      </c>
      <c r="G383" s="6">
        <v>45528</v>
      </c>
      <c r="H383" s="5">
        <v>26144113</v>
      </c>
      <c r="I383" s="5">
        <v>3412617</v>
      </c>
      <c r="J383" s="5">
        <v>22731496</v>
      </c>
      <c r="K383" s="5">
        <v>333581</v>
      </c>
      <c r="L383" s="5">
        <v>133432</v>
      </c>
      <c r="N383" s="5">
        <v>0</v>
      </c>
      <c r="O383" s="5">
        <v>22598064</v>
      </c>
      <c r="P383" s="4" t="s">
        <v>36</v>
      </c>
      <c r="Q383" s="4" t="s">
        <v>34</v>
      </c>
      <c r="R383" s="4" t="s">
        <v>35</v>
      </c>
    </row>
    <row r="384" spans="1:18" x14ac:dyDescent="0.35">
      <c r="A384" s="4">
        <v>800065396</v>
      </c>
      <c r="B384" s="4" t="s">
        <v>12</v>
      </c>
      <c r="C384" s="4" t="s">
        <v>13</v>
      </c>
      <c r="D384" s="4">
        <v>222778</v>
      </c>
      <c r="E384" s="6">
        <v>45476</v>
      </c>
      <c r="F384" s="6">
        <v>45483</v>
      </c>
      <c r="G384" s="6">
        <v>45528</v>
      </c>
      <c r="H384" s="5">
        <v>16976233</v>
      </c>
      <c r="I384" s="5">
        <v>380200</v>
      </c>
      <c r="J384" s="5">
        <v>16596033</v>
      </c>
      <c r="K384" s="5">
        <v>238185</v>
      </c>
      <c r="L384" s="5">
        <v>95274</v>
      </c>
      <c r="N384" s="5">
        <v>0</v>
      </c>
      <c r="O384" s="5">
        <v>16500759</v>
      </c>
      <c r="P384" s="4" t="s">
        <v>36</v>
      </c>
      <c r="Q384" s="4" t="s">
        <v>34</v>
      </c>
      <c r="R384" s="4" t="s">
        <v>35</v>
      </c>
    </row>
    <row r="385" spans="1:18" x14ac:dyDescent="0.35">
      <c r="A385" s="4">
        <v>800065396</v>
      </c>
      <c r="B385" s="4" t="s">
        <v>12</v>
      </c>
      <c r="C385" s="4" t="s">
        <v>14</v>
      </c>
      <c r="D385" s="4">
        <v>278791</v>
      </c>
      <c r="E385" s="6">
        <v>45476</v>
      </c>
      <c r="F385" s="6">
        <v>45483</v>
      </c>
      <c r="G385" s="6">
        <v>45528</v>
      </c>
      <c r="H385" s="5">
        <v>6366397</v>
      </c>
      <c r="I385" s="5">
        <v>306613</v>
      </c>
      <c r="J385" s="5">
        <v>6059784</v>
      </c>
      <c r="K385" s="5">
        <v>348270</v>
      </c>
      <c r="L385" s="5">
        <v>139308</v>
      </c>
      <c r="N385" s="5">
        <v>0</v>
      </c>
      <c r="O385" s="5">
        <v>5920476</v>
      </c>
      <c r="P385" s="4" t="s">
        <v>36</v>
      </c>
      <c r="Q385" s="4" t="s">
        <v>34</v>
      </c>
      <c r="R385" s="4" t="s">
        <v>35</v>
      </c>
    </row>
    <row r="386" spans="1:18" x14ac:dyDescent="0.35">
      <c r="A386" s="4">
        <v>800065396</v>
      </c>
      <c r="B386" s="4" t="s">
        <v>12</v>
      </c>
      <c r="C386" s="4" t="s">
        <v>14</v>
      </c>
      <c r="D386" s="4">
        <v>278795</v>
      </c>
      <c r="E386" s="6">
        <v>45476</v>
      </c>
      <c r="F386" s="6">
        <v>45483</v>
      </c>
      <c r="G386" s="6">
        <v>45528</v>
      </c>
      <c r="H386" s="5">
        <v>4418000</v>
      </c>
      <c r="I386" s="5">
        <v>310316</v>
      </c>
      <c r="J386" s="5">
        <v>4107684</v>
      </c>
      <c r="K386" s="5">
        <v>373800</v>
      </c>
      <c r="L386" s="5">
        <v>149520</v>
      </c>
      <c r="N386" s="5">
        <v>0</v>
      </c>
      <c r="O386" s="5">
        <v>3958164</v>
      </c>
      <c r="P386" s="4" t="s">
        <v>36</v>
      </c>
      <c r="Q386" s="4" t="s">
        <v>34</v>
      </c>
      <c r="R386" s="4" t="s">
        <v>35</v>
      </c>
    </row>
    <row r="387" spans="1:18" x14ac:dyDescent="0.35">
      <c r="A387" s="4">
        <v>800065396</v>
      </c>
      <c r="B387" s="4" t="s">
        <v>12</v>
      </c>
      <c r="C387" s="4" t="s">
        <v>14</v>
      </c>
      <c r="D387" s="4">
        <v>278788</v>
      </c>
      <c r="E387" s="6">
        <v>45476</v>
      </c>
      <c r="F387" s="6">
        <v>45483</v>
      </c>
      <c r="G387" s="6">
        <v>45528</v>
      </c>
      <c r="H387" s="5">
        <v>3415794</v>
      </c>
      <c r="I387" s="5">
        <v>73356</v>
      </c>
      <c r="J387" s="5">
        <v>3342438</v>
      </c>
      <c r="K387" s="5">
        <v>609100</v>
      </c>
      <c r="L387" s="5">
        <v>225367</v>
      </c>
      <c r="N387" s="5">
        <v>0</v>
      </c>
      <c r="O387" s="5">
        <v>3117071</v>
      </c>
      <c r="P387" s="4" t="s">
        <v>36</v>
      </c>
      <c r="Q387" s="4" t="s">
        <v>34</v>
      </c>
      <c r="R387" s="4" t="s">
        <v>35</v>
      </c>
    </row>
    <row r="388" spans="1:18" x14ac:dyDescent="0.35">
      <c r="A388" s="4">
        <v>800065396</v>
      </c>
      <c r="B388" s="4" t="s">
        <v>12</v>
      </c>
      <c r="C388" s="4" t="s">
        <v>14</v>
      </c>
      <c r="D388" s="4">
        <v>278790</v>
      </c>
      <c r="E388" s="6">
        <v>45476</v>
      </c>
      <c r="F388" s="6">
        <v>45483</v>
      </c>
      <c r="G388" s="6">
        <v>45528</v>
      </c>
      <c r="H388" s="5">
        <v>2437000</v>
      </c>
      <c r="I388" s="5">
        <v>60790</v>
      </c>
      <c r="J388" s="5">
        <v>2376210</v>
      </c>
      <c r="K388" s="5">
        <v>342600</v>
      </c>
      <c r="L388" s="5">
        <v>137040</v>
      </c>
      <c r="N388" s="5">
        <v>0</v>
      </c>
      <c r="O388" s="5">
        <v>2239170</v>
      </c>
      <c r="P388" s="4" t="s">
        <v>36</v>
      </c>
      <c r="Q388" s="4" t="s">
        <v>34</v>
      </c>
      <c r="R388" s="4" t="s">
        <v>35</v>
      </c>
    </row>
    <row r="389" spans="1:18" x14ac:dyDescent="0.35">
      <c r="A389" s="4">
        <v>800065396</v>
      </c>
      <c r="B389" s="4" t="s">
        <v>12</v>
      </c>
      <c r="C389" s="4" t="s">
        <v>14</v>
      </c>
      <c r="D389" s="4">
        <v>278796</v>
      </c>
      <c r="E389" s="6">
        <v>45476</v>
      </c>
      <c r="F389" s="6">
        <v>45483</v>
      </c>
      <c r="G389" s="6">
        <v>45528</v>
      </c>
      <c r="H389" s="5">
        <v>358000</v>
      </c>
      <c r="I389" s="5">
        <v>4500</v>
      </c>
      <c r="J389" s="5">
        <v>353500</v>
      </c>
      <c r="K389" s="5">
        <v>35800</v>
      </c>
      <c r="L389" s="5">
        <v>14320</v>
      </c>
      <c r="N389" s="5">
        <v>0</v>
      </c>
      <c r="O389" s="5">
        <v>339180</v>
      </c>
      <c r="P389" s="4" t="s">
        <v>36</v>
      </c>
      <c r="Q389" s="4" t="s">
        <v>34</v>
      </c>
      <c r="R389" s="4" t="s">
        <v>35</v>
      </c>
    </row>
    <row r="390" spans="1:18" x14ac:dyDescent="0.35">
      <c r="A390" s="4">
        <v>800065396</v>
      </c>
      <c r="B390" s="4" t="s">
        <v>12</v>
      </c>
      <c r="C390" s="4" t="s">
        <v>21</v>
      </c>
      <c r="D390" s="4">
        <v>200114</v>
      </c>
      <c r="E390" s="6">
        <v>45476</v>
      </c>
      <c r="F390" s="6">
        <v>45483</v>
      </c>
      <c r="G390" s="6">
        <v>45528</v>
      </c>
      <c r="H390" s="5">
        <v>9944838</v>
      </c>
      <c r="I390" s="5">
        <v>7871</v>
      </c>
      <c r="J390" s="5">
        <v>9936967</v>
      </c>
      <c r="K390" s="5">
        <v>284697</v>
      </c>
      <c r="L390" s="5">
        <v>113879</v>
      </c>
      <c r="N390" s="5">
        <v>0</v>
      </c>
      <c r="O390" s="5">
        <v>9823088</v>
      </c>
      <c r="P390" s="4" t="s">
        <v>36</v>
      </c>
      <c r="Q390" s="4" t="s">
        <v>34</v>
      </c>
      <c r="R390" s="4" t="s">
        <v>35</v>
      </c>
    </row>
    <row r="391" spans="1:18" x14ac:dyDescent="0.35">
      <c r="A391" s="4">
        <v>800065396</v>
      </c>
      <c r="B391" s="4" t="s">
        <v>12</v>
      </c>
      <c r="C391" s="4" t="s">
        <v>14</v>
      </c>
      <c r="D391" s="4">
        <v>278823</v>
      </c>
      <c r="E391" s="6">
        <v>45478</v>
      </c>
      <c r="F391" s="6">
        <v>45483</v>
      </c>
      <c r="G391" s="6">
        <v>45528</v>
      </c>
      <c r="H391" s="5">
        <v>125000</v>
      </c>
      <c r="I391" s="5">
        <v>0</v>
      </c>
      <c r="J391" s="5">
        <v>125000</v>
      </c>
      <c r="N391" s="5">
        <v>0</v>
      </c>
      <c r="O391" s="5">
        <v>125000</v>
      </c>
      <c r="P391" s="4" t="s">
        <v>38</v>
      </c>
      <c r="Q391" s="4" t="s">
        <v>34</v>
      </c>
      <c r="R391" s="4" t="s">
        <v>35</v>
      </c>
    </row>
    <row r="392" spans="1:18" x14ac:dyDescent="0.35">
      <c r="A392" s="4">
        <v>800065396</v>
      </c>
      <c r="B392" s="4" t="s">
        <v>12</v>
      </c>
      <c r="C392" s="4" t="s">
        <v>14</v>
      </c>
      <c r="D392" s="4">
        <v>278824</v>
      </c>
      <c r="E392" s="6">
        <v>45478</v>
      </c>
      <c r="F392" s="6">
        <v>45483</v>
      </c>
      <c r="G392" s="6">
        <v>45528</v>
      </c>
      <c r="H392" s="5">
        <v>125000</v>
      </c>
      <c r="I392" s="5">
        <v>4500</v>
      </c>
      <c r="J392" s="5">
        <v>120500</v>
      </c>
      <c r="N392" s="5">
        <v>0</v>
      </c>
      <c r="O392" s="5">
        <v>120500</v>
      </c>
      <c r="P392" s="4" t="s">
        <v>38</v>
      </c>
      <c r="Q392" s="4" t="s">
        <v>34</v>
      </c>
      <c r="R392" s="4" t="s">
        <v>35</v>
      </c>
    </row>
    <row r="393" spans="1:18" x14ac:dyDescent="0.35">
      <c r="A393" s="4">
        <v>890303093</v>
      </c>
      <c r="B393" s="4" t="s">
        <v>9</v>
      </c>
      <c r="C393" s="4" t="s">
        <v>24</v>
      </c>
      <c r="D393" s="4">
        <v>100877</v>
      </c>
      <c r="E393" s="6">
        <v>45481</v>
      </c>
      <c r="F393" s="6">
        <v>45483</v>
      </c>
      <c r="G393" s="6">
        <v>45528</v>
      </c>
      <c r="H393" s="5">
        <v>34355610</v>
      </c>
      <c r="I393" s="5">
        <v>2645152</v>
      </c>
      <c r="J393" s="5">
        <v>31710458</v>
      </c>
      <c r="N393" s="5">
        <v>0</v>
      </c>
      <c r="O393" s="5">
        <v>31710458</v>
      </c>
      <c r="P393" s="4" t="s">
        <v>37</v>
      </c>
      <c r="Q393" s="4" t="s">
        <v>34</v>
      </c>
      <c r="R393" s="4" t="s">
        <v>35</v>
      </c>
    </row>
    <row r="394" spans="1:18" x14ac:dyDescent="0.35">
      <c r="A394" s="4">
        <v>890303093</v>
      </c>
      <c r="B394" s="4" t="s">
        <v>8</v>
      </c>
      <c r="C394" s="4" t="s">
        <v>23</v>
      </c>
      <c r="D394" s="4">
        <v>95</v>
      </c>
      <c r="E394" s="6">
        <v>45495</v>
      </c>
      <c r="F394" s="6">
        <v>45505</v>
      </c>
      <c r="G394" s="6">
        <v>45550</v>
      </c>
      <c r="H394" s="5">
        <v>56464788</v>
      </c>
      <c r="I394" s="5">
        <v>83250</v>
      </c>
      <c r="J394" s="5">
        <v>56381538</v>
      </c>
      <c r="N394" s="5">
        <v>0</v>
      </c>
      <c r="O394" s="5">
        <v>56381538</v>
      </c>
      <c r="P394" s="4" t="s">
        <v>39</v>
      </c>
      <c r="Q394" s="4" t="s">
        <v>34</v>
      </c>
      <c r="R394" s="4" t="s">
        <v>35</v>
      </c>
    </row>
    <row r="395" spans="1:18" x14ac:dyDescent="0.35">
      <c r="A395" s="4">
        <v>890303093</v>
      </c>
      <c r="B395" s="4" t="s">
        <v>7</v>
      </c>
      <c r="C395" s="4" t="s">
        <v>17</v>
      </c>
      <c r="D395" s="4">
        <v>62</v>
      </c>
      <c r="E395" s="6">
        <v>45495</v>
      </c>
      <c r="F395" s="6">
        <v>45505</v>
      </c>
      <c r="G395" s="6">
        <v>45535</v>
      </c>
      <c r="H395" s="5">
        <v>650341583</v>
      </c>
      <c r="I395" s="5">
        <v>60167639</v>
      </c>
      <c r="J395" s="5">
        <v>590173944</v>
      </c>
      <c r="N395" s="5">
        <v>0</v>
      </c>
      <c r="O395" s="5">
        <v>590173944</v>
      </c>
      <c r="P395" s="4" t="s">
        <v>36</v>
      </c>
      <c r="Q395" s="4" t="s">
        <v>34</v>
      </c>
      <c r="R395" s="4" t="s">
        <v>35</v>
      </c>
    </row>
    <row r="396" spans="1:18" x14ac:dyDescent="0.35">
      <c r="A396" s="4">
        <v>890303093</v>
      </c>
      <c r="B396" s="4" t="s">
        <v>8</v>
      </c>
      <c r="C396" s="4" t="s">
        <v>23</v>
      </c>
      <c r="D396" s="4">
        <v>94</v>
      </c>
      <c r="E396" s="6">
        <v>45495</v>
      </c>
      <c r="F396" s="6">
        <v>45505</v>
      </c>
      <c r="G396" s="6">
        <v>45550</v>
      </c>
      <c r="H396" s="5">
        <v>309485914</v>
      </c>
      <c r="I396" s="5">
        <v>26999600</v>
      </c>
      <c r="J396" s="5">
        <v>282486314</v>
      </c>
      <c r="N396" s="5">
        <v>0</v>
      </c>
      <c r="O396" s="5">
        <v>282486314</v>
      </c>
      <c r="P396" s="4" t="s">
        <v>39</v>
      </c>
      <c r="Q396" s="4" t="s">
        <v>34</v>
      </c>
      <c r="R396" s="4" t="s">
        <v>35</v>
      </c>
    </row>
    <row r="397" spans="1:18" x14ac:dyDescent="0.35">
      <c r="A397" s="4">
        <v>890303093</v>
      </c>
      <c r="B397" s="4" t="s">
        <v>7</v>
      </c>
      <c r="C397" s="4" t="s">
        <v>17</v>
      </c>
      <c r="D397" s="4">
        <v>63</v>
      </c>
      <c r="E397" s="6">
        <v>45495</v>
      </c>
      <c r="F397" s="6">
        <v>45505</v>
      </c>
      <c r="G397" s="6">
        <v>45535</v>
      </c>
      <c r="H397" s="5">
        <v>92236978</v>
      </c>
      <c r="I397" s="5">
        <v>44250</v>
      </c>
      <c r="J397" s="5">
        <v>92192728</v>
      </c>
      <c r="N397" s="5">
        <v>0</v>
      </c>
      <c r="O397" s="5">
        <v>92192728</v>
      </c>
      <c r="P397" s="4" t="s">
        <v>36</v>
      </c>
      <c r="Q397" s="4" t="s">
        <v>34</v>
      </c>
      <c r="R397" s="4" t="s">
        <v>35</v>
      </c>
    </row>
    <row r="398" spans="1:18" x14ac:dyDescent="0.35">
      <c r="A398" s="4">
        <v>800065396</v>
      </c>
      <c r="B398" s="4" t="s">
        <v>12</v>
      </c>
      <c r="C398" s="4" t="s">
        <v>13</v>
      </c>
      <c r="D398" s="4">
        <v>223009</v>
      </c>
      <c r="E398" s="6">
        <v>45506</v>
      </c>
      <c r="F398" s="6">
        <v>45518</v>
      </c>
      <c r="G398" s="6">
        <v>45563</v>
      </c>
      <c r="H398" s="5">
        <v>22954</v>
      </c>
      <c r="I398" s="5">
        <v>0</v>
      </c>
      <c r="J398" s="5">
        <v>22954</v>
      </c>
      <c r="N398" s="5">
        <v>0</v>
      </c>
      <c r="O398" s="5">
        <v>22954</v>
      </c>
      <c r="P398" s="4" t="s">
        <v>36</v>
      </c>
      <c r="Q398" s="4" t="s">
        <v>34</v>
      </c>
      <c r="R398" s="4" t="s">
        <v>35</v>
      </c>
    </row>
    <row r="399" spans="1:18" x14ac:dyDescent="0.35">
      <c r="A399" s="4">
        <v>800065396</v>
      </c>
      <c r="B399" s="4" t="s">
        <v>12</v>
      </c>
      <c r="C399" s="4" t="s">
        <v>20</v>
      </c>
      <c r="D399" s="4">
        <v>65</v>
      </c>
      <c r="E399" s="6">
        <v>45506</v>
      </c>
      <c r="F399" s="6">
        <v>45517</v>
      </c>
      <c r="G399" s="6">
        <v>45562</v>
      </c>
      <c r="H399" s="5">
        <v>12325285</v>
      </c>
      <c r="I399" s="5">
        <v>67399</v>
      </c>
      <c r="J399" s="5">
        <v>12257886</v>
      </c>
      <c r="K399" s="5">
        <v>891829</v>
      </c>
      <c r="L399" s="5">
        <v>891829</v>
      </c>
      <c r="N399" s="5">
        <v>0</v>
      </c>
      <c r="O399" s="5">
        <v>11366057</v>
      </c>
      <c r="P399" s="4" t="s">
        <v>36</v>
      </c>
      <c r="Q399" s="4" t="s">
        <v>34</v>
      </c>
      <c r="R399" s="4" t="s">
        <v>35</v>
      </c>
    </row>
    <row r="400" spans="1:18" x14ac:dyDescent="0.35">
      <c r="A400" s="4">
        <v>800065396</v>
      </c>
      <c r="B400" s="4" t="s">
        <v>12</v>
      </c>
      <c r="C400" s="4" t="s">
        <v>14</v>
      </c>
      <c r="D400" s="4">
        <v>278849</v>
      </c>
      <c r="E400" s="6">
        <v>45506</v>
      </c>
      <c r="F400" s="6">
        <v>45517</v>
      </c>
      <c r="G400" s="6">
        <v>45562</v>
      </c>
      <c r="H400" s="5">
        <v>657000</v>
      </c>
      <c r="I400" s="5">
        <v>7020</v>
      </c>
      <c r="J400" s="5">
        <v>649980</v>
      </c>
      <c r="K400" s="5">
        <v>20200</v>
      </c>
      <c r="L400" s="5">
        <v>200200</v>
      </c>
      <c r="N400" s="5">
        <v>0</v>
      </c>
      <c r="O400" s="5">
        <v>449780</v>
      </c>
      <c r="P400" s="4" t="s">
        <v>36</v>
      </c>
      <c r="Q400" s="4" t="s">
        <v>34</v>
      </c>
      <c r="R400" s="4" t="s">
        <v>35</v>
      </c>
    </row>
    <row r="401" spans="1:18" x14ac:dyDescent="0.35">
      <c r="A401" s="4">
        <v>800065396</v>
      </c>
      <c r="B401" s="4" t="s">
        <v>12</v>
      </c>
      <c r="C401" s="4" t="s">
        <v>19</v>
      </c>
      <c r="D401" s="4">
        <v>173580</v>
      </c>
      <c r="E401" s="6">
        <v>45506</v>
      </c>
      <c r="F401" s="6">
        <v>45517</v>
      </c>
      <c r="G401" s="6">
        <v>45562</v>
      </c>
      <c r="H401" s="5">
        <v>125514827</v>
      </c>
      <c r="I401" s="5">
        <v>9727603</v>
      </c>
      <c r="J401" s="5">
        <v>115787224</v>
      </c>
      <c r="K401" s="5">
        <v>2463904</v>
      </c>
      <c r="L401" s="5">
        <v>2463904</v>
      </c>
      <c r="N401" s="5">
        <v>0</v>
      </c>
      <c r="O401" s="5">
        <v>113323320</v>
      </c>
      <c r="P401" s="4" t="s">
        <v>36</v>
      </c>
      <c r="Q401" s="4" t="s">
        <v>34</v>
      </c>
      <c r="R401" s="4" t="s">
        <v>35</v>
      </c>
    </row>
    <row r="402" spans="1:18" x14ac:dyDescent="0.35">
      <c r="A402" s="4">
        <v>800065396</v>
      </c>
      <c r="B402" s="4" t="s">
        <v>12</v>
      </c>
      <c r="C402" s="4" t="s">
        <v>22</v>
      </c>
      <c r="D402" s="4">
        <v>77</v>
      </c>
      <c r="E402" s="6">
        <v>45506</v>
      </c>
      <c r="F402" s="6">
        <v>45517</v>
      </c>
      <c r="G402" s="6">
        <v>45562</v>
      </c>
      <c r="H402" s="5">
        <v>186911</v>
      </c>
      <c r="I402" s="5">
        <v>0</v>
      </c>
      <c r="J402" s="5">
        <v>186911</v>
      </c>
      <c r="N402" s="5">
        <v>0</v>
      </c>
      <c r="O402" s="5">
        <v>186911</v>
      </c>
      <c r="P402" s="4" t="s">
        <v>39</v>
      </c>
      <c r="Q402" s="4" t="s">
        <v>34</v>
      </c>
      <c r="R402" s="4" t="s">
        <v>35</v>
      </c>
    </row>
    <row r="403" spans="1:18" x14ac:dyDescent="0.35">
      <c r="A403" s="4">
        <v>800065396</v>
      </c>
      <c r="B403" s="4" t="s">
        <v>12</v>
      </c>
      <c r="C403" s="4" t="s">
        <v>14</v>
      </c>
      <c r="D403" s="4">
        <v>278848</v>
      </c>
      <c r="E403" s="6">
        <v>45506</v>
      </c>
      <c r="F403" s="6">
        <v>45517</v>
      </c>
      <c r="G403" s="6">
        <v>45562</v>
      </c>
      <c r="H403" s="5">
        <v>4898000</v>
      </c>
      <c r="I403" s="5">
        <v>331592</v>
      </c>
      <c r="J403" s="5">
        <v>4566408</v>
      </c>
      <c r="K403" s="5">
        <v>231400</v>
      </c>
      <c r="L403" s="5">
        <v>231400</v>
      </c>
      <c r="N403" s="5">
        <v>0</v>
      </c>
      <c r="O403" s="5">
        <v>4335008</v>
      </c>
      <c r="P403" s="4" t="s">
        <v>36</v>
      </c>
      <c r="Q403" s="4" t="s">
        <v>34</v>
      </c>
      <c r="R403" s="4" t="s">
        <v>35</v>
      </c>
    </row>
    <row r="404" spans="1:18" x14ac:dyDescent="0.35">
      <c r="A404" s="4">
        <v>800065396</v>
      </c>
      <c r="B404" s="4" t="s">
        <v>12</v>
      </c>
      <c r="C404" s="4" t="s">
        <v>14</v>
      </c>
      <c r="D404" s="4">
        <v>278846</v>
      </c>
      <c r="E404" s="6">
        <v>45506</v>
      </c>
      <c r="F404" s="6">
        <v>45517</v>
      </c>
      <c r="G404" s="6">
        <v>45562</v>
      </c>
      <c r="H404" s="5">
        <v>13279000</v>
      </c>
      <c r="I404" s="5">
        <v>654214</v>
      </c>
      <c r="J404" s="5">
        <v>12624786</v>
      </c>
      <c r="N404" s="5">
        <v>0</v>
      </c>
      <c r="O404" s="5">
        <v>12624786</v>
      </c>
      <c r="P404" s="4" t="s">
        <v>36</v>
      </c>
      <c r="Q404" s="4" t="s">
        <v>34</v>
      </c>
      <c r="R404" s="4" t="s">
        <v>35</v>
      </c>
    </row>
    <row r="405" spans="1:18" x14ac:dyDescent="0.35">
      <c r="A405" s="4">
        <v>800065396</v>
      </c>
      <c r="B405" s="4" t="s">
        <v>12</v>
      </c>
      <c r="C405" s="4" t="s">
        <v>20</v>
      </c>
      <c r="D405" s="4">
        <v>64</v>
      </c>
      <c r="E405" s="6">
        <v>45506</v>
      </c>
      <c r="F405" s="6">
        <v>45517</v>
      </c>
      <c r="G405" s="6">
        <v>45562</v>
      </c>
      <c r="H405" s="5">
        <v>53338241</v>
      </c>
      <c r="I405" s="5">
        <v>3473321</v>
      </c>
      <c r="J405" s="5">
        <v>49864920</v>
      </c>
      <c r="K405" s="5">
        <v>336653</v>
      </c>
      <c r="L405" s="5">
        <v>336653</v>
      </c>
      <c r="N405" s="5">
        <v>0</v>
      </c>
      <c r="O405" s="5">
        <v>49528267</v>
      </c>
      <c r="P405" s="4" t="s">
        <v>36</v>
      </c>
      <c r="Q405" s="4" t="s">
        <v>34</v>
      </c>
      <c r="R405" s="4" t="s">
        <v>35</v>
      </c>
    </row>
    <row r="406" spans="1:18" x14ac:dyDescent="0.35">
      <c r="A406" s="4">
        <v>800065396</v>
      </c>
      <c r="B406" s="4" t="s">
        <v>12</v>
      </c>
      <c r="C406" s="4" t="s">
        <v>13</v>
      </c>
      <c r="D406" s="4">
        <v>223006</v>
      </c>
      <c r="E406" s="6">
        <v>45506</v>
      </c>
      <c r="F406" s="6">
        <v>45518</v>
      </c>
      <c r="G406" s="6">
        <v>45563</v>
      </c>
      <c r="H406" s="5">
        <v>203107468</v>
      </c>
      <c r="I406" s="5">
        <v>2604625</v>
      </c>
      <c r="J406" s="5">
        <v>200502843</v>
      </c>
      <c r="K406" s="5">
        <v>10279701</v>
      </c>
      <c r="L406" s="5">
        <v>5639701</v>
      </c>
      <c r="N406" s="5">
        <v>0</v>
      </c>
      <c r="O406" s="5">
        <v>194863142</v>
      </c>
      <c r="P406" s="4" t="s">
        <v>36</v>
      </c>
      <c r="Q406" s="4" t="s">
        <v>34</v>
      </c>
      <c r="R406" s="4" t="s">
        <v>35</v>
      </c>
    </row>
    <row r="407" spans="1:18" x14ac:dyDescent="0.35">
      <c r="A407" s="4">
        <v>800065396</v>
      </c>
      <c r="B407" s="4" t="s">
        <v>12</v>
      </c>
      <c r="C407" s="4" t="s">
        <v>14</v>
      </c>
      <c r="D407" s="4">
        <v>278841</v>
      </c>
      <c r="E407" s="6">
        <v>45506</v>
      </c>
      <c r="F407" s="6">
        <v>45517</v>
      </c>
      <c r="G407" s="6">
        <v>45562</v>
      </c>
      <c r="H407" s="5">
        <v>27314915</v>
      </c>
      <c r="I407" s="5">
        <v>1531849</v>
      </c>
      <c r="J407" s="5">
        <v>25783066</v>
      </c>
      <c r="N407" s="5">
        <v>0</v>
      </c>
      <c r="O407" s="5">
        <v>25783066</v>
      </c>
      <c r="P407" s="4" t="s">
        <v>36</v>
      </c>
      <c r="Q407" s="4" t="s">
        <v>34</v>
      </c>
      <c r="R407" s="4" t="s">
        <v>35</v>
      </c>
    </row>
    <row r="408" spans="1:18" x14ac:dyDescent="0.35">
      <c r="A408" s="4">
        <v>800065396</v>
      </c>
      <c r="B408" s="4" t="s">
        <v>12</v>
      </c>
      <c r="C408" s="4" t="s">
        <v>14</v>
      </c>
      <c r="D408" s="4">
        <v>278842</v>
      </c>
      <c r="E408" s="6">
        <v>45506</v>
      </c>
      <c r="F408" s="6">
        <v>45517</v>
      </c>
      <c r="G408" s="6">
        <v>45562</v>
      </c>
      <c r="H408" s="5">
        <v>3901191</v>
      </c>
      <c r="I408" s="5">
        <v>116602</v>
      </c>
      <c r="J408" s="5">
        <v>3784589</v>
      </c>
      <c r="K408" s="5">
        <v>50100</v>
      </c>
      <c r="L408" s="5">
        <v>50100</v>
      </c>
      <c r="N408" s="5">
        <v>0</v>
      </c>
      <c r="O408" s="5">
        <v>3734489</v>
      </c>
      <c r="P408" s="4" t="s">
        <v>36</v>
      </c>
      <c r="Q408" s="4" t="s">
        <v>34</v>
      </c>
      <c r="R408" s="4" t="s">
        <v>35</v>
      </c>
    </row>
    <row r="409" spans="1:18" x14ac:dyDescent="0.35">
      <c r="A409" s="4">
        <v>800065396</v>
      </c>
      <c r="B409" s="4" t="s">
        <v>12</v>
      </c>
      <c r="C409" s="4" t="s">
        <v>14</v>
      </c>
      <c r="D409" s="4">
        <v>278843</v>
      </c>
      <c r="E409" s="6">
        <v>45506</v>
      </c>
      <c r="F409" s="6">
        <v>45517</v>
      </c>
      <c r="G409" s="6">
        <v>45562</v>
      </c>
      <c r="H409" s="5">
        <v>4296397</v>
      </c>
      <c r="I409" s="5">
        <v>82160</v>
      </c>
      <c r="J409" s="5">
        <v>4214237</v>
      </c>
      <c r="N409" s="5">
        <v>0</v>
      </c>
      <c r="O409" s="5">
        <v>4214237</v>
      </c>
      <c r="P409" s="4" t="s">
        <v>36</v>
      </c>
      <c r="Q409" s="4" t="s">
        <v>34</v>
      </c>
      <c r="R409" s="4" t="s">
        <v>35</v>
      </c>
    </row>
    <row r="410" spans="1:18" x14ac:dyDescent="0.35">
      <c r="A410" s="4">
        <v>800065396</v>
      </c>
      <c r="B410" s="4" t="s">
        <v>12</v>
      </c>
      <c r="C410" s="4" t="s">
        <v>14</v>
      </c>
      <c r="D410" s="4">
        <v>278840</v>
      </c>
      <c r="E410" s="6">
        <v>45506</v>
      </c>
      <c r="F410" s="6">
        <v>45518</v>
      </c>
      <c r="G410" s="6">
        <v>45563</v>
      </c>
      <c r="H410" s="5">
        <v>6187763</v>
      </c>
      <c r="I410" s="5">
        <v>111184</v>
      </c>
      <c r="J410" s="5">
        <v>6076579</v>
      </c>
      <c r="K410" s="5">
        <v>376172</v>
      </c>
      <c r="L410" s="5">
        <v>376172</v>
      </c>
      <c r="N410" s="5">
        <v>0</v>
      </c>
      <c r="O410" s="5">
        <v>5700407</v>
      </c>
      <c r="P410" s="4" t="s">
        <v>36</v>
      </c>
      <c r="Q410" s="4" t="s">
        <v>34</v>
      </c>
      <c r="R410" s="4" t="s">
        <v>35</v>
      </c>
    </row>
    <row r="411" spans="1:18" x14ac:dyDescent="0.35">
      <c r="A411" s="4">
        <v>800065396</v>
      </c>
      <c r="B411" s="4" t="s">
        <v>12</v>
      </c>
      <c r="C411" s="4" t="s">
        <v>14</v>
      </c>
      <c r="D411" s="4">
        <v>278847</v>
      </c>
      <c r="E411" s="6">
        <v>45506</v>
      </c>
      <c r="F411" s="6">
        <v>45517</v>
      </c>
      <c r="G411" s="6">
        <v>45562</v>
      </c>
      <c r="H411" s="5">
        <v>3489397</v>
      </c>
      <c r="I411" s="5">
        <v>86707</v>
      </c>
      <c r="J411" s="5">
        <v>3402690</v>
      </c>
      <c r="K411" s="5">
        <v>1300083</v>
      </c>
      <c r="L411" s="5">
        <v>1300083</v>
      </c>
      <c r="N411" s="5">
        <v>0</v>
      </c>
      <c r="O411" s="5">
        <v>2102607</v>
      </c>
      <c r="P411" s="4" t="s">
        <v>36</v>
      </c>
      <c r="Q411" s="4" t="s">
        <v>34</v>
      </c>
      <c r="R411" s="4" t="s">
        <v>35</v>
      </c>
    </row>
    <row r="412" spans="1:18" x14ac:dyDescent="0.35">
      <c r="A412" s="4">
        <v>800065396</v>
      </c>
      <c r="B412" s="4" t="s">
        <v>12</v>
      </c>
      <c r="C412" s="4" t="s">
        <v>14</v>
      </c>
      <c r="D412" s="4">
        <v>278845</v>
      </c>
      <c r="E412" s="6">
        <v>45506</v>
      </c>
      <c r="F412" s="6">
        <v>45517</v>
      </c>
      <c r="G412" s="6">
        <v>45562</v>
      </c>
      <c r="H412" s="5">
        <v>1637794</v>
      </c>
      <c r="I412" s="5">
        <v>39000</v>
      </c>
      <c r="J412" s="5">
        <v>1598794</v>
      </c>
      <c r="N412" s="5">
        <v>0</v>
      </c>
      <c r="O412" s="5">
        <v>1598794</v>
      </c>
      <c r="P412" s="4" t="s">
        <v>36</v>
      </c>
      <c r="Q412" s="4" t="s">
        <v>34</v>
      </c>
      <c r="R412" s="4" t="s">
        <v>35</v>
      </c>
    </row>
    <row r="413" spans="1:18" x14ac:dyDescent="0.35">
      <c r="A413" s="4">
        <v>800065396</v>
      </c>
      <c r="B413" s="4" t="s">
        <v>12</v>
      </c>
      <c r="C413" s="4" t="s">
        <v>18</v>
      </c>
      <c r="D413" s="4">
        <v>100079</v>
      </c>
      <c r="E413" s="6">
        <v>45506</v>
      </c>
      <c r="F413" s="6">
        <v>45517</v>
      </c>
      <c r="G413" s="6">
        <v>45562</v>
      </c>
      <c r="H413" s="5">
        <v>28137309</v>
      </c>
      <c r="I413" s="5">
        <v>3419223</v>
      </c>
      <c r="J413" s="5">
        <v>24718086</v>
      </c>
      <c r="K413" s="5">
        <v>90055</v>
      </c>
      <c r="L413" s="5">
        <v>90055</v>
      </c>
      <c r="N413" s="5">
        <v>0</v>
      </c>
      <c r="O413" s="5">
        <v>24628031</v>
      </c>
      <c r="P413" s="4" t="s">
        <v>36</v>
      </c>
      <c r="Q413" s="4" t="s">
        <v>34</v>
      </c>
      <c r="R413" s="4" t="s">
        <v>35</v>
      </c>
    </row>
    <row r="414" spans="1:18" x14ac:dyDescent="0.35">
      <c r="A414" s="4">
        <v>800065396</v>
      </c>
      <c r="B414" s="4" t="s">
        <v>12</v>
      </c>
      <c r="C414" s="4" t="s">
        <v>13</v>
      </c>
      <c r="D414" s="4">
        <v>223004</v>
      </c>
      <c r="E414" s="6">
        <v>45506</v>
      </c>
      <c r="F414" s="6">
        <v>45518</v>
      </c>
      <c r="G414" s="6">
        <v>45563</v>
      </c>
      <c r="H414" s="5">
        <v>13890683</v>
      </c>
      <c r="I414" s="5">
        <v>519300</v>
      </c>
      <c r="J414" s="5">
        <v>13371383</v>
      </c>
      <c r="K414" s="5">
        <v>161557</v>
      </c>
      <c r="L414" s="5">
        <v>161557</v>
      </c>
      <c r="N414" s="5">
        <v>0</v>
      </c>
      <c r="O414" s="5">
        <v>13209826</v>
      </c>
      <c r="P414" s="4" t="s">
        <v>36</v>
      </c>
      <c r="Q414" s="4" t="s">
        <v>34</v>
      </c>
      <c r="R414" s="4" t="s">
        <v>35</v>
      </c>
    </row>
    <row r="415" spans="1:18" x14ac:dyDescent="0.35">
      <c r="A415" s="4">
        <v>800065396</v>
      </c>
      <c r="B415" s="4" t="s">
        <v>12</v>
      </c>
      <c r="C415" s="4" t="s">
        <v>15</v>
      </c>
      <c r="D415" s="4">
        <v>173580</v>
      </c>
      <c r="E415" s="6">
        <v>45506</v>
      </c>
      <c r="F415" s="6">
        <v>45517</v>
      </c>
      <c r="G415" s="6">
        <v>45562</v>
      </c>
      <c r="H415" s="5">
        <v>102681216</v>
      </c>
      <c r="I415" s="5">
        <v>7551167</v>
      </c>
      <c r="J415" s="5">
        <v>95130049</v>
      </c>
      <c r="K415" s="5">
        <v>422308</v>
      </c>
      <c r="L415" s="5">
        <v>422308</v>
      </c>
      <c r="N415" s="5">
        <v>0</v>
      </c>
      <c r="O415" s="5">
        <v>94707741</v>
      </c>
      <c r="P415" s="4" t="s">
        <v>36</v>
      </c>
      <c r="Q415" s="4" t="s">
        <v>34</v>
      </c>
      <c r="R415" s="4" t="s">
        <v>35</v>
      </c>
    </row>
    <row r="416" spans="1:18" x14ac:dyDescent="0.35">
      <c r="A416" s="4">
        <v>800065396</v>
      </c>
      <c r="B416" s="4" t="s">
        <v>12</v>
      </c>
      <c r="C416" s="4" t="s">
        <v>13</v>
      </c>
      <c r="D416" s="4">
        <v>222980</v>
      </c>
      <c r="E416" s="6">
        <v>45506</v>
      </c>
      <c r="F416" s="6">
        <v>45519</v>
      </c>
      <c r="G416" s="6">
        <v>45564</v>
      </c>
      <c r="H416" s="5">
        <v>1324189369</v>
      </c>
      <c r="I416" s="5">
        <v>80265317</v>
      </c>
      <c r="J416" s="5">
        <v>1243924052</v>
      </c>
      <c r="K416" s="5">
        <v>54422062</v>
      </c>
      <c r="L416" s="5">
        <v>16891581</v>
      </c>
      <c r="N416" s="5">
        <v>0</v>
      </c>
      <c r="O416" s="5">
        <v>1227032471</v>
      </c>
      <c r="P416" s="4" t="s">
        <v>36</v>
      </c>
      <c r="Q416" s="4" t="s">
        <v>34</v>
      </c>
      <c r="R416" s="4" t="s">
        <v>35</v>
      </c>
    </row>
    <row r="417" spans="1:18" x14ac:dyDescent="0.35">
      <c r="A417" s="4">
        <v>800065396</v>
      </c>
      <c r="B417" s="4" t="s">
        <v>12</v>
      </c>
      <c r="C417" s="4" t="s">
        <v>21</v>
      </c>
      <c r="D417" s="4">
        <v>200116</v>
      </c>
      <c r="E417" s="6">
        <v>45506</v>
      </c>
      <c r="F417" s="6">
        <v>45517</v>
      </c>
      <c r="G417" s="6">
        <v>45562</v>
      </c>
      <c r="H417" s="5">
        <v>10252798</v>
      </c>
      <c r="I417" s="5">
        <v>21941</v>
      </c>
      <c r="J417" s="5">
        <v>10230857</v>
      </c>
      <c r="K417" s="5">
        <v>116956</v>
      </c>
      <c r="L417" s="5">
        <v>116956</v>
      </c>
      <c r="N417" s="5">
        <v>0</v>
      </c>
      <c r="O417" s="5">
        <v>10113901</v>
      </c>
      <c r="P417" s="4" t="s">
        <v>38</v>
      </c>
      <c r="Q417" s="4" t="s">
        <v>34</v>
      </c>
      <c r="R417" s="4" t="s">
        <v>35</v>
      </c>
    </row>
    <row r="418" spans="1:18" x14ac:dyDescent="0.35">
      <c r="A418" s="4">
        <v>800065396</v>
      </c>
      <c r="B418" s="4" t="s">
        <v>12</v>
      </c>
      <c r="C418" s="4" t="s">
        <v>15</v>
      </c>
      <c r="D418" s="4">
        <v>173579</v>
      </c>
      <c r="E418" s="6">
        <v>45506</v>
      </c>
      <c r="F418" s="6">
        <v>45517</v>
      </c>
      <c r="G418" s="6">
        <v>45562</v>
      </c>
      <c r="H418" s="5">
        <v>15072645</v>
      </c>
      <c r="I418" s="5">
        <v>206545</v>
      </c>
      <c r="J418" s="5">
        <v>14866100</v>
      </c>
      <c r="K418" s="5">
        <v>596836</v>
      </c>
      <c r="L418" s="5">
        <v>516827</v>
      </c>
      <c r="N418" s="5">
        <v>0</v>
      </c>
      <c r="O418" s="5">
        <v>14349273</v>
      </c>
      <c r="P418" s="4" t="s">
        <v>36</v>
      </c>
      <c r="Q418" s="4" t="s">
        <v>34</v>
      </c>
      <c r="R418" s="4" t="s">
        <v>35</v>
      </c>
    </row>
    <row r="419" spans="1:18" x14ac:dyDescent="0.35">
      <c r="A419" s="4">
        <v>800065396</v>
      </c>
      <c r="B419" s="4" t="s">
        <v>12</v>
      </c>
      <c r="C419" s="4" t="s">
        <v>15</v>
      </c>
      <c r="D419" s="4">
        <v>173582</v>
      </c>
      <c r="E419" s="6">
        <v>45506</v>
      </c>
      <c r="F419" s="6">
        <v>45517</v>
      </c>
      <c r="G419" s="6">
        <v>45562</v>
      </c>
      <c r="H419" s="5">
        <v>18317921</v>
      </c>
      <c r="I419" s="5">
        <v>986158</v>
      </c>
      <c r="J419" s="5">
        <v>17331763</v>
      </c>
      <c r="K419" s="5">
        <v>62400</v>
      </c>
      <c r="L419" s="5">
        <v>62400</v>
      </c>
      <c r="N419" s="5">
        <v>0</v>
      </c>
      <c r="O419" s="5">
        <v>17269363</v>
      </c>
      <c r="P419" s="4" t="s">
        <v>36</v>
      </c>
      <c r="Q419" s="4" t="s">
        <v>34</v>
      </c>
      <c r="R419" s="4" t="s">
        <v>35</v>
      </c>
    </row>
    <row r="420" spans="1:18" x14ac:dyDescent="0.35">
      <c r="A420" s="4">
        <v>800065396</v>
      </c>
      <c r="B420" s="4" t="s">
        <v>12</v>
      </c>
      <c r="C420" s="4" t="s">
        <v>15</v>
      </c>
      <c r="D420" s="4">
        <v>173581</v>
      </c>
      <c r="E420" s="6">
        <v>45506</v>
      </c>
      <c r="F420" s="6">
        <v>45517</v>
      </c>
      <c r="G420" s="6">
        <v>45562</v>
      </c>
      <c r="H420" s="5">
        <v>16478010</v>
      </c>
      <c r="I420" s="5">
        <v>177500</v>
      </c>
      <c r="J420" s="5">
        <v>16300510</v>
      </c>
      <c r="K420" s="5">
        <v>534740</v>
      </c>
      <c r="L420" s="5">
        <v>509613</v>
      </c>
      <c r="N420" s="5">
        <v>0</v>
      </c>
      <c r="O420" s="5">
        <v>15790897</v>
      </c>
      <c r="P420" s="4" t="s">
        <v>36</v>
      </c>
      <c r="Q420" s="4" t="s">
        <v>34</v>
      </c>
      <c r="R420" s="4" t="s">
        <v>35</v>
      </c>
    </row>
    <row r="421" spans="1:18" x14ac:dyDescent="0.35">
      <c r="A421" s="4">
        <v>800065396</v>
      </c>
      <c r="B421" s="4" t="s">
        <v>12</v>
      </c>
      <c r="C421" s="4" t="s">
        <v>21</v>
      </c>
      <c r="D421" s="4">
        <v>200115</v>
      </c>
      <c r="E421" s="6">
        <v>45506</v>
      </c>
      <c r="F421" s="6">
        <v>45517</v>
      </c>
      <c r="G421" s="6">
        <v>45562</v>
      </c>
      <c r="H421" s="5">
        <v>57974147</v>
      </c>
      <c r="I421" s="5">
        <v>4747576</v>
      </c>
      <c r="J421" s="5">
        <v>53226571</v>
      </c>
      <c r="K421" s="5">
        <v>1958868</v>
      </c>
      <c r="L421" s="5">
        <v>1958868</v>
      </c>
      <c r="N421" s="5">
        <v>0</v>
      </c>
      <c r="O421" s="5">
        <v>51267703</v>
      </c>
      <c r="P421" s="4" t="s">
        <v>36</v>
      </c>
      <c r="Q421" s="4" t="s">
        <v>34</v>
      </c>
      <c r="R421" s="4" t="s">
        <v>35</v>
      </c>
    </row>
    <row r="422" spans="1:18" x14ac:dyDescent="0.35">
      <c r="A422" s="4">
        <v>800065396</v>
      </c>
      <c r="B422" s="4" t="s">
        <v>12</v>
      </c>
      <c r="C422" s="4" t="s">
        <v>14</v>
      </c>
      <c r="D422" s="4">
        <v>278844</v>
      </c>
      <c r="E422" s="6">
        <v>45506</v>
      </c>
      <c r="F422" s="6">
        <v>45517</v>
      </c>
      <c r="G422" s="6">
        <v>45562</v>
      </c>
      <c r="H422" s="5">
        <v>8473588</v>
      </c>
      <c r="I422" s="5">
        <v>343337</v>
      </c>
      <c r="J422" s="5">
        <v>8130251</v>
      </c>
      <c r="N422" s="5">
        <v>0</v>
      </c>
      <c r="O422" s="5">
        <v>8130251</v>
      </c>
      <c r="P422" s="4" t="s">
        <v>36</v>
      </c>
      <c r="Q422" s="4" t="s">
        <v>34</v>
      </c>
      <c r="R422" s="4" t="s">
        <v>35</v>
      </c>
    </row>
    <row r="423" spans="1:18" x14ac:dyDescent="0.35">
      <c r="A423" s="4">
        <v>890303093</v>
      </c>
      <c r="B423" s="4" t="s">
        <v>9</v>
      </c>
      <c r="C423" s="4" t="s">
        <v>24</v>
      </c>
      <c r="D423" s="4">
        <v>100889</v>
      </c>
      <c r="E423" s="6">
        <v>45506</v>
      </c>
      <c r="F423" s="6">
        <v>45517</v>
      </c>
      <c r="G423" s="6">
        <v>45562</v>
      </c>
      <c r="H423" s="5">
        <v>33365178</v>
      </c>
      <c r="I423" s="5">
        <v>3167775</v>
      </c>
      <c r="J423" s="5">
        <v>30197403</v>
      </c>
      <c r="N423" s="5">
        <v>0</v>
      </c>
      <c r="O423" s="5">
        <v>30197403</v>
      </c>
      <c r="P423" s="4" t="s">
        <v>37</v>
      </c>
      <c r="Q423" s="4" t="s">
        <v>34</v>
      </c>
      <c r="R423" s="4" t="s">
        <v>35</v>
      </c>
    </row>
    <row r="424" spans="1:18" x14ac:dyDescent="0.35">
      <c r="A424" s="4">
        <v>890303093</v>
      </c>
      <c r="B424" s="4" t="s">
        <v>7</v>
      </c>
      <c r="C424" s="4" t="s">
        <v>17</v>
      </c>
      <c r="D424" s="4">
        <v>64</v>
      </c>
      <c r="E424" s="6">
        <v>45527</v>
      </c>
      <c r="F424" s="6">
        <v>45537</v>
      </c>
      <c r="G424" s="6">
        <v>45567</v>
      </c>
      <c r="H424" s="5">
        <v>645507817</v>
      </c>
      <c r="I424" s="5">
        <v>65880523</v>
      </c>
      <c r="J424" s="5">
        <v>579627294</v>
      </c>
      <c r="N424" s="5">
        <v>0</v>
      </c>
      <c r="O424" s="5">
        <v>579627294</v>
      </c>
      <c r="P424" s="4" t="s">
        <v>36</v>
      </c>
      <c r="Q424" s="4" t="s">
        <v>34</v>
      </c>
      <c r="R424" s="4" t="s">
        <v>35</v>
      </c>
    </row>
    <row r="425" spans="1:18" x14ac:dyDescent="0.35">
      <c r="A425" s="4">
        <v>890303093</v>
      </c>
      <c r="B425" s="4" t="s">
        <v>8</v>
      </c>
      <c r="C425" s="4" t="s">
        <v>23</v>
      </c>
      <c r="D425" s="4">
        <v>99</v>
      </c>
      <c r="E425" s="6">
        <v>45527</v>
      </c>
      <c r="F425" s="6">
        <v>45537</v>
      </c>
      <c r="G425" s="6">
        <v>45582</v>
      </c>
      <c r="H425" s="5">
        <v>60420576</v>
      </c>
      <c r="I425" s="5">
        <v>53250</v>
      </c>
      <c r="J425" s="5">
        <v>60367326</v>
      </c>
      <c r="N425" s="5">
        <v>0</v>
      </c>
      <c r="O425" s="5">
        <v>60367326</v>
      </c>
      <c r="P425" s="4" t="s">
        <v>39</v>
      </c>
      <c r="Q425" s="4" t="s">
        <v>34</v>
      </c>
      <c r="R425" s="4" t="s">
        <v>35</v>
      </c>
    </row>
    <row r="426" spans="1:18" x14ac:dyDescent="0.35">
      <c r="A426" s="4">
        <v>890303093</v>
      </c>
      <c r="B426" s="4" t="s">
        <v>8</v>
      </c>
      <c r="C426" s="4" t="s">
        <v>23</v>
      </c>
      <c r="D426" s="4">
        <v>98</v>
      </c>
      <c r="E426" s="6">
        <v>45527</v>
      </c>
      <c r="F426" s="6">
        <v>45537</v>
      </c>
      <c r="G426" s="6">
        <v>45582</v>
      </c>
      <c r="H426" s="5">
        <v>302890255</v>
      </c>
      <c r="I426" s="5">
        <v>25727600</v>
      </c>
      <c r="J426" s="5">
        <v>277162655</v>
      </c>
      <c r="N426" s="5">
        <v>0</v>
      </c>
      <c r="O426" s="5">
        <v>277162655</v>
      </c>
      <c r="P426" s="4" t="s">
        <v>39</v>
      </c>
      <c r="Q426" s="4" t="s">
        <v>34</v>
      </c>
      <c r="R426" s="4" t="s">
        <v>35</v>
      </c>
    </row>
    <row r="427" spans="1:18" x14ac:dyDescent="0.35">
      <c r="A427" s="4">
        <v>890303093</v>
      </c>
      <c r="B427" s="4" t="s">
        <v>7</v>
      </c>
      <c r="C427" s="4" t="s">
        <v>17</v>
      </c>
      <c r="D427" s="4">
        <v>65</v>
      </c>
      <c r="E427" s="6">
        <v>45527</v>
      </c>
      <c r="F427" s="6">
        <v>45537</v>
      </c>
      <c r="G427" s="6">
        <v>45567</v>
      </c>
      <c r="H427" s="5">
        <v>95386197</v>
      </c>
      <c r="I427" s="5">
        <v>36200</v>
      </c>
      <c r="J427" s="5">
        <v>95349997</v>
      </c>
      <c r="N427" s="5">
        <v>0</v>
      </c>
      <c r="O427" s="5">
        <v>95349997</v>
      </c>
      <c r="P427" s="4" t="s">
        <v>36</v>
      </c>
      <c r="Q427" s="4" t="s">
        <v>34</v>
      </c>
      <c r="R427" s="4" t="s">
        <v>35</v>
      </c>
    </row>
    <row r="428" spans="1:18" x14ac:dyDescent="0.35">
      <c r="A428" s="4">
        <v>800065396</v>
      </c>
      <c r="B428" s="4" t="s">
        <v>12</v>
      </c>
      <c r="C428" s="4" t="s">
        <v>14</v>
      </c>
      <c r="D428" s="4">
        <v>278909</v>
      </c>
      <c r="E428" s="6">
        <v>45538</v>
      </c>
      <c r="F428" s="6">
        <v>45548</v>
      </c>
      <c r="G428" s="6">
        <v>45593</v>
      </c>
      <c r="H428" s="5">
        <v>6053200</v>
      </c>
      <c r="I428" s="5">
        <v>516021</v>
      </c>
      <c r="J428" s="5">
        <v>5537179</v>
      </c>
      <c r="K428" s="5">
        <v>84000</v>
      </c>
      <c r="N428" s="5">
        <v>0</v>
      </c>
      <c r="O428" s="5">
        <v>5537179</v>
      </c>
      <c r="P428" s="4" t="s">
        <v>36</v>
      </c>
      <c r="Q428" s="4" t="s">
        <v>34</v>
      </c>
      <c r="R428" s="4" t="s">
        <v>35</v>
      </c>
    </row>
    <row r="429" spans="1:18" x14ac:dyDescent="0.35">
      <c r="A429" s="4">
        <v>800065396</v>
      </c>
      <c r="B429" s="4" t="s">
        <v>12</v>
      </c>
      <c r="C429" s="4" t="s">
        <v>14</v>
      </c>
      <c r="D429" s="4">
        <v>278900</v>
      </c>
      <c r="E429" s="6">
        <v>45538</v>
      </c>
      <c r="F429" s="6">
        <v>45548</v>
      </c>
      <c r="G429" s="6">
        <v>45593</v>
      </c>
      <c r="H429" s="5">
        <v>371604</v>
      </c>
      <c r="I429" s="5">
        <v>23950</v>
      </c>
      <c r="J429" s="5">
        <v>347654</v>
      </c>
      <c r="N429" s="5">
        <v>0</v>
      </c>
      <c r="O429" s="5">
        <v>347654</v>
      </c>
      <c r="P429" s="4" t="s">
        <v>36</v>
      </c>
      <c r="Q429" s="4" t="s">
        <v>34</v>
      </c>
      <c r="R429" s="4" t="s">
        <v>35</v>
      </c>
    </row>
    <row r="430" spans="1:18" x14ac:dyDescent="0.35">
      <c r="A430" s="4">
        <v>800065396</v>
      </c>
      <c r="B430" s="4" t="s">
        <v>12</v>
      </c>
      <c r="C430" s="4" t="s">
        <v>14</v>
      </c>
      <c r="D430" s="4">
        <v>278902</v>
      </c>
      <c r="E430" s="6">
        <v>45538</v>
      </c>
      <c r="F430" s="6">
        <v>45548</v>
      </c>
      <c r="G430" s="6">
        <v>45593</v>
      </c>
      <c r="H430" s="5">
        <v>5185300</v>
      </c>
      <c r="I430" s="5">
        <v>175303</v>
      </c>
      <c r="J430" s="5">
        <v>5009997</v>
      </c>
      <c r="K430" s="5">
        <v>645980</v>
      </c>
      <c r="N430" s="5">
        <v>0</v>
      </c>
      <c r="O430" s="5">
        <v>5009997</v>
      </c>
      <c r="P430" s="4" t="s">
        <v>36</v>
      </c>
      <c r="Q430" s="4" t="s">
        <v>34</v>
      </c>
      <c r="R430" s="4" t="s">
        <v>35</v>
      </c>
    </row>
    <row r="431" spans="1:18" x14ac:dyDescent="0.35">
      <c r="A431" s="4">
        <v>800065396</v>
      </c>
      <c r="B431" s="4" t="s">
        <v>12</v>
      </c>
      <c r="C431" s="4" t="s">
        <v>15</v>
      </c>
      <c r="D431" s="4">
        <v>173583</v>
      </c>
      <c r="E431" s="6">
        <v>45538</v>
      </c>
      <c r="F431" s="6">
        <v>45548</v>
      </c>
      <c r="G431" s="6">
        <v>45593</v>
      </c>
      <c r="H431" s="5">
        <v>98838860</v>
      </c>
      <c r="I431" s="5">
        <v>7120840</v>
      </c>
      <c r="J431" s="5">
        <v>91718020</v>
      </c>
      <c r="K431" s="5">
        <v>701836</v>
      </c>
      <c r="N431" s="5">
        <v>0</v>
      </c>
      <c r="O431" s="5">
        <v>91718020</v>
      </c>
      <c r="P431" s="4" t="s">
        <v>36</v>
      </c>
      <c r="Q431" s="4" t="s">
        <v>34</v>
      </c>
      <c r="R431" s="4" t="s">
        <v>35</v>
      </c>
    </row>
    <row r="432" spans="1:18" x14ac:dyDescent="0.35">
      <c r="A432" s="4">
        <v>800065396</v>
      </c>
      <c r="B432" s="4" t="s">
        <v>12</v>
      </c>
      <c r="C432" s="4" t="s">
        <v>18</v>
      </c>
      <c r="D432" s="4">
        <v>100080</v>
      </c>
      <c r="E432" s="6">
        <v>45538</v>
      </c>
      <c r="F432" s="6">
        <v>45548</v>
      </c>
      <c r="G432" s="6">
        <v>45593</v>
      </c>
      <c r="H432" s="5">
        <v>28200496</v>
      </c>
      <c r="I432" s="5">
        <v>3335089</v>
      </c>
      <c r="J432" s="5">
        <v>24865407</v>
      </c>
      <c r="K432" s="5">
        <v>155048</v>
      </c>
      <c r="N432" s="5">
        <v>0</v>
      </c>
      <c r="O432" s="5">
        <v>24865407</v>
      </c>
      <c r="P432" s="4" t="s">
        <v>36</v>
      </c>
      <c r="Q432" s="4" t="s">
        <v>34</v>
      </c>
      <c r="R432" s="4" t="s">
        <v>35</v>
      </c>
    </row>
    <row r="433" spans="1:18" x14ac:dyDescent="0.35">
      <c r="A433" s="4">
        <v>800065396</v>
      </c>
      <c r="B433" s="4" t="s">
        <v>12</v>
      </c>
      <c r="C433" s="4" t="s">
        <v>20</v>
      </c>
      <c r="D433" s="4">
        <v>66</v>
      </c>
      <c r="E433" s="6">
        <v>45538</v>
      </c>
      <c r="F433" s="6">
        <v>45548</v>
      </c>
      <c r="G433" s="6">
        <v>45593</v>
      </c>
      <c r="H433" s="5">
        <v>46109081</v>
      </c>
      <c r="I433" s="5">
        <v>3019585</v>
      </c>
      <c r="J433" s="5">
        <v>43089496</v>
      </c>
      <c r="K433" s="5">
        <v>784580</v>
      </c>
      <c r="N433" s="5">
        <v>0</v>
      </c>
      <c r="O433" s="5">
        <v>43089496</v>
      </c>
      <c r="P433" s="4" t="s">
        <v>36</v>
      </c>
      <c r="Q433" s="4" t="s">
        <v>34</v>
      </c>
      <c r="R433" s="4" t="s">
        <v>35</v>
      </c>
    </row>
    <row r="434" spans="1:18" x14ac:dyDescent="0.35">
      <c r="A434" s="4">
        <v>800065396</v>
      </c>
      <c r="B434" s="4" t="s">
        <v>12</v>
      </c>
      <c r="C434" s="4" t="s">
        <v>14</v>
      </c>
      <c r="D434" s="4">
        <v>278901</v>
      </c>
      <c r="E434" s="6">
        <v>45538</v>
      </c>
      <c r="F434" s="6">
        <v>45548</v>
      </c>
      <c r="G434" s="6">
        <v>45593</v>
      </c>
      <c r="H434" s="5">
        <v>26764793</v>
      </c>
      <c r="I434" s="5">
        <v>1616845</v>
      </c>
      <c r="J434" s="5">
        <v>25147948</v>
      </c>
      <c r="K434" s="5">
        <v>686600</v>
      </c>
      <c r="N434" s="5">
        <v>0</v>
      </c>
      <c r="O434" s="5">
        <v>25147948</v>
      </c>
      <c r="P434" s="4" t="s">
        <v>36</v>
      </c>
      <c r="Q434" s="4" t="s">
        <v>34</v>
      </c>
      <c r="R434" s="4" t="s">
        <v>35</v>
      </c>
    </row>
    <row r="435" spans="1:18" x14ac:dyDescent="0.35">
      <c r="A435" s="4">
        <v>800065396</v>
      </c>
      <c r="B435" s="4" t="s">
        <v>12</v>
      </c>
      <c r="C435" s="4" t="s">
        <v>14</v>
      </c>
      <c r="D435" s="4">
        <v>278908</v>
      </c>
      <c r="E435" s="6">
        <v>45538</v>
      </c>
      <c r="F435" s="6">
        <v>45548</v>
      </c>
      <c r="G435" s="6">
        <v>45593</v>
      </c>
      <c r="H435" s="5">
        <v>4910356</v>
      </c>
      <c r="I435" s="5">
        <v>155020</v>
      </c>
      <c r="J435" s="5">
        <v>4755336</v>
      </c>
      <c r="K435" s="5">
        <v>1413322</v>
      </c>
      <c r="N435" s="5">
        <v>0</v>
      </c>
      <c r="O435" s="5">
        <v>4755336</v>
      </c>
      <c r="P435" s="4" t="s">
        <v>36</v>
      </c>
      <c r="Q435" s="4" t="s">
        <v>34</v>
      </c>
      <c r="R435" s="4" t="s">
        <v>35</v>
      </c>
    </row>
    <row r="436" spans="1:18" x14ac:dyDescent="0.35">
      <c r="A436" s="4">
        <v>800065396</v>
      </c>
      <c r="B436" s="4" t="s">
        <v>12</v>
      </c>
      <c r="C436" s="4" t="s">
        <v>13</v>
      </c>
      <c r="D436" s="4">
        <v>223186</v>
      </c>
      <c r="E436" s="6">
        <v>45538</v>
      </c>
      <c r="F436" s="6">
        <v>45548</v>
      </c>
      <c r="G436" s="6">
        <v>45593</v>
      </c>
      <c r="H436" s="5">
        <v>1427470644</v>
      </c>
      <c r="I436" s="5">
        <v>77550040</v>
      </c>
      <c r="J436" s="5">
        <v>1349920604</v>
      </c>
      <c r="K436" s="5">
        <v>89465488</v>
      </c>
      <c r="L436" s="5">
        <v>31400933</v>
      </c>
      <c r="N436" s="5">
        <v>0</v>
      </c>
      <c r="O436" s="5">
        <v>1318519671</v>
      </c>
      <c r="P436" s="4" t="s">
        <v>36</v>
      </c>
      <c r="Q436" s="4" t="s">
        <v>34</v>
      </c>
      <c r="R436" s="4" t="s">
        <v>35</v>
      </c>
    </row>
    <row r="437" spans="1:18" x14ac:dyDescent="0.35">
      <c r="A437" s="4">
        <v>800065396</v>
      </c>
      <c r="B437" s="4" t="s">
        <v>12</v>
      </c>
      <c r="C437" s="4" t="s">
        <v>14</v>
      </c>
      <c r="D437" s="4">
        <v>278899</v>
      </c>
      <c r="E437" s="6">
        <v>45538</v>
      </c>
      <c r="F437" s="6">
        <v>45548</v>
      </c>
      <c r="G437" s="6">
        <v>45593</v>
      </c>
      <c r="H437" s="5">
        <v>318788</v>
      </c>
      <c r="I437" s="5">
        <v>61700</v>
      </c>
      <c r="J437" s="5">
        <v>257088</v>
      </c>
      <c r="N437" s="5">
        <v>0</v>
      </c>
      <c r="O437" s="5">
        <v>257088</v>
      </c>
      <c r="P437" s="4" t="s">
        <v>36</v>
      </c>
      <c r="Q437" s="4" t="s">
        <v>34</v>
      </c>
      <c r="R437" s="4" t="s">
        <v>35</v>
      </c>
    </row>
    <row r="438" spans="1:18" x14ac:dyDescent="0.35">
      <c r="A438" s="4">
        <v>800065396</v>
      </c>
      <c r="B438" s="4" t="s">
        <v>12</v>
      </c>
      <c r="C438" s="4" t="s">
        <v>21</v>
      </c>
      <c r="D438" s="4">
        <v>200117</v>
      </c>
      <c r="E438" s="6">
        <v>45538</v>
      </c>
      <c r="F438" s="6">
        <v>45548</v>
      </c>
      <c r="G438" s="6">
        <v>45593</v>
      </c>
      <c r="H438" s="5">
        <v>56403213</v>
      </c>
      <c r="I438" s="5">
        <v>4328882</v>
      </c>
      <c r="J438" s="5">
        <v>52074331</v>
      </c>
      <c r="K438" s="5">
        <v>2075113</v>
      </c>
      <c r="N438" s="5">
        <v>0</v>
      </c>
      <c r="O438" s="5">
        <v>52074331</v>
      </c>
      <c r="P438" s="4" t="s">
        <v>36</v>
      </c>
      <c r="Q438" s="4" t="s">
        <v>34</v>
      </c>
      <c r="R438" s="4" t="s">
        <v>35</v>
      </c>
    </row>
    <row r="439" spans="1:18" x14ac:dyDescent="0.35">
      <c r="A439" s="4">
        <v>800065396</v>
      </c>
      <c r="B439" s="4" t="s">
        <v>12</v>
      </c>
      <c r="C439" s="4" t="s">
        <v>21</v>
      </c>
      <c r="D439" s="4">
        <v>200118</v>
      </c>
      <c r="E439" s="6">
        <v>45538</v>
      </c>
      <c r="F439" s="6">
        <v>45548</v>
      </c>
      <c r="G439" s="6">
        <v>45593</v>
      </c>
      <c r="H439" s="5">
        <v>9565905</v>
      </c>
      <c r="I439" s="5">
        <v>94325</v>
      </c>
      <c r="J439" s="5">
        <v>9471580</v>
      </c>
      <c r="K439" s="5">
        <v>315890</v>
      </c>
      <c r="N439" s="5">
        <v>0</v>
      </c>
      <c r="O439" s="5">
        <v>9471580</v>
      </c>
      <c r="P439" s="4" t="s">
        <v>36</v>
      </c>
      <c r="Q439" s="4" t="s">
        <v>34</v>
      </c>
      <c r="R439" s="4" t="s">
        <v>35</v>
      </c>
    </row>
    <row r="440" spans="1:18" x14ac:dyDescent="0.35">
      <c r="A440" s="4">
        <v>800065396</v>
      </c>
      <c r="B440" s="4" t="s">
        <v>12</v>
      </c>
      <c r="C440" s="4" t="s">
        <v>19</v>
      </c>
      <c r="D440" s="4">
        <v>173582</v>
      </c>
      <c r="E440" s="6">
        <v>45538</v>
      </c>
      <c r="F440" s="6">
        <v>45548</v>
      </c>
      <c r="G440" s="6">
        <v>45593</v>
      </c>
      <c r="H440" s="5">
        <v>19208637</v>
      </c>
      <c r="I440" s="5">
        <v>203710</v>
      </c>
      <c r="J440" s="5">
        <v>19004927</v>
      </c>
      <c r="K440" s="5">
        <v>246193</v>
      </c>
      <c r="L440" s="5">
        <v>204024</v>
      </c>
      <c r="N440" s="5">
        <v>0</v>
      </c>
      <c r="O440" s="5">
        <v>18800903</v>
      </c>
      <c r="P440" s="4" t="s">
        <v>36</v>
      </c>
      <c r="Q440" s="4" t="s">
        <v>34</v>
      </c>
      <c r="R440" s="4" t="s">
        <v>35</v>
      </c>
    </row>
    <row r="441" spans="1:18" x14ac:dyDescent="0.35">
      <c r="A441" s="4">
        <v>800065396</v>
      </c>
      <c r="B441" s="4" t="s">
        <v>12</v>
      </c>
      <c r="C441" s="4" t="s">
        <v>13</v>
      </c>
      <c r="D441" s="4">
        <v>223187</v>
      </c>
      <c r="E441" s="6">
        <v>45538</v>
      </c>
      <c r="F441" s="6">
        <v>45548</v>
      </c>
      <c r="G441" s="6">
        <v>45593</v>
      </c>
      <c r="H441" s="5">
        <v>17351395</v>
      </c>
      <c r="I441" s="5">
        <v>366418</v>
      </c>
      <c r="J441" s="5">
        <v>16984977</v>
      </c>
      <c r="K441" s="5">
        <v>387358</v>
      </c>
      <c r="N441" s="5">
        <v>42606</v>
      </c>
      <c r="O441" s="5">
        <v>16942371</v>
      </c>
      <c r="P441" s="4" t="s">
        <v>36</v>
      </c>
      <c r="Q441" s="4" t="s">
        <v>34</v>
      </c>
      <c r="R441" s="4" t="s">
        <v>35</v>
      </c>
    </row>
    <row r="442" spans="1:18" x14ac:dyDescent="0.35">
      <c r="A442" s="4">
        <v>800065396</v>
      </c>
      <c r="B442" s="4" t="s">
        <v>12</v>
      </c>
      <c r="C442" s="4" t="s">
        <v>14</v>
      </c>
      <c r="D442" s="4">
        <v>278907</v>
      </c>
      <c r="E442" s="6">
        <v>45538</v>
      </c>
      <c r="F442" s="6">
        <v>45548</v>
      </c>
      <c r="G442" s="6">
        <v>45593</v>
      </c>
      <c r="H442" s="5">
        <v>13444100</v>
      </c>
      <c r="I442" s="5">
        <v>637219</v>
      </c>
      <c r="J442" s="5">
        <v>12806881</v>
      </c>
      <c r="K442" s="5">
        <v>340300</v>
      </c>
      <c r="N442" s="5">
        <v>0</v>
      </c>
      <c r="O442" s="5">
        <v>12806881</v>
      </c>
      <c r="P442" s="4" t="s">
        <v>36</v>
      </c>
      <c r="Q442" s="4" t="s">
        <v>34</v>
      </c>
      <c r="R442" s="4" t="s">
        <v>35</v>
      </c>
    </row>
    <row r="443" spans="1:18" x14ac:dyDescent="0.35">
      <c r="A443" s="4">
        <v>800065396</v>
      </c>
      <c r="B443" s="4" t="s">
        <v>12</v>
      </c>
      <c r="C443" s="4" t="s">
        <v>13</v>
      </c>
      <c r="D443" s="4">
        <v>223189</v>
      </c>
      <c r="E443" s="6">
        <v>45538</v>
      </c>
      <c r="F443" s="6">
        <v>45548</v>
      </c>
      <c r="G443" s="6">
        <v>45593</v>
      </c>
      <c r="H443" s="5">
        <v>250091616</v>
      </c>
      <c r="I443" s="5">
        <v>3135431</v>
      </c>
      <c r="J443" s="5">
        <v>246956185</v>
      </c>
      <c r="K443" s="5">
        <v>13275289</v>
      </c>
      <c r="N443" s="5">
        <v>0</v>
      </c>
      <c r="O443" s="5">
        <v>246956185</v>
      </c>
      <c r="P443" s="4" t="s">
        <v>36</v>
      </c>
      <c r="Q443" s="4" t="s">
        <v>34</v>
      </c>
      <c r="R443" s="4" t="s">
        <v>35</v>
      </c>
    </row>
    <row r="444" spans="1:18" x14ac:dyDescent="0.35">
      <c r="A444" s="4">
        <v>800065396</v>
      </c>
      <c r="B444" s="4" t="s">
        <v>12</v>
      </c>
      <c r="C444" s="4" t="s">
        <v>14</v>
      </c>
      <c r="D444" s="4">
        <v>278905</v>
      </c>
      <c r="E444" s="6">
        <v>45538</v>
      </c>
      <c r="F444" s="6">
        <v>45548</v>
      </c>
      <c r="G444" s="6">
        <v>45593</v>
      </c>
      <c r="H444" s="5">
        <v>6831300</v>
      </c>
      <c r="I444" s="5">
        <v>370878</v>
      </c>
      <c r="J444" s="5">
        <v>6460422</v>
      </c>
      <c r="K444" s="5">
        <v>251800</v>
      </c>
      <c r="L444" s="5">
        <v>125900</v>
      </c>
      <c r="N444" s="5">
        <v>0</v>
      </c>
      <c r="O444" s="5">
        <v>6334522</v>
      </c>
      <c r="P444" s="4" t="s">
        <v>36</v>
      </c>
      <c r="Q444" s="4" t="s">
        <v>34</v>
      </c>
      <c r="R444" s="4" t="s">
        <v>35</v>
      </c>
    </row>
    <row r="445" spans="1:18" x14ac:dyDescent="0.35">
      <c r="A445" s="4">
        <v>800065396</v>
      </c>
      <c r="B445" s="4" t="s">
        <v>12</v>
      </c>
      <c r="C445" s="4" t="s">
        <v>14</v>
      </c>
      <c r="D445" s="4">
        <v>278910</v>
      </c>
      <c r="E445" s="6">
        <v>45538</v>
      </c>
      <c r="F445" s="6">
        <v>45548</v>
      </c>
      <c r="G445" s="6">
        <v>45593</v>
      </c>
      <c r="H445" s="5">
        <v>2200970</v>
      </c>
      <c r="I445" s="5">
        <v>26260</v>
      </c>
      <c r="J445" s="5">
        <v>2174710</v>
      </c>
      <c r="K445" s="5">
        <v>104573</v>
      </c>
      <c r="L445" s="5">
        <v>8573</v>
      </c>
      <c r="N445" s="5">
        <v>0</v>
      </c>
      <c r="O445" s="5">
        <v>2166137</v>
      </c>
      <c r="P445" s="4" t="s">
        <v>36</v>
      </c>
      <c r="Q445" s="4" t="s">
        <v>34</v>
      </c>
      <c r="R445" s="4" t="s">
        <v>35</v>
      </c>
    </row>
    <row r="446" spans="1:18" x14ac:dyDescent="0.35">
      <c r="A446" s="4">
        <v>800065396</v>
      </c>
      <c r="B446" s="4" t="s">
        <v>12</v>
      </c>
      <c r="C446" s="4" t="s">
        <v>19</v>
      </c>
      <c r="D446" s="4">
        <v>173581</v>
      </c>
      <c r="E446" s="6">
        <v>45538</v>
      </c>
      <c r="F446" s="6">
        <v>45548</v>
      </c>
      <c r="G446" s="6">
        <v>45593</v>
      </c>
      <c r="H446" s="5">
        <v>121222802</v>
      </c>
      <c r="I446" s="5">
        <v>8348893</v>
      </c>
      <c r="J446" s="5">
        <v>112873909</v>
      </c>
      <c r="K446" s="5">
        <v>1435911</v>
      </c>
      <c r="N446" s="5">
        <v>0</v>
      </c>
      <c r="O446" s="5">
        <v>112873909</v>
      </c>
      <c r="P446" s="4" t="s">
        <v>36</v>
      </c>
      <c r="Q446" s="4" t="s">
        <v>34</v>
      </c>
      <c r="R446" s="4" t="s">
        <v>35</v>
      </c>
    </row>
    <row r="447" spans="1:18" x14ac:dyDescent="0.35">
      <c r="A447" s="4">
        <v>800065396</v>
      </c>
      <c r="B447" s="4" t="s">
        <v>12</v>
      </c>
      <c r="C447" s="4" t="s">
        <v>20</v>
      </c>
      <c r="D447" s="4">
        <v>67</v>
      </c>
      <c r="E447" s="6">
        <v>45538</v>
      </c>
      <c r="F447" s="6">
        <v>45548</v>
      </c>
      <c r="G447" s="6">
        <v>45593</v>
      </c>
      <c r="H447" s="5">
        <v>13926473</v>
      </c>
      <c r="I447" s="5">
        <v>77685</v>
      </c>
      <c r="J447" s="5">
        <v>13848788</v>
      </c>
      <c r="K447" s="5">
        <v>1128205</v>
      </c>
      <c r="N447" s="5">
        <v>0</v>
      </c>
      <c r="O447" s="5">
        <v>13848788</v>
      </c>
      <c r="P447" s="4" t="s">
        <v>36</v>
      </c>
      <c r="Q447" s="4" t="s">
        <v>34</v>
      </c>
      <c r="R447" s="4" t="s">
        <v>35</v>
      </c>
    </row>
    <row r="448" spans="1:18" x14ac:dyDescent="0.35">
      <c r="A448" s="4">
        <v>800065396</v>
      </c>
      <c r="B448" s="4" t="s">
        <v>12</v>
      </c>
      <c r="C448" s="4" t="s">
        <v>14</v>
      </c>
      <c r="D448" s="4">
        <v>278906</v>
      </c>
      <c r="E448" s="6">
        <v>45538</v>
      </c>
      <c r="F448" s="6">
        <v>45548</v>
      </c>
      <c r="G448" s="6">
        <v>45593</v>
      </c>
      <c r="H448" s="5">
        <v>1544800</v>
      </c>
      <c r="I448" s="5">
        <v>50125</v>
      </c>
      <c r="J448" s="5">
        <v>1494675</v>
      </c>
      <c r="K448" s="5">
        <v>107765</v>
      </c>
      <c r="N448" s="5">
        <v>0</v>
      </c>
      <c r="O448" s="5">
        <v>1494675</v>
      </c>
      <c r="P448" s="4" t="s">
        <v>36</v>
      </c>
      <c r="Q448" s="4" t="s">
        <v>34</v>
      </c>
      <c r="R448" s="4" t="s">
        <v>35</v>
      </c>
    </row>
    <row r="449" spans="1:18" x14ac:dyDescent="0.35">
      <c r="A449" s="4">
        <v>800065396</v>
      </c>
      <c r="B449" s="4" t="s">
        <v>12</v>
      </c>
      <c r="C449" s="4" t="s">
        <v>18</v>
      </c>
      <c r="D449" s="4">
        <v>100081</v>
      </c>
      <c r="E449" s="6">
        <v>45538</v>
      </c>
      <c r="F449" s="6">
        <v>45548</v>
      </c>
      <c r="G449" s="6">
        <v>45593</v>
      </c>
      <c r="H449" s="5">
        <v>7946426</v>
      </c>
      <c r="I449" s="5">
        <v>251602</v>
      </c>
      <c r="J449" s="5">
        <v>7694824</v>
      </c>
      <c r="K449" s="5">
        <v>1156156</v>
      </c>
      <c r="N449" s="5">
        <v>0</v>
      </c>
      <c r="O449" s="5">
        <v>7694824</v>
      </c>
      <c r="P449" s="4" t="s">
        <v>36</v>
      </c>
      <c r="Q449" s="4" t="s">
        <v>34</v>
      </c>
      <c r="R449" s="4" t="s">
        <v>35</v>
      </c>
    </row>
    <row r="450" spans="1:18" x14ac:dyDescent="0.35">
      <c r="A450" s="4">
        <v>800065396</v>
      </c>
      <c r="B450" s="4" t="s">
        <v>12</v>
      </c>
      <c r="C450" s="4" t="s">
        <v>14</v>
      </c>
      <c r="D450" s="4">
        <v>278903</v>
      </c>
      <c r="E450" s="6">
        <v>45538</v>
      </c>
      <c r="F450" s="6">
        <v>45548</v>
      </c>
      <c r="G450" s="6">
        <v>45593</v>
      </c>
      <c r="H450" s="5">
        <v>19898196</v>
      </c>
      <c r="I450" s="5">
        <v>889149</v>
      </c>
      <c r="J450" s="5">
        <v>19009047</v>
      </c>
      <c r="K450" s="5">
        <v>1025060</v>
      </c>
      <c r="N450" s="5">
        <v>0</v>
      </c>
      <c r="O450" s="5">
        <v>19009047</v>
      </c>
      <c r="P450" s="4" t="s">
        <v>36</v>
      </c>
      <c r="Q450" s="4" t="s">
        <v>34</v>
      </c>
      <c r="R450" s="4" t="s">
        <v>35</v>
      </c>
    </row>
    <row r="451" spans="1:18" x14ac:dyDescent="0.35">
      <c r="A451" s="4">
        <v>800065396</v>
      </c>
      <c r="B451" s="4" t="s">
        <v>12</v>
      </c>
      <c r="C451" s="4" t="s">
        <v>14</v>
      </c>
      <c r="D451" s="4">
        <v>278904</v>
      </c>
      <c r="E451" s="6">
        <v>45538</v>
      </c>
      <c r="F451" s="6">
        <v>45548</v>
      </c>
      <c r="G451" s="6">
        <v>45593</v>
      </c>
      <c r="H451" s="5">
        <v>5297032</v>
      </c>
      <c r="I451" s="5">
        <v>89423</v>
      </c>
      <c r="J451" s="5">
        <v>5207609</v>
      </c>
      <c r="K451" s="5">
        <v>318500</v>
      </c>
      <c r="N451" s="5">
        <v>0</v>
      </c>
      <c r="O451" s="5">
        <v>5207609</v>
      </c>
      <c r="P451" s="4" t="s">
        <v>36</v>
      </c>
      <c r="Q451" s="4" t="s">
        <v>34</v>
      </c>
      <c r="R451" s="4" t="s">
        <v>35</v>
      </c>
    </row>
    <row r="452" spans="1:18" x14ac:dyDescent="0.35">
      <c r="A452" s="4">
        <v>800065396</v>
      </c>
      <c r="B452" s="4" t="s">
        <v>12</v>
      </c>
      <c r="C452" s="4" t="s">
        <v>15</v>
      </c>
      <c r="D452" s="4">
        <v>173584</v>
      </c>
      <c r="E452" s="6">
        <v>45538</v>
      </c>
      <c r="F452" s="6">
        <v>45548</v>
      </c>
      <c r="G452" s="6">
        <v>45593</v>
      </c>
      <c r="H452" s="5">
        <v>18978917</v>
      </c>
      <c r="I452" s="5">
        <v>331962</v>
      </c>
      <c r="J452" s="5">
        <v>18646955</v>
      </c>
      <c r="K452" s="5">
        <v>500099</v>
      </c>
      <c r="N452" s="5">
        <v>0</v>
      </c>
      <c r="O452" s="5">
        <v>18646955</v>
      </c>
      <c r="P452" s="4" t="s">
        <v>36</v>
      </c>
      <c r="Q452" s="4" t="s">
        <v>34</v>
      </c>
      <c r="R452" s="4" t="s">
        <v>35</v>
      </c>
    </row>
    <row r="453" spans="1:18" x14ac:dyDescent="0.35">
      <c r="A453" s="4">
        <v>890303093</v>
      </c>
      <c r="B453" s="4" t="s">
        <v>9</v>
      </c>
      <c r="C453" s="4" t="s">
        <v>24</v>
      </c>
      <c r="D453" s="4">
        <v>100927</v>
      </c>
      <c r="E453" s="6">
        <v>45540</v>
      </c>
      <c r="F453" s="6">
        <v>45548</v>
      </c>
      <c r="G453" s="6">
        <v>45593</v>
      </c>
      <c r="H453" s="5">
        <v>35129385</v>
      </c>
      <c r="I453" s="5">
        <v>3220578</v>
      </c>
      <c r="J453" s="5">
        <v>31908807</v>
      </c>
      <c r="N453" s="5">
        <v>0</v>
      </c>
      <c r="O453" s="5">
        <v>31908807</v>
      </c>
      <c r="P453" s="4" t="s">
        <v>37</v>
      </c>
      <c r="Q453" s="4" t="s">
        <v>34</v>
      </c>
      <c r="R453" s="4" t="s">
        <v>35</v>
      </c>
    </row>
    <row r="454" spans="1:18" x14ac:dyDescent="0.35">
      <c r="A454" s="4">
        <v>800065396</v>
      </c>
      <c r="B454" s="4" t="s">
        <v>12</v>
      </c>
      <c r="C454" s="4" t="s">
        <v>16</v>
      </c>
      <c r="D454" s="4">
        <v>199950</v>
      </c>
      <c r="E454" s="6">
        <v>45542</v>
      </c>
      <c r="F454" s="6">
        <v>45544</v>
      </c>
      <c r="G454" s="6">
        <v>45589</v>
      </c>
      <c r="H454" s="5">
        <v>125000</v>
      </c>
      <c r="I454" s="5">
        <v>0</v>
      </c>
      <c r="J454" s="5">
        <v>125000</v>
      </c>
      <c r="N454" s="5">
        <v>0</v>
      </c>
      <c r="O454" s="5">
        <v>125000</v>
      </c>
      <c r="P454" s="4" t="s">
        <v>38</v>
      </c>
      <c r="Q454" s="4" t="s">
        <v>34</v>
      </c>
      <c r="R454" s="4" t="s">
        <v>35</v>
      </c>
    </row>
    <row r="455" spans="1:18" x14ac:dyDescent="0.35">
      <c r="A455" s="4">
        <v>800065396</v>
      </c>
      <c r="B455" s="4" t="s">
        <v>12</v>
      </c>
      <c r="C455" s="4" t="s">
        <v>16</v>
      </c>
      <c r="D455" s="4">
        <v>199951</v>
      </c>
      <c r="E455" s="6">
        <v>45542</v>
      </c>
      <c r="F455" s="6">
        <v>45544</v>
      </c>
      <c r="G455" s="6">
        <v>45589</v>
      </c>
      <c r="H455" s="5">
        <v>125000</v>
      </c>
      <c r="I455" s="5">
        <v>0</v>
      </c>
      <c r="J455" s="5">
        <v>125000</v>
      </c>
      <c r="N455" s="5">
        <v>0</v>
      </c>
      <c r="O455" s="5">
        <v>125000</v>
      </c>
      <c r="P455" s="4" t="s">
        <v>38</v>
      </c>
      <c r="Q455" s="4" t="s">
        <v>34</v>
      </c>
      <c r="R455" s="4" t="s">
        <v>35</v>
      </c>
    </row>
    <row r="456" spans="1:18" x14ac:dyDescent="0.35">
      <c r="A456" s="4">
        <v>890303093</v>
      </c>
      <c r="B456" s="4" t="s">
        <v>7</v>
      </c>
      <c r="C456" s="4" t="s">
        <v>17</v>
      </c>
      <c r="D456" s="4">
        <v>68</v>
      </c>
      <c r="E456" s="6">
        <v>45559</v>
      </c>
      <c r="F456" s="6">
        <v>45566</v>
      </c>
      <c r="G456" s="6">
        <v>45596</v>
      </c>
      <c r="H456" s="5">
        <v>93055336</v>
      </c>
      <c r="I456" s="5">
        <v>30120</v>
      </c>
      <c r="J456" s="5">
        <v>93025216</v>
      </c>
      <c r="N456" s="5">
        <v>0</v>
      </c>
      <c r="O456" s="5">
        <v>93025216</v>
      </c>
      <c r="P456" s="4" t="s">
        <v>40</v>
      </c>
      <c r="Q456" s="4" t="s">
        <v>34</v>
      </c>
      <c r="R456" s="4" t="s">
        <v>35</v>
      </c>
    </row>
    <row r="457" spans="1:18" x14ac:dyDescent="0.35">
      <c r="A457" s="4">
        <v>890303093</v>
      </c>
      <c r="B457" s="4" t="s">
        <v>7</v>
      </c>
      <c r="C457" s="4" t="s">
        <v>17</v>
      </c>
      <c r="D457" s="4">
        <v>67</v>
      </c>
      <c r="E457" s="6">
        <v>45559</v>
      </c>
      <c r="F457" s="6">
        <v>45566</v>
      </c>
      <c r="G457" s="6">
        <v>45596</v>
      </c>
      <c r="H457" s="5">
        <v>595099847</v>
      </c>
      <c r="I457" s="5">
        <v>63225416</v>
      </c>
      <c r="J457" s="5">
        <v>531874431</v>
      </c>
      <c r="N457" s="5">
        <v>0</v>
      </c>
      <c r="O457" s="5">
        <v>531874431</v>
      </c>
      <c r="P457" s="4" t="s">
        <v>36</v>
      </c>
      <c r="Q457" s="4" t="s">
        <v>34</v>
      </c>
      <c r="R457" s="4" t="s">
        <v>35</v>
      </c>
    </row>
    <row r="458" spans="1:18" x14ac:dyDescent="0.35">
      <c r="A458" s="4">
        <v>890303093</v>
      </c>
      <c r="B458" s="4" t="s">
        <v>8</v>
      </c>
      <c r="C458" s="4" t="s">
        <v>23</v>
      </c>
      <c r="D458" s="4">
        <v>101</v>
      </c>
      <c r="E458" s="6">
        <v>45559</v>
      </c>
      <c r="F458" s="6">
        <v>45566</v>
      </c>
      <c r="G458" s="6">
        <v>45611</v>
      </c>
      <c r="H458" s="5">
        <v>299447868</v>
      </c>
      <c r="I458" s="5">
        <v>22089700</v>
      </c>
      <c r="J458" s="5">
        <v>277358168</v>
      </c>
      <c r="N458" s="5">
        <v>0</v>
      </c>
      <c r="O458" s="5">
        <v>277358168</v>
      </c>
      <c r="P458" s="4" t="s">
        <v>39</v>
      </c>
      <c r="Q458" s="4" t="s">
        <v>34</v>
      </c>
      <c r="R458" s="4" t="s">
        <v>35</v>
      </c>
    </row>
    <row r="459" spans="1:18" x14ac:dyDescent="0.35">
      <c r="A459" s="4">
        <v>890303093</v>
      </c>
      <c r="B459" s="4" t="s">
        <v>8</v>
      </c>
      <c r="C459" s="4" t="s">
        <v>23</v>
      </c>
      <c r="D459" s="4">
        <v>102</v>
      </c>
      <c r="E459" s="6">
        <v>45559</v>
      </c>
      <c r="F459" s="6">
        <v>45566</v>
      </c>
      <c r="G459" s="6">
        <v>45611</v>
      </c>
      <c r="H459" s="5">
        <v>58525041</v>
      </c>
      <c r="I459" s="5">
        <v>4473250</v>
      </c>
      <c r="J459" s="5">
        <v>54051791</v>
      </c>
      <c r="N459" s="5">
        <v>0</v>
      </c>
      <c r="O459" s="5">
        <v>54051791</v>
      </c>
      <c r="P459" s="4" t="s">
        <v>39</v>
      </c>
      <c r="Q459" s="4" t="s">
        <v>34</v>
      </c>
      <c r="R459" s="4" t="s">
        <v>35</v>
      </c>
    </row>
    <row r="460" spans="1:18" x14ac:dyDescent="0.35">
      <c r="A460" s="4">
        <v>800065396</v>
      </c>
      <c r="B460" s="4" t="s">
        <v>12</v>
      </c>
      <c r="C460" s="4" t="s">
        <v>19</v>
      </c>
      <c r="D460" s="4">
        <v>173584</v>
      </c>
      <c r="E460" s="6">
        <v>45568</v>
      </c>
      <c r="F460" s="6">
        <v>45576</v>
      </c>
      <c r="G460" s="6">
        <v>45621</v>
      </c>
      <c r="H460" s="5">
        <v>14393739</v>
      </c>
      <c r="I460" s="5">
        <v>63591</v>
      </c>
      <c r="J460" s="5">
        <v>14330148</v>
      </c>
      <c r="N460" s="5">
        <v>0</v>
      </c>
      <c r="O460" s="5">
        <v>14330148</v>
      </c>
      <c r="P460" s="4" t="s">
        <v>36</v>
      </c>
      <c r="Q460" s="4" t="s">
        <v>34</v>
      </c>
      <c r="R460" s="4" t="s">
        <v>35</v>
      </c>
    </row>
    <row r="461" spans="1:18" x14ac:dyDescent="0.35">
      <c r="A461" s="4">
        <v>800065396</v>
      </c>
      <c r="B461" s="4" t="s">
        <v>12</v>
      </c>
      <c r="C461" s="4" t="s">
        <v>15</v>
      </c>
      <c r="D461" s="4">
        <v>173585</v>
      </c>
      <c r="E461" s="6">
        <v>45568</v>
      </c>
      <c r="F461" s="6">
        <v>45576</v>
      </c>
      <c r="G461" s="6">
        <v>45621</v>
      </c>
      <c r="H461" s="5">
        <v>90366621</v>
      </c>
      <c r="I461" s="5">
        <v>6961048</v>
      </c>
      <c r="J461" s="5">
        <v>83405573</v>
      </c>
      <c r="N461" s="5">
        <v>0</v>
      </c>
      <c r="O461" s="5">
        <v>83405573</v>
      </c>
      <c r="P461" s="4" t="s">
        <v>36</v>
      </c>
      <c r="Q461" s="4" t="s">
        <v>34</v>
      </c>
      <c r="R461" s="4" t="s">
        <v>35</v>
      </c>
    </row>
    <row r="462" spans="1:18" x14ac:dyDescent="0.35">
      <c r="A462" s="4">
        <v>800065396</v>
      </c>
      <c r="B462" s="4" t="s">
        <v>12</v>
      </c>
      <c r="C462" s="4" t="s">
        <v>21</v>
      </c>
      <c r="D462" s="4">
        <v>200119</v>
      </c>
      <c r="E462" s="6">
        <v>45568</v>
      </c>
      <c r="F462" s="6">
        <v>45580</v>
      </c>
      <c r="G462" s="6">
        <v>45625</v>
      </c>
      <c r="H462" s="5">
        <v>52571576</v>
      </c>
      <c r="I462" s="5">
        <v>4591523</v>
      </c>
      <c r="J462" s="5">
        <v>47980053</v>
      </c>
      <c r="N462" s="5">
        <v>0</v>
      </c>
      <c r="O462" s="5">
        <v>47980053</v>
      </c>
      <c r="P462" s="4" t="s">
        <v>36</v>
      </c>
      <c r="Q462" s="4" t="s">
        <v>34</v>
      </c>
      <c r="R462" s="4" t="s">
        <v>35</v>
      </c>
    </row>
    <row r="463" spans="1:18" x14ac:dyDescent="0.35">
      <c r="A463" s="4">
        <v>800065396</v>
      </c>
      <c r="B463" s="4" t="s">
        <v>12</v>
      </c>
      <c r="C463" s="4" t="s">
        <v>13</v>
      </c>
      <c r="D463" s="4">
        <v>223450</v>
      </c>
      <c r="E463" s="6">
        <v>45568</v>
      </c>
      <c r="F463" s="6">
        <v>45580</v>
      </c>
      <c r="G463" s="6">
        <v>45625</v>
      </c>
      <c r="H463" s="5">
        <v>216879283</v>
      </c>
      <c r="I463" s="5">
        <v>1135130</v>
      </c>
      <c r="J463" s="5">
        <v>215744153</v>
      </c>
      <c r="N463" s="5">
        <v>0</v>
      </c>
      <c r="O463" s="5">
        <v>215744153</v>
      </c>
      <c r="P463" s="4" t="s">
        <v>36</v>
      </c>
      <c r="Q463" s="4" t="s">
        <v>34</v>
      </c>
      <c r="R463" s="4" t="s">
        <v>35</v>
      </c>
    </row>
    <row r="464" spans="1:18" x14ac:dyDescent="0.35">
      <c r="A464" s="4">
        <v>800065396</v>
      </c>
      <c r="B464" s="4" t="s">
        <v>12</v>
      </c>
      <c r="C464" s="4" t="s">
        <v>13</v>
      </c>
      <c r="D464" s="4">
        <v>223448</v>
      </c>
      <c r="E464" s="6">
        <v>45568</v>
      </c>
      <c r="F464" s="6">
        <v>45580</v>
      </c>
      <c r="G464" s="6">
        <v>45625</v>
      </c>
      <c r="H464" s="5">
        <v>1487061688</v>
      </c>
      <c r="I464" s="5">
        <v>82303270</v>
      </c>
      <c r="J464" s="5">
        <v>1404758418</v>
      </c>
      <c r="N464" s="5">
        <v>0</v>
      </c>
      <c r="O464" s="5">
        <v>1404758418</v>
      </c>
      <c r="P464" s="4" t="s">
        <v>36</v>
      </c>
      <c r="Q464" s="4" t="s">
        <v>34</v>
      </c>
      <c r="R464" s="4" t="s">
        <v>35</v>
      </c>
    </row>
    <row r="465" spans="1:18" x14ac:dyDescent="0.35">
      <c r="A465" s="4">
        <v>800065396</v>
      </c>
      <c r="B465" s="4" t="s">
        <v>12</v>
      </c>
      <c r="C465" s="4" t="s">
        <v>19</v>
      </c>
      <c r="D465" s="4">
        <v>173583</v>
      </c>
      <c r="E465" s="6">
        <v>45568</v>
      </c>
      <c r="F465" s="6">
        <v>45576</v>
      </c>
      <c r="G465" s="6">
        <v>45621</v>
      </c>
      <c r="H465" s="5">
        <v>126231595</v>
      </c>
      <c r="I465" s="5">
        <v>8936008</v>
      </c>
      <c r="J465" s="5">
        <v>117295587</v>
      </c>
      <c r="N465" s="5">
        <v>0</v>
      </c>
      <c r="O465" s="5">
        <v>117295587</v>
      </c>
      <c r="P465" s="4" t="s">
        <v>36</v>
      </c>
      <c r="Q465" s="4" t="s">
        <v>34</v>
      </c>
      <c r="R465" s="4" t="s">
        <v>35</v>
      </c>
    </row>
    <row r="466" spans="1:18" x14ac:dyDescent="0.35">
      <c r="A466" s="4">
        <v>800065396</v>
      </c>
      <c r="B466" s="4" t="s">
        <v>12</v>
      </c>
      <c r="C466" s="4" t="s">
        <v>15</v>
      </c>
      <c r="D466" s="4">
        <v>173586</v>
      </c>
      <c r="E466" s="6">
        <v>45568</v>
      </c>
      <c r="F466" s="6">
        <v>45576</v>
      </c>
      <c r="G466" s="6">
        <v>45621</v>
      </c>
      <c r="H466" s="5">
        <v>16704264</v>
      </c>
      <c r="I466" s="5">
        <v>133943</v>
      </c>
      <c r="J466" s="5">
        <v>16570321</v>
      </c>
      <c r="N466" s="5">
        <v>0</v>
      </c>
      <c r="O466" s="5">
        <v>16570321</v>
      </c>
      <c r="P466" s="4" t="s">
        <v>36</v>
      </c>
      <c r="Q466" s="4" t="s">
        <v>34</v>
      </c>
      <c r="R466" s="4" t="s">
        <v>35</v>
      </c>
    </row>
    <row r="467" spans="1:18" x14ac:dyDescent="0.35">
      <c r="A467" s="4">
        <v>800065396</v>
      </c>
      <c r="B467" s="4" t="s">
        <v>12</v>
      </c>
      <c r="C467" s="4" t="s">
        <v>13</v>
      </c>
      <c r="D467" s="4">
        <v>223449</v>
      </c>
      <c r="E467" s="6">
        <v>45568</v>
      </c>
      <c r="F467" s="6">
        <v>45580</v>
      </c>
      <c r="G467" s="6">
        <v>45625</v>
      </c>
      <c r="H467" s="5">
        <v>10908237</v>
      </c>
      <c r="I467" s="5">
        <v>463932</v>
      </c>
      <c r="J467" s="5">
        <v>10444305</v>
      </c>
      <c r="N467" s="5">
        <v>0</v>
      </c>
      <c r="O467" s="5">
        <v>10444305</v>
      </c>
      <c r="P467" s="4" t="s">
        <v>36</v>
      </c>
      <c r="Q467" s="4" t="s">
        <v>34</v>
      </c>
      <c r="R467" s="4" t="s">
        <v>35</v>
      </c>
    </row>
    <row r="468" spans="1:18" x14ac:dyDescent="0.35">
      <c r="A468" s="4">
        <v>800065396</v>
      </c>
      <c r="B468" s="4" t="s">
        <v>12</v>
      </c>
      <c r="C468" s="4" t="s">
        <v>21</v>
      </c>
      <c r="D468" s="4">
        <v>200120</v>
      </c>
      <c r="E468" s="6">
        <v>45568</v>
      </c>
      <c r="F468" s="6">
        <v>45576</v>
      </c>
      <c r="G468" s="6">
        <v>45621</v>
      </c>
      <c r="H468" s="5">
        <v>8818959</v>
      </c>
      <c r="I468" s="5">
        <v>13500</v>
      </c>
      <c r="J468" s="5">
        <v>8805459</v>
      </c>
      <c r="N468" s="5">
        <v>0</v>
      </c>
      <c r="O468" s="5">
        <v>8805459</v>
      </c>
      <c r="P468" s="4" t="s">
        <v>36</v>
      </c>
      <c r="Q468" s="4" t="s">
        <v>34</v>
      </c>
      <c r="R468" s="4" t="s">
        <v>35</v>
      </c>
    </row>
    <row r="469" spans="1:18" x14ac:dyDescent="0.35">
      <c r="A469" s="4">
        <v>800065396</v>
      </c>
      <c r="B469" s="4" t="s">
        <v>12</v>
      </c>
      <c r="C469" s="4" t="s">
        <v>15</v>
      </c>
      <c r="D469" s="4">
        <v>173587</v>
      </c>
      <c r="E469" s="6">
        <v>45569</v>
      </c>
      <c r="F469" s="6">
        <v>45576</v>
      </c>
      <c r="G469" s="6">
        <v>45621</v>
      </c>
      <c r="H469" s="5">
        <v>20018000</v>
      </c>
      <c r="I469" s="5">
        <v>1108210</v>
      </c>
      <c r="J469" s="5">
        <v>18909790</v>
      </c>
      <c r="N469" s="5">
        <v>0</v>
      </c>
      <c r="O469" s="5">
        <v>18909790</v>
      </c>
      <c r="P469" s="4" t="s">
        <v>36</v>
      </c>
      <c r="Q469" s="4" t="s">
        <v>34</v>
      </c>
      <c r="R469" s="4" t="s">
        <v>35</v>
      </c>
    </row>
    <row r="470" spans="1:18" x14ac:dyDescent="0.35">
      <c r="A470" s="4">
        <v>800065396</v>
      </c>
      <c r="B470" s="4" t="s">
        <v>12</v>
      </c>
      <c r="C470" s="4" t="s">
        <v>20</v>
      </c>
      <c r="D470" s="4">
        <v>68</v>
      </c>
      <c r="E470" s="6">
        <v>45569</v>
      </c>
      <c r="F470" s="6">
        <v>45576</v>
      </c>
      <c r="G470" s="6">
        <v>45621</v>
      </c>
      <c r="H470" s="5">
        <v>41804288</v>
      </c>
      <c r="I470" s="5">
        <v>3703985</v>
      </c>
      <c r="J470" s="5">
        <v>38100303</v>
      </c>
      <c r="N470" s="5">
        <v>0</v>
      </c>
      <c r="O470" s="5">
        <v>38100303</v>
      </c>
      <c r="P470" s="4" t="s">
        <v>36</v>
      </c>
      <c r="Q470" s="4" t="s">
        <v>34</v>
      </c>
      <c r="R470" s="4" t="s">
        <v>35</v>
      </c>
    </row>
    <row r="471" spans="1:18" x14ac:dyDescent="0.35">
      <c r="A471" s="4">
        <v>800065396</v>
      </c>
      <c r="B471" s="4" t="s">
        <v>12</v>
      </c>
      <c r="C471" s="4" t="s">
        <v>14</v>
      </c>
      <c r="D471" s="4">
        <v>278951</v>
      </c>
      <c r="E471" s="6">
        <v>45569</v>
      </c>
      <c r="F471" s="6">
        <v>45576</v>
      </c>
      <c r="G471" s="6">
        <v>45621</v>
      </c>
      <c r="H471" s="5">
        <v>1167397</v>
      </c>
      <c r="I471" s="5">
        <v>6240</v>
      </c>
      <c r="J471" s="5">
        <v>1161157</v>
      </c>
      <c r="N471" s="5">
        <v>0</v>
      </c>
      <c r="O471" s="5">
        <v>1161157</v>
      </c>
      <c r="P471" s="4" t="s">
        <v>36</v>
      </c>
      <c r="Q471" s="4" t="s">
        <v>34</v>
      </c>
      <c r="R471" s="4" t="s">
        <v>35</v>
      </c>
    </row>
    <row r="472" spans="1:18" x14ac:dyDescent="0.35">
      <c r="A472" s="4">
        <v>800065396</v>
      </c>
      <c r="B472" s="4" t="s">
        <v>12</v>
      </c>
      <c r="C472" s="4" t="s">
        <v>14</v>
      </c>
      <c r="D472" s="4">
        <v>278946</v>
      </c>
      <c r="E472" s="6">
        <v>45569</v>
      </c>
      <c r="F472" s="6">
        <v>45576</v>
      </c>
      <c r="G472" s="6">
        <v>45621</v>
      </c>
      <c r="H472" s="5">
        <v>449891</v>
      </c>
      <c r="I472" s="5">
        <v>16475</v>
      </c>
      <c r="J472" s="5">
        <v>433416</v>
      </c>
      <c r="N472" s="5">
        <v>0</v>
      </c>
      <c r="O472" s="5">
        <v>433416</v>
      </c>
      <c r="P472" s="4" t="s">
        <v>36</v>
      </c>
      <c r="Q472" s="4" t="s">
        <v>34</v>
      </c>
      <c r="R472" s="4" t="s">
        <v>35</v>
      </c>
    </row>
    <row r="473" spans="1:18" x14ac:dyDescent="0.35">
      <c r="A473" s="4">
        <v>800065396</v>
      </c>
      <c r="B473" s="4" t="s">
        <v>12</v>
      </c>
      <c r="C473" s="4" t="s">
        <v>18</v>
      </c>
      <c r="D473" s="4">
        <v>100082</v>
      </c>
      <c r="E473" s="6">
        <v>45569</v>
      </c>
      <c r="F473" s="6">
        <v>45576</v>
      </c>
      <c r="G473" s="6">
        <v>45621</v>
      </c>
      <c r="H473" s="5">
        <v>27837837</v>
      </c>
      <c r="I473" s="5">
        <v>3207889</v>
      </c>
      <c r="J473" s="5">
        <v>24629948</v>
      </c>
      <c r="N473" s="5">
        <v>0</v>
      </c>
      <c r="O473" s="5">
        <v>24629948</v>
      </c>
      <c r="P473" s="4" t="s">
        <v>36</v>
      </c>
      <c r="Q473" s="4" t="s">
        <v>34</v>
      </c>
      <c r="R473" s="4" t="s">
        <v>35</v>
      </c>
    </row>
    <row r="474" spans="1:18" x14ac:dyDescent="0.35">
      <c r="A474" s="4">
        <v>800065396</v>
      </c>
      <c r="B474" s="4" t="s">
        <v>12</v>
      </c>
      <c r="C474" s="4" t="s">
        <v>14</v>
      </c>
      <c r="D474" s="4">
        <v>278947</v>
      </c>
      <c r="E474" s="6">
        <v>45569</v>
      </c>
      <c r="F474" s="6">
        <v>45576</v>
      </c>
      <c r="G474" s="6">
        <v>45621</v>
      </c>
      <c r="H474" s="5">
        <v>31083297</v>
      </c>
      <c r="I474" s="5">
        <v>1930188</v>
      </c>
      <c r="J474" s="5">
        <v>29153109</v>
      </c>
      <c r="N474" s="5">
        <v>0</v>
      </c>
      <c r="O474" s="5">
        <v>29153109</v>
      </c>
      <c r="P474" s="4" t="s">
        <v>36</v>
      </c>
      <c r="Q474" s="4" t="s">
        <v>34</v>
      </c>
      <c r="R474" s="4" t="s">
        <v>35</v>
      </c>
    </row>
    <row r="475" spans="1:18" x14ac:dyDescent="0.35">
      <c r="A475" s="4">
        <v>800065396</v>
      </c>
      <c r="B475" s="4" t="s">
        <v>12</v>
      </c>
      <c r="C475" s="4" t="s">
        <v>14</v>
      </c>
      <c r="D475" s="4">
        <v>278952</v>
      </c>
      <c r="E475" s="6">
        <v>45569</v>
      </c>
      <c r="F475" s="6">
        <v>45576</v>
      </c>
      <c r="G475" s="6">
        <v>45621</v>
      </c>
      <c r="H475" s="5">
        <v>15888794</v>
      </c>
      <c r="I475" s="5">
        <v>734764</v>
      </c>
      <c r="J475" s="5">
        <v>15154030</v>
      </c>
      <c r="N475" s="5">
        <v>0</v>
      </c>
      <c r="O475" s="5">
        <v>15154030</v>
      </c>
      <c r="P475" s="4" t="s">
        <v>36</v>
      </c>
      <c r="Q475" s="4" t="s">
        <v>34</v>
      </c>
      <c r="R475" s="4" t="s">
        <v>35</v>
      </c>
    </row>
    <row r="476" spans="1:18" x14ac:dyDescent="0.35">
      <c r="A476" s="4">
        <v>800065396</v>
      </c>
      <c r="B476" s="4" t="s">
        <v>12</v>
      </c>
      <c r="C476" s="4" t="s">
        <v>14</v>
      </c>
      <c r="D476" s="4">
        <v>278948</v>
      </c>
      <c r="E476" s="6">
        <v>45569</v>
      </c>
      <c r="F476" s="6">
        <v>45576</v>
      </c>
      <c r="G476" s="6">
        <v>45621</v>
      </c>
      <c r="H476" s="5">
        <v>4543000</v>
      </c>
      <c r="I476" s="5">
        <v>119502</v>
      </c>
      <c r="J476" s="5">
        <v>4423498</v>
      </c>
      <c r="N476" s="5">
        <v>0</v>
      </c>
      <c r="O476" s="5">
        <v>4423498</v>
      </c>
      <c r="P476" s="4" t="s">
        <v>36</v>
      </c>
      <c r="Q476" s="4" t="s">
        <v>34</v>
      </c>
      <c r="R476" s="4" t="s">
        <v>35</v>
      </c>
    </row>
    <row r="477" spans="1:18" x14ac:dyDescent="0.35">
      <c r="A477" s="4">
        <v>800065396</v>
      </c>
      <c r="B477" s="4" t="s">
        <v>12</v>
      </c>
      <c r="C477" s="4" t="s">
        <v>14</v>
      </c>
      <c r="D477" s="4">
        <v>278950</v>
      </c>
      <c r="E477" s="6">
        <v>45569</v>
      </c>
      <c r="F477" s="6">
        <v>45576</v>
      </c>
      <c r="G477" s="6">
        <v>45621</v>
      </c>
      <c r="H477" s="5">
        <v>9379000</v>
      </c>
      <c r="I477" s="5">
        <v>566590</v>
      </c>
      <c r="J477" s="5">
        <v>8812410</v>
      </c>
      <c r="N477" s="5">
        <v>0</v>
      </c>
      <c r="O477" s="5">
        <v>8812410</v>
      </c>
      <c r="P477" s="4" t="s">
        <v>36</v>
      </c>
      <c r="Q477" s="4" t="s">
        <v>34</v>
      </c>
      <c r="R477" s="4" t="s">
        <v>35</v>
      </c>
    </row>
    <row r="478" spans="1:18" x14ac:dyDescent="0.35">
      <c r="A478" s="4">
        <v>800065396</v>
      </c>
      <c r="B478" s="4" t="s">
        <v>12</v>
      </c>
      <c r="C478" s="4" t="s">
        <v>14</v>
      </c>
      <c r="D478" s="4">
        <v>278945</v>
      </c>
      <c r="E478" s="6">
        <v>45569</v>
      </c>
      <c r="F478" s="6">
        <v>45576</v>
      </c>
      <c r="G478" s="6">
        <v>45621</v>
      </c>
      <c r="H478" s="5">
        <v>115695</v>
      </c>
      <c r="I478" s="5">
        <v>0</v>
      </c>
      <c r="J478" s="5">
        <v>115695</v>
      </c>
      <c r="N478" s="5">
        <v>0</v>
      </c>
      <c r="O478" s="5">
        <v>115695</v>
      </c>
      <c r="P478" s="4" t="s">
        <v>36</v>
      </c>
      <c r="Q478" s="4" t="s">
        <v>34</v>
      </c>
      <c r="R478" s="4" t="s">
        <v>35</v>
      </c>
    </row>
    <row r="479" spans="1:18" x14ac:dyDescent="0.35">
      <c r="A479" s="4">
        <v>800065396</v>
      </c>
      <c r="B479" s="4" t="s">
        <v>12</v>
      </c>
      <c r="C479" s="4" t="s">
        <v>18</v>
      </c>
      <c r="D479" s="4">
        <v>100083</v>
      </c>
      <c r="E479" s="6">
        <v>45569</v>
      </c>
      <c r="F479" s="6">
        <v>45576</v>
      </c>
      <c r="G479" s="6">
        <v>45621</v>
      </c>
      <c r="H479" s="5">
        <v>8065261</v>
      </c>
      <c r="I479" s="5">
        <v>163080</v>
      </c>
      <c r="J479" s="5">
        <v>7902181</v>
      </c>
      <c r="N479" s="5">
        <v>0</v>
      </c>
      <c r="O479" s="5">
        <v>7902181</v>
      </c>
      <c r="P479" s="4" t="s">
        <v>36</v>
      </c>
      <c r="Q479" s="4" t="s">
        <v>34</v>
      </c>
      <c r="R479" s="4" t="s">
        <v>35</v>
      </c>
    </row>
    <row r="480" spans="1:18" x14ac:dyDescent="0.35">
      <c r="A480" s="4">
        <v>800065396</v>
      </c>
      <c r="B480" s="4" t="s">
        <v>12</v>
      </c>
      <c r="C480" s="4" t="s">
        <v>20</v>
      </c>
      <c r="D480" s="4">
        <v>69</v>
      </c>
      <c r="E480" s="6">
        <v>45569</v>
      </c>
      <c r="F480" s="6">
        <v>45576</v>
      </c>
      <c r="G480" s="6">
        <v>45621</v>
      </c>
      <c r="H480" s="5">
        <v>11466861</v>
      </c>
      <c r="I480" s="5">
        <v>20883</v>
      </c>
      <c r="J480" s="5">
        <v>11445978</v>
      </c>
      <c r="N480" s="5">
        <v>0</v>
      </c>
      <c r="O480" s="5">
        <v>11445978</v>
      </c>
      <c r="P480" s="4" t="s">
        <v>36</v>
      </c>
      <c r="Q480" s="4" t="s">
        <v>34</v>
      </c>
      <c r="R480" s="4" t="s">
        <v>35</v>
      </c>
    </row>
    <row r="481" spans="1:18" x14ac:dyDescent="0.35">
      <c r="A481" s="4">
        <v>800065396</v>
      </c>
      <c r="B481" s="4" t="s">
        <v>12</v>
      </c>
      <c r="C481" s="4" t="s">
        <v>14</v>
      </c>
      <c r="D481" s="4">
        <v>278955</v>
      </c>
      <c r="E481" s="6">
        <v>45569</v>
      </c>
      <c r="F481" s="6">
        <v>45576</v>
      </c>
      <c r="G481" s="6">
        <v>45621</v>
      </c>
      <c r="H481" s="5">
        <v>1195000</v>
      </c>
      <c r="I481" s="5">
        <v>0</v>
      </c>
      <c r="J481" s="5">
        <v>1195000</v>
      </c>
      <c r="N481" s="5">
        <v>0</v>
      </c>
      <c r="O481" s="5">
        <v>1195000</v>
      </c>
      <c r="P481" s="4" t="s">
        <v>36</v>
      </c>
      <c r="Q481" s="4" t="s">
        <v>34</v>
      </c>
      <c r="R481" s="4" t="s">
        <v>35</v>
      </c>
    </row>
    <row r="482" spans="1:18" x14ac:dyDescent="0.35">
      <c r="A482" s="4">
        <v>800065396</v>
      </c>
      <c r="B482" s="4" t="s">
        <v>12</v>
      </c>
      <c r="C482" s="4" t="s">
        <v>14</v>
      </c>
      <c r="D482" s="4">
        <v>278954</v>
      </c>
      <c r="E482" s="6">
        <v>45569</v>
      </c>
      <c r="F482" s="6">
        <v>45576</v>
      </c>
      <c r="G482" s="6">
        <v>45621</v>
      </c>
      <c r="H482" s="5">
        <v>5945000</v>
      </c>
      <c r="I482" s="5">
        <v>429064</v>
      </c>
      <c r="J482" s="5">
        <v>5515936</v>
      </c>
      <c r="N482" s="5">
        <v>0</v>
      </c>
      <c r="O482" s="5">
        <v>5515936</v>
      </c>
      <c r="P482" s="4" t="s">
        <v>36</v>
      </c>
      <c r="Q482" s="4" t="s">
        <v>34</v>
      </c>
      <c r="R482" s="4" t="s">
        <v>35</v>
      </c>
    </row>
    <row r="483" spans="1:18" x14ac:dyDescent="0.35">
      <c r="A483" s="4">
        <v>800065396</v>
      </c>
      <c r="B483" s="4" t="s">
        <v>12</v>
      </c>
      <c r="C483" s="4" t="s">
        <v>14</v>
      </c>
      <c r="D483" s="4">
        <v>278949</v>
      </c>
      <c r="E483" s="6">
        <v>45569</v>
      </c>
      <c r="F483" s="6">
        <v>45576</v>
      </c>
      <c r="G483" s="6">
        <v>45621</v>
      </c>
      <c r="H483" s="5">
        <v>3859000</v>
      </c>
      <c r="I483" s="5">
        <v>25740</v>
      </c>
      <c r="J483" s="5">
        <v>3833260</v>
      </c>
      <c r="N483" s="5">
        <v>0</v>
      </c>
      <c r="O483" s="5">
        <v>3833260</v>
      </c>
      <c r="P483" s="4" t="s">
        <v>36</v>
      </c>
      <c r="Q483" s="4" t="s">
        <v>34</v>
      </c>
      <c r="R483" s="4" t="s">
        <v>35</v>
      </c>
    </row>
    <row r="484" spans="1:18" x14ac:dyDescent="0.35">
      <c r="A484" s="4">
        <v>800065396</v>
      </c>
      <c r="B484" s="4" t="s">
        <v>12</v>
      </c>
      <c r="C484" s="4" t="s">
        <v>14</v>
      </c>
      <c r="D484" s="4">
        <v>278953</v>
      </c>
      <c r="E484" s="6">
        <v>45569</v>
      </c>
      <c r="F484" s="6">
        <v>45576</v>
      </c>
      <c r="G484" s="6">
        <v>45621</v>
      </c>
      <c r="H484" s="5">
        <v>4792000</v>
      </c>
      <c r="I484" s="5">
        <v>21950</v>
      </c>
      <c r="J484" s="5">
        <v>4770050</v>
      </c>
      <c r="N484" s="5">
        <v>0</v>
      </c>
      <c r="O484" s="5">
        <v>4770050</v>
      </c>
      <c r="P484" s="4" t="s">
        <v>36</v>
      </c>
      <c r="Q484" s="4" t="s">
        <v>34</v>
      </c>
      <c r="R484" s="4" t="s">
        <v>35</v>
      </c>
    </row>
    <row r="485" spans="1:18" x14ac:dyDescent="0.35">
      <c r="A485" s="4">
        <v>800065396</v>
      </c>
      <c r="B485" s="4" t="s">
        <v>12</v>
      </c>
      <c r="C485" s="4" t="s">
        <v>14</v>
      </c>
      <c r="D485" s="4">
        <v>279033</v>
      </c>
      <c r="E485" s="6">
        <v>45572</v>
      </c>
      <c r="F485" s="6">
        <v>45611</v>
      </c>
      <c r="G485" s="6">
        <v>45656</v>
      </c>
      <c r="H485" s="5">
        <v>125000</v>
      </c>
      <c r="I485" s="5">
        <v>0</v>
      </c>
      <c r="J485" s="5">
        <v>125000</v>
      </c>
      <c r="N485" s="5">
        <v>0</v>
      </c>
      <c r="O485" s="5">
        <v>125000</v>
      </c>
      <c r="P485" s="4" t="s">
        <v>38</v>
      </c>
      <c r="Q485" s="4" t="s">
        <v>34</v>
      </c>
      <c r="R485" s="4" t="s">
        <v>35</v>
      </c>
    </row>
    <row r="486" spans="1:18" x14ac:dyDescent="0.35">
      <c r="A486" s="4">
        <v>800065396</v>
      </c>
      <c r="B486" s="4" t="s">
        <v>12</v>
      </c>
      <c r="C486" s="4" t="s">
        <v>14</v>
      </c>
      <c r="D486" s="4">
        <v>279036</v>
      </c>
      <c r="E486" s="6">
        <v>45573</v>
      </c>
      <c r="F486" s="6">
        <v>45580</v>
      </c>
      <c r="G486" s="6">
        <v>45625</v>
      </c>
      <c r="H486" s="5">
        <v>125000</v>
      </c>
      <c r="I486" s="5">
        <v>0</v>
      </c>
      <c r="J486" s="5">
        <v>125000</v>
      </c>
      <c r="N486" s="5">
        <v>0</v>
      </c>
      <c r="O486" s="5">
        <v>125000</v>
      </c>
      <c r="P486" s="4" t="s">
        <v>38</v>
      </c>
      <c r="Q486" s="4" t="s">
        <v>34</v>
      </c>
      <c r="R486" s="4" t="s">
        <v>35</v>
      </c>
    </row>
    <row r="487" spans="1:18" x14ac:dyDescent="0.35">
      <c r="A487" s="4">
        <v>800065396</v>
      </c>
      <c r="B487" s="4" t="s">
        <v>12</v>
      </c>
      <c r="C487" s="4" t="s">
        <v>14</v>
      </c>
      <c r="D487" s="4">
        <v>279037</v>
      </c>
      <c r="E487" s="6">
        <v>45573</v>
      </c>
      <c r="F487" s="6">
        <v>45580</v>
      </c>
      <c r="G487" s="6">
        <v>45625</v>
      </c>
      <c r="H487" s="5">
        <v>125000</v>
      </c>
      <c r="I487" s="5">
        <v>0</v>
      </c>
      <c r="J487" s="5">
        <v>125000</v>
      </c>
      <c r="N487" s="5">
        <v>0</v>
      </c>
      <c r="O487" s="5">
        <v>125000</v>
      </c>
      <c r="P487" s="4" t="s">
        <v>38</v>
      </c>
      <c r="Q487" s="4" t="s">
        <v>34</v>
      </c>
      <c r="R487" s="4" t="s">
        <v>35</v>
      </c>
    </row>
    <row r="488" spans="1:18" x14ac:dyDescent="0.35">
      <c r="A488" s="4">
        <v>800065396</v>
      </c>
      <c r="B488" s="4" t="s">
        <v>12</v>
      </c>
      <c r="C488" s="4" t="s">
        <v>14</v>
      </c>
      <c r="D488" s="4">
        <v>279038</v>
      </c>
      <c r="E488" s="6">
        <v>45573</v>
      </c>
      <c r="F488" s="6">
        <v>45580</v>
      </c>
      <c r="G488" s="6">
        <v>45625</v>
      </c>
      <c r="H488" s="5">
        <v>70000</v>
      </c>
      <c r="I488" s="5">
        <v>0</v>
      </c>
      <c r="J488" s="5">
        <v>70000</v>
      </c>
      <c r="N488" s="5">
        <v>0</v>
      </c>
      <c r="O488" s="5">
        <v>70000</v>
      </c>
      <c r="P488" s="4" t="s">
        <v>38</v>
      </c>
      <c r="Q488" s="4" t="s">
        <v>34</v>
      </c>
      <c r="R488" s="4" t="s">
        <v>35</v>
      </c>
    </row>
    <row r="489" spans="1:18" x14ac:dyDescent="0.35">
      <c r="A489" s="4">
        <v>800065396</v>
      </c>
      <c r="B489" s="4" t="s">
        <v>12</v>
      </c>
      <c r="C489" s="4" t="s">
        <v>14</v>
      </c>
      <c r="D489" s="4">
        <v>279039</v>
      </c>
      <c r="E489" s="6">
        <v>45573</v>
      </c>
      <c r="F489" s="6">
        <v>45580</v>
      </c>
      <c r="G489" s="6">
        <v>45625</v>
      </c>
      <c r="H489" s="5">
        <v>125000</v>
      </c>
      <c r="I489" s="5">
        <v>0</v>
      </c>
      <c r="J489" s="5">
        <v>125000</v>
      </c>
      <c r="N489" s="5">
        <v>0</v>
      </c>
      <c r="O489" s="5">
        <v>125000</v>
      </c>
      <c r="P489" s="4" t="s">
        <v>38</v>
      </c>
      <c r="Q489" s="4" t="s">
        <v>34</v>
      </c>
      <c r="R489" s="4" t="s">
        <v>35</v>
      </c>
    </row>
    <row r="490" spans="1:18" x14ac:dyDescent="0.35">
      <c r="A490" s="4">
        <v>890303093</v>
      </c>
      <c r="B490" s="4" t="s">
        <v>9</v>
      </c>
      <c r="C490" s="4" t="s">
        <v>24</v>
      </c>
      <c r="D490" s="4">
        <v>100950</v>
      </c>
      <c r="E490" s="6">
        <v>45574</v>
      </c>
      <c r="F490" s="6">
        <v>45575</v>
      </c>
      <c r="G490" s="6">
        <v>45620</v>
      </c>
      <c r="H490" s="5">
        <v>33550884</v>
      </c>
      <c r="I490" s="5">
        <v>3152556</v>
      </c>
      <c r="J490" s="5">
        <v>30398328</v>
      </c>
      <c r="N490" s="5">
        <v>0</v>
      </c>
      <c r="O490" s="5">
        <v>30398328</v>
      </c>
      <c r="P490" s="4" t="s">
        <v>37</v>
      </c>
      <c r="Q490" s="4" t="s">
        <v>34</v>
      </c>
      <c r="R490" s="4" t="s">
        <v>35</v>
      </c>
    </row>
    <row r="491" spans="1:18" x14ac:dyDescent="0.35">
      <c r="A491" s="4">
        <v>890303093</v>
      </c>
      <c r="B491" s="4" t="s">
        <v>7</v>
      </c>
      <c r="C491" s="4" t="s">
        <v>17</v>
      </c>
      <c r="D491" s="4">
        <v>70</v>
      </c>
      <c r="E491" s="6">
        <v>45587</v>
      </c>
      <c r="F491" s="6">
        <v>45597</v>
      </c>
      <c r="G491" s="6">
        <v>45627</v>
      </c>
      <c r="H491" s="5">
        <v>607200100</v>
      </c>
      <c r="I491" s="5">
        <v>64035923</v>
      </c>
      <c r="J491" s="5">
        <v>543164177</v>
      </c>
      <c r="N491" s="5">
        <v>0</v>
      </c>
      <c r="O491" s="5">
        <v>543164177</v>
      </c>
      <c r="P491" s="4" t="s">
        <v>40</v>
      </c>
      <c r="Q491" s="4" t="s">
        <v>34</v>
      </c>
      <c r="R491" s="4" t="s">
        <v>35</v>
      </c>
    </row>
    <row r="492" spans="1:18" x14ac:dyDescent="0.35">
      <c r="A492" s="4">
        <v>890303093</v>
      </c>
      <c r="B492" s="4" t="s">
        <v>8</v>
      </c>
      <c r="C492" s="4" t="s">
        <v>23</v>
      </c>
      <c r="D492" s="4">
        <v>105</v>
      </c>
      <c r="E492" s="6">
        <v>45587</v>
      </c>
      <c r="F492" s="6">
        <v>45597</v>
      </c>
      <c r="G492" s="6">
        <v>45642</v>
      </c>
      <c r="H492" s="5">
        <v>64529922</v>
      </c>
      <c r="I492" s="5">
        <v>201750</v>
      </c>
      <c r="J492" s="5">
        <v>64328172</v>
      </c>
      <c r="N492" s="5">
        <v>0</v>
      </c>
      <c r="O492" s="5">
        <v>64328172</v>
      </c>
      <c r="P492" s="4" t="s">
        <v>39</v>
      </c>
      <c r="Q492" s="4" t="s">
        <v>34</v>
      </c>
      <c r="R492" s="4" t="s">
        <v>35</v>
      </c>
    </row>
    <row r="493" spans="1:18" x14ac:dyDescent="0.35">
      <c r="A493" s="4">
        <v>890303093</v>
      </c>
      <c r="B493" s="4" t="s">
        <v>8</v>
      </c>
      <c r="C493" s="4" t="s">
        <v>23</v>
      </c>
      <c r="D493" s="4">
        <v>104</v>
      </c>
      <c r="E493" s="6">
        <v>45587</v>
      </c>
      <c r="F493" s="6">
        <v>45597</v>
      </c>
      <c r="G493" s="6">
        <v>45642</v>
      </c>
      <c r="H493" s="5">
        <v>311295975</v>
      </c>
      <c r="I493" s="5">
        <v>27718000</v>
      </c>
      <c r="J493" s="5">
        <v>283577975</v>
      </c>
      <c r="N493" s="5">
        <v>0</v>
      </c>
      <c r="O493" s="5">
        <v>283577975</v>
      </c>
      <c r="P493" s="4" t="s">
        <v>39</v>
      </c>
      <c r="Q493" s="4" t="s">
        <v>34</v>
      </c>
      <c r="R493" s="4" t="s">
        <v>35</v>
      </c>
    </row>
    <row r="494" spans="1:18" x14ac:dyDescent="0.35">
      <c r="A494" s="4">
        <v>890303093</v>
      </c>
      <c r="B494" s="4" t="s">
        <v>7</v>
      </c>
      <c r="C494" s="4" t="s">
        <v>17</v>
      </c>
      <c r="D494" s="4">
        <v>71</v>
      </c>
      <c r="E494" s="6">
        <v>45587</v>
      </c>
      <c r="F494" s="6">
        <v>45597</v>
      </c>
      <c r="G494" s="6">
        <v>45627</v>
      </c>
      <c r="H494" s="5">
        <v>94167824</v>
      </c>
      <c r="I494" s="5">
        <v>26250</v>
      </c>
      <c r="J494" s="5">
        <v>94141574</v>
      </c>
      <c r="N494" s="5">
        <v>0</v>
      </c>
      <c r="O494" s="5">
        <v>94141574</v>
      </c>
      <c r="P494" s="4" t="s">
        <v>36</v>
      </c>
      <c r="Q494" s="4" t="s">
        <v>34</v>
      </c>
      <c r="R494" s="4" t="s">
        <v>35</v>
      </c>
    </row>
    <row r="495" spans="1:18" x14ac:dyDescent="0.35">
      <c r="A495" s="4">
        <v>800065396</v>
      </c>
      <c r="B495" s="4" t="s">
        <v>12</v>
      </c>
      <c r="C495" s="4" t="s">
        <v>15</v>
      </c>
      <c r="D495" s="4">
        <v>173589</v>
      </c>
      <c r="E495" s="6">
        <v>45601</v>
      </c>
      <c r="F495" s="6">
        <v>45610</v>
      </c>
      <c r="G495" s="6">
        <v>45655</v>
      </c>
      <c r="H495" s="5">
        <v>17562535</v>
      </c>
      <c r="I495" s="5">
        <v>0</v>
      </c>
      <c r="J495" s="5">
        <v>17562535</v>
      </c>
      <c r="N495" s="5">
        <v>0</v>
      </c>
      <c r="O495" s="5">
        <v>17562535</v>
      </c>
      <c r="P495" s="4" t="s">
        <v>36</v>
      </c>
      <c r="Q495" s="4" t="s">
        <v>34</v>
      </c>
      <c r="R495" s="4" t="s">
        <v>35</v>
      </c>
    </row>
    <row r="496" spans="1:18" x14ac:dyDescent="0.35">
      <c r="A496" s="4">
        <v>800065396</v>
      </c>
      <c r="B496" s="4" t="s">
        <v>12</v>
      </c>
      <c r="C496" s="4" t="s">
        <v>15</v>
      </c>
      <c r="D496" s="4">
        <v>173588</v>
      </c>
      <c r="E496" s="6">
        <v>45601</v>
      </c>
      <c r="F496" s="6">
        <v>45610</v>
      </c>
      <c r="G496" s="6">
        <v>45655</v>
      </c>
      <c r="H496" s="5">
        <v>97663236</v>
      </c>
      <c r="I496" s="5">
        <v>7236237</v>
      </c>
      <c r="J496" s="5">
        <v>90426999</v>
      </c>
      <c r="N496" s="5">
        <v>0</v>
      </c>
      <c r="O496" s="5">
        <v>90426999</v>
      </c>
      <c r="P496" s="4" t="s">
        <v>36</v>
      </c>
      <c r="Q496" s="4" t="s">
        <v>34</v>
      </c>
      <c r="R496" s="4" t="s">
        <v>35</v>
      </c>
    </row>
    <row r="497" spans="1:18" x14ac:dyDescent="0.35">
      <c r="A497" s="4">
        <v>800065396</v>
      </c>
      <c r="B497" s="4" t="s">
        <v>12</v>
      </c>
      <c r="C497" s="4" t="s">
        <v>13</v>
      </c>
      <c r="D497" s="4">
        <v>223673</v>
      </c>
      <c r="E497" s="6">
        <v>45601</v>
      </c>
      <c r="F497" s="6">
        <v>45611</v>
      </c>
      <c r="G497" s="6">
        <v>45656</v>
      </c>
      <c r="H497" s="5">
        <v>227455956</v>
      </c>
      <c r="I497" s="5">
        <v>236190</v>
      </c>
      <c r="J497" s="5">
        <v>227219766</v>
      </c>
      <c r="N497" s="5">
        <v>0</v>
      </c>
      <c r="O497" s="5">
        <v>227219766</v>
      </c>
      <c r="P497" s="4" t="s">
        <v>36</v>
      </c>
      <c r="Q497" s="4" t="s">
        <v>34</v>
      </c>
      <c r="R497" s="4" t="s">
        <v>35</v>
      </c>
    </row>
    <row r="498" spans="1:18" x14ac:dyDescent="0.35">
      <c r="A498" s="4">
        <v>800065396</v>
      </c>
      <c r="B498" s="4" t="s">
        <v>12</v>
      </c>
      <c r="C498" s="4" t="s">
        <v>13</v>
      </c>
      <c r="D498" s="4">
        <v>223668</v>
      </c>
      <c r="E498" s="6">
        <v>45601</v>
      </c>
      <c r="F498" s="6">
        <v>45611</v>
      </c>
      <c r="G498" s="6">
        <v>45656</v>
      </c>
      <c r="H498" s="5">
        <v>13164750</v>
      </c>
      <c r="I498" s="5">
        <v>264000</v>
      </c>
      <c r="J498" s="5">
        <v>12900750</v>
      </c>
      <c r="N498" s="5">
        <v>0</v>
      </c>
      <c r="O498" s="5">
        <v>12900750</v>
      </c>
      <c r="P498" s="4" t="s">
        <v>36</v>
      </c>
      <c r="Q498" s="4" t="s">
        <v>34</v>
      </c>
      <c r="R498" s="4" t="s">
        <v>35</v>
      </c>
    </row>
    <row r="499" spans="1:18" x14ac:dyDescent="0.35">
      <c r="A499" s="4">
        <v>800065396</v>
      </c>
      <c r="B499" s="4" t="s">
        <v>12</v>
      </c>
      <c r="C499" s="4" t="s">
        <v>21</v>
      </c>
      <c r="D499" s="4">
        <v>200122</v>
      </c>
      <c r="E499" s="6">
        <v>45601</v>
      </c>
      <c r="F499" s="6">
        <v>45610</v>
      </c>
      <c r="G499" s="6">
        <v>45655</v>
      </c>
      <c r="H499" s="5">
        <v>10439761</v>
      </c>
      <c r="I499" s="5">
        <v>0</v>
      </c>
      <c r="J499" s="5">
        <v>10439761</v>
      </c>
      <c r="N499" s="5">
        <v>0</v>
      </c>
      <c r="O499" s="5">
        <v>10439761</v>
      </c>
      <c r="P499" s="4" t="s">
        <v>36</v>
      </c>
      <c r="Q499" s="4" t="s">
        <v>34</v>
      </c>
      <c r="R499" s="4" t="s">
        <v>35</v>
      </c>
    </row>
    <row r="500" spans="1:18" x14ac:dyDescent="0.35">
      <c r="A500" s="4">
        <v>800065396</v>
      </c>
      <c r="B500" s="4" t="s">
        <v>12</v>
      </c>
      <c r="C500" s="4" t="s">
        <v>21</v>
      </c>
      <c r="D500" s="4">
        <v>200121</v>
      </c>
      <c r="E500" s="6">
        <v>45601</v>
      </c>
      <c r="F500" s="6">
        <v>45610</v>
      </c>
      <c r="G500" s="6">
        <v>45655</v>
      </c>
      <c r="H500" s="5">
        <v>55207136</v>
      </c>
      <c r="I500" s="5">
        <v>4534723</v>
      </c>
      <c r="J500" s="5">
        <v>50672413</v>
      </c>
      <c r="N500" s="5">
        <v>0</v>
      </c>
      <c r="O500" s="5">
        <v>50672413</v>
      </c>
      <c r="P500" s="4" t="s">
        <v>36</v>
      </c>
      <c r="Q500" s="4" t="s">
        <v>34</v>
      </c>
      <c r="R500" s="4" t="s">
        <v>35</v>
      </c>
    </row>
    <row r="501" spans="1:18" x14ac:dyDescent="0.35">
      <c r="A501" s="4">
        <v>800065396</v>
      </c>
      <c r="B501" s="4" t="s">
        <v>12</v>
      </c>
      <c r="C501" s="4" t="s">
        <v>19</v>
      </c>
      <c r="D501" s="4">
        <v>173585</v>
      </c>
      <c r="E501" s="6">
        <v>45601</v>
      </c>
      <c r="F501" s="6">
        <v>45610</v>
      </c>
      <c r="G501" s="6">
        <v>45655</v>
      </c>
      <c r="H501" s="5">
        <v>125161384</v>
      </c>
      <c r="I501" s="5">
        <v>9212706</v>
      </c>
      <c r="J501" s="5">
        <v>115948678</v>
      </c>
      <c r="N501" s="5">
        <v>0</v>
      </c>
      <c r="O501" s="5">
        <v>115948678</v>
      </c>
      <c r="P501" s="4" t="s">
        <v>36</v>
      </c>
      <c r="Q501" s="4" t="s">
        <v>34</v>
      </c>
      <c r="R501" s="4" t="s">
        <v>35</v>
      </c>
    </row>
    <row r="502" spans="1:18" x14ac:dyDescent="0.35">
      <c r="A502" s="4">
        <v>800065396</v>
      </c>
      <c r="B502" s="4" t="s">
        <v>12</v>
      </c>
      <c r="C502" s="4" t="s">
        <v>13</v>
      </c>
      <c r="D502" s="4">
        <v>223667</v>
      </c>
      <c r="E502" s="6">
        <v>45601</v>
      </c>
      <c r="F502" s="6">
        <v>45611</v>
      </c>
      <c r="G502" s="6">
        <v>45656</v>
      </c>
      <c r="H502" s="5">
        <v>1460122788</v>
      </c>
      <c r="I502" s="5">
        <v>86573203</v>
      </c>
      <c r="J502" s="5">
        <v>1373549585</v>
      </c>
      <c r="N502" s="5">
        <v>0</v>
      </c>
      <c r="O502" s="5">
        <v>1373549585</v>
      </c>
      <c r="P502" s="4" t="s">
        <v>36</v>
      </c>
      <c r="Q502" s="4" t="s">
        <v>34</v>
      </c>
      <c r="R502" s="4" t="s">
        <v>35</v>
      </c>
    </row>
    <row r="503" spans="1:18" x14ac:dyDescent="0.35">
      <c r="A503" s="4">
        <v>800065396</v>
      </c>
      <c r="B503" s="4" t="s">
        <v>12</v>
      </c>
      <c r="C503" s="4" t="s">
        <v>19</v>
      </c>
      <c r="D503" s="4">
        <v>173586</v>
      </c>
      <c r="E503" s="6">
        <v>45601</v>
      </c>
      <c r="F503" s="6">
        <v>45610</v>
      </c>
      <c r="G503" s="6">
        <v>45655</v>
      </c>
      <c r="H503" s="5">
        <v>14813678</v>
      </c>
      <c r="I503" s="5">
        <v>14175</v>
      </c>
      <c r="J503" s="5">
        <v>14799503</v>
      </c>
      <c r="N503" s="5">
        <v>0</v>
      </c>
      <c r="O503" s="5">
        <v>14799503</v>
      </c>
      <c r="P503" s="4" t="s">
        <v>36</v>
      </c>
      <c r="Q503" s="4" t="s">
        <v>34</v>
      </c>
      <c r="R503" s="4" t="s">
        <v>35</v>
      </c>
    </row>
    <row r="504" spans="1:18" x14ac:dyDescent="0.35">
      <c r="A504" s="4">
        <v>800065396</v>
      </c>
      <c r="B504" s="4" t="s">
        <v>12</v>
      </c>
      <c r="C504" s="4" t="s">
        <v>20</v>
      </c>
      <c r="D504" s="4">
        <v>71</v>
      </c>
      <c r="E504" s="6">
        <v>45602</v>
      </c>
      <c r="F504" s="6">
        <v>45610</v>
      </c>
      <c r="G504" s="6">
        <v>45655</v>
      </c>
      <c r="H504" s="5">
        <v>12923137</v>
      </c>
      <c r="I504" s="5">
        <v>4500</v>
      </c>
      <c r="J504" s="5">
        <v>12918637</v>
      </c>
      <c r="N504" s="5">
        <v>0</v>
      </c>
      <c r="O504" s="5">
        <v>12918637</v>
      </c>
      <c r="P504" s="4" t="s">
        <v>36</v>
      </c>
      <c r="Q504" s="4" t="s">
        <v>34</v>
      </c>
      <c r="R504" s="4" t="s">
        <v>35</v>
      </c>
    </row>
    <row r="505" spans="1:18" x14ac:dyDescent="0.35">
      <c r="A505" s="4">
        <v>800065396</v>
      </c>
      <c r="B505" s="4" t="s">
        <v>12</v>
      </c>
      <c r="C505" s="4" t="s">
        <v>18</v>
      </c>
      <c r="D505" s="4">
        <v>100085</v>
      </c>
      <c r="E505" s="6">
        <v>45602</v>
      </c>
      <c r="F505" s="6">
        <v>45610</v>
      </c>
      <c r="G505" s="6">
        <v>45655</v>
      </c>
      <c r="H505" s="5">
        <v>6614478</v>
      </c>
      <c r="I505" s="5">
        <v>133800</v>
      </c>
      <c r="J505" s="5">
        <v>6480678</v>
      </c>
      <c r="N505" s="5">
        <v>0</v>
      </c>
      <c r="O505" s="5">
        <v>6480678</v>
      </c>
      <c r="P505" s="4" t="s">
        <v>36</v>
      </c>
      <c r="Q505" s="4" t="s">
        <v>34</v>
      </c>
      <c r="R505" s="4" t="s">
        <v>35</v>
      </c>
    </row>
    <row r="506" spans="1:18" x14ac:dyDescent="0.35">
      <c r="A506" s="4">
        <v>800065396</v>
      </c>
      <c r="B506" s="4" t="s">
        <v>12</v>
      </c>
      <c r="C506" s="4" t="s">
        <v>14</v>
      </c>
      <c r="D506" s="4">
        <v>279062</v>
      </c>
      <c r="E506" s="6">
        <v>45602</v>
      </c>
      <c r="F506" s="6">
        <v>45610</v>
      </c>
      <c r="G506" s="6">
        <v>45655</v>
      </c>
      <c r="H506" s="5">
        <v>8945397</v>
      </c>
      <c r="I506" s="5">
        <v>399799</v>
      </c>
      <c r="J506" s="5">
        <v>8545598</v>
      </c>
      <c r="N506" s="5">
        <v>0</v>
      </c>
      <c r="O506" s="5">
        <v>8545598</v>
      </c>
      <c r="P506" s="4" t="s">
        <v>36</v>
      </c>
      <c r="Q506" s="4" t="s">
        <v>34</v>
      </c>
      <c r="R506" s="4" t="s">
        <v>35</v>
      </c>
    </row>
    <row r="507" spans="1:18" x14ac:dyDescent="0.35">
      <c r="A507" s="4">
        <v>800065396</v>
      </c>
      <c r="B507" s="4" t="s">
        <v>12</v>
      </c>
      <c r="C507" s="4" t="s">
        <v>14</v>
      </c>
      <c r="D507" s="4">
        <v>279054</v>
      </c>
      <c r="E507" s="6">
        <v>45602</v>
      </c>
      <c r="F507" s="6">
        <v>45610</v>
      </c>
      <c r="G507" s="6">
        <v>45655</v>
      </c>
      <c r="H507" s="5">
        <v>42556774</v>
      </c>
      <c r="I507" s="5">
        <v>2682094</v>
      </c>
      <c r="J507" s="5">
        <v>39874680</v>
      </c>
      <c r="N507" s="5">
        <v>0</v>
      </c>
      <c r="O507" s="5">
        <v>39874680</v>
      </c>
      <c r="P507" s="4" t="s">
        <v>36</v>
      </c>
      <c r="Q507" s="4" t="s">
        <v>34</v>
      </c>
      <c r="R507" s="4" t="s">
        <v>35</v>
      </c>
    </row>
    <row r="508" spans="1:18" x14ac:dyDescent="0.35">
      <c r="A508" s="4">
        <v>800065396</v>
      </c>
      <c r="B508" s="4" t="s">
        <v>12</v>
      </c>
      <c r="C508" s="4" t="s">
        <v>14</v>
      </c>
      <c r="D508" s="4">
        <v>279056</v>
      </c>
      <c r="E508" s="6">
        <v>45602</v>
      </c>
      <c r="F508" s="6">
        <v>45611</v>
      </c>
      <c r="G508" s="6">
        <v>45656</v>
      </c>
      <c r="H508" s="5">
        <v>22730806</v>
      </c>
      <c r="I508" s="5">
        <v>1250102</v>
      </c>
      <c r="J508" s="5">
        <v>21480704</v>
      </c>
      <c r="N508" s="5">
        <v>0</v>
      </c>
      <c r="O508" s="5">
        <v>21480704</v>
      </c>
      <c r="P508" s="4" t="s">
        <v>36</v>
      </c>
      <c r="Q508" s="4" t="s">
        <v>34</v>
      </c>
      <c r="R508" s="4" t="s">
        <v>35</v>
      </c>
    </row>
    <row r="509" spans="1:18" x14ac:dyDescent="0.35">
      <c r="A509" s="4">
        <v>800065396</v>
      </c>
      <c r="B509" s="4" t="s">
        <v>12</v>
      </c>
      <c r="C509" s="4" t="s">
        <v>14</v>
      </c>
      <c r="D509" s="4">
        <v>279059</v>
      </c>
      <c r="E509" s="6">
        <v>45602</v>
      </c>
      <c r="F509" s="6">
        <v>45610</v>
      </c>
      <c r="G509" s="6">
        <v>45655</v>
      </c>
      <c r="H509" s="5">
        <v>2504794</v>
      </c>
      <c r="I509" s="5">
        <v>0</v>
      </c>
      <c r="J509" s="5">
        <v>2504794</v>
      </c>
      <c r="N509" s="5">
        <v>0</v>
      </c>
      <c r="O509" s="5">
        <v>2504794</v>
      </c>
      <c r="P509" s="4" t="s">
        <v>36</v>
      </c>
      <c r="Q509" s="4" t="s">
        <v>34</v>
      </c>
      <c r="R509" s="4" t="s">
        <v>35</v>
      </c>
    </row>
    <row r="510" spans="1:18" x14ac:dyDescent="0.35">
      <c r="A510" s="4">
        <v>800065396</v>
      </c>
      <c r="B510" s="4" t="s">
        <v>12</v>
      </c>
      <c r="C510" s="4" t="s">
        <v>20</v>
      </c>
      <c r="D510" s="4">
        <v>70</v>
      </c>
      <c r="E510" s="6">
        <v>45602</v>
      </c>
      <c r="F510" s="6">
        <v>45610</v>
      </c>
      <c r="G510" s="6">
        <v>45655</v>
      </c>
      <c r="H510" s="5">
        <v>41131449</v>
      </c>
      <c r="I510" s="5">
        <v>2995225</v>
      </c>
      <c r="J510" s="5">
        <v>38136224</v>
      </c>
      <c r="N510" s="5">
        <v>0</v>
      </c>
      <c r="O510" s="5">
        <v>38136224</v>
      </c>
      <c r="P510" s="4" t="s">
        <v>36</v>
      </c>
      <c r="Q510" s="4" t="s">
        <v>34</v>
      </c>
      <c r="R510" s="4" t="s">
        <v>35</v>
      </c>
    </row>
    <row r="511" spans="1:18" x14ac:dyDescent="0.35">
      <c r="A511" s="4">
        <v>800065396</v>
      </c>
      <c r="B511" s="4" t="s">
        <v>12</v>
      </c>
      <c r="C511" s="4" t="s">
        <v>14</v>
      </c>
      <c r="D511" s="4">
        <v>279060</v>
      </c>
      <c r="E511" s="6">
        <v>45602</v>
      </c>
      <c r="F511" s="6">
        <v>45610</v>
      </c>
      <c r="G511" s="6">
        <v>45655</v>
      </c>
      <c r="H511" s="5">
        <v>17339000</v>
      </c>
      <c r="I511" s="5">
        <v>796880</v>
      </c>
      <c r="J511" s="5">
        <v>16542120</v>
      </c>
      <c r="N511" s="5">
        <v>0</v>
      </c>
      <c r="O511" s="5">
        <v>16542120</v>
      </c>
      <c r="P511" s="4" t="s">
        <v>36</v>
      </c>
      <c r="Q511" s="4" t="s">
        <v>34</v>
      </c>
      <c r="R511" s="4" t="s">
        <v>35</v>
      </c>
    </row>
    <row r="512" spans="1:18" x14ac:dyDescent="0.35">
      <c r="A512" s="4">
        <v>800065396</v>
      </c>
      <c r="B512" s="4" t="s">
        <v>12</v>
      </c>
      <c r="C512" s="4" t="s">
        <v>14</v>
      </c>
      <c r="D512" s="4">
        <v>279061</v>
      </c>
      <c r="E512" s="6">
        <v>45602</v>
      </c>
      <c r="F512" s="6">
        <v>45610</v>
      </c>
      <c r="G512" s="6">
        <v>45655</v>
      </c>
      <c r="H512" s="5">
        <v>5242763</v>
      </c>
      <c r="I512" s="5">
        <v>182663</v>
      </c>
      <c r="J512" s="5">
        <v>5060100</v>
      </c>
      <c r="N512" s="5">
        <v>0</v>
      </c>
      <c r="O512" s="5">
        <v>5060100</v>
      </c>
      <c r="P512" s="4" t="s">
        <v>36</v>
      </c>
      <c r="Q512" s="4" t="s">
        <v>34</v>
      </c>
      <c r="R512" s="4" t="s">
        <v>35</v>
      </c>
    </row>
    <row r="513" spans="1:18" x14ac:dyDescent="0.35">
      <c r="A513" s="4">
        <v>800065396</v>
      </c>
      <c r="B513" s="4" t="s">
        <v>12</v>
      </c>
      <c r="C513" s="4" t="s">
        <v>14</v>
      </c>
      <c r="D513" s="4">
        <v>279058</v>
      </c>
      <c r="E513" s="6">
        <v>45602</v>
      </c>
      <c r="F513" s="6">
        <v>45610</v>
      </c>
      <c r="G513" s="6">
        <v>45655</v>
      </c>
      <c r="H513" s="5">
        <v>6381000</v>
      </c>
      <c r="I513" s="5">
        <v>306493</v>
      </c>
      <c r="J513" s="5">
        <v>6074507</v>
      </c>
      <c r="N513" s="5">
        <v>0</v>
      </c>
      <c r="O513" s="5">
        <v>6074507</v>
      </c>
      <c r="P513" s="4" t="s">
        <v>36</v>
      </c>
      <c r="Q513" s="4" t="s">
        <v>34</v>
      </c>
      <c r="R513" s="4" t="s">
        <v>35</v>
      </c>
    </row>
    <row r="514" spans="1:18" x14ac:dyDescent="0.35">
      <c r="A514" s="4">
        <v>800065396</v>
      </c>
      <c r="B514" s="4" t="s">
        <v>12</v>
      </c>
      <c r="C514" s="4" t="s">
        <v>18</v>
      </c>
      <c r="D514" s="4">
        <v>100084</v>
      </c>
      <c r="E514" s="6">
        <v>45602</v>
      </c>
      <c r="F514" s="6">
        <v>45610</v>
      </c>
      <c r="G514" s="6">
        <v>45655</v>
      </c>
      <c r="H514" s="5">
        <v>27429383</v>
      </c>
      <c r="I514" s="5">
        <v>2975287</v>
      </c>
      <c r="J514" s="5">
        <v>24454096</v>
      </c>
      <c r="N514" s="5">
        <v>0</v>
      </c>
      <c r="O514" s="5">
        <v>24454096</v>
      </c>
      <c r="P514" s="4" t="s">
        <v>36</v>
      </c>
      <c r="Q514" s="4" t="s">
        <v>34</v>
      </c>
      <c r="R514" s="4" t="s">
        <v>35</v>
      </c>
    </row>
    <row r="515" spans="1:18" x14ac:dyDescent="0.35">
      <c r="A515" s="4">
        <v>800065396</v>
      </c>
      <c r="B515" s="4" t="s">
        <v>12</v>
      </c>
      <c r="C515" s="4" t="s">
        <v>14</v>
      </c>
      <c r="D515" s="4">
        <v>279057</v>
      </c>
      <c r="E515" s="6">
        <v>45602</v>
      </c>
      <c r="F515" s="6">
        <v>45610</v>
      </c>
      <c r="G515" s="6">
        <v>45655</v>
      </c>
      <c r="H515" s="5">
        <v>4346397</v>
      </c>
      <c r="I515" s="5">
        <v>14040</v>
      </c>
      <c r="J515" s="5">
        <v>4332357</v>
      </c>
      <c r="N515" s="5">
        <v>0</v>
      </c>
      <c r="O515" s="5">
        <v>4332357</v>
      </c>
      <c r="P515" s="4" t="s">
        <v>36</v>
      </c>
      <c r="Q515" s="4" t="s">
        <v>34</v>
      </c>
      <c r="R515" s="4" t="s">
        <v>35</v>
      </c>
    </row>
    <row r="516" spans="1:18" x14ac:dyDescent="0.35">
      <c r="A516" s="4">
        <v>800065396</v>
      </c>
      <c r="B516" s="4" t="s">
        <v>12</v>
      </c>
      <c r="C516" s="4" t="s">
        <v>14</v>
      </c>
      <c r="D516" s="4">
        <v>279053</v>
      </c>
      <c r="E516" s="6">
        <v>45602</v>
      </c>
      <c r="F516" s="6">
        <v>45637</v>
      </c>
      <c r="G516" s="6">
        <v>45682</v>
      </c>
      <c r="H516" s="5">
        <v>222340</v>
      </c>
      <c r="I516" s="5">
        <v>11975</v>
      </c>
      <c r="J516" s="5">
        <v>210365</v>
      </c>
      <c r="N516" s="5">
        <v>0</v>
      </c>
      <c r="O516" s="5">
        <v>210365</v>
      </c>
      <c r="P516" s="4" t="s">
        <v>36</v>
      </c>
      <c r="Q516" s="4" t="s">
        <v>34</v>
      </c>
      <c r="R516" s="4" t="s">
        <v>35</v>
      </c>
    </row>
    <row r="517" spans="1:18" x14ac:dyDescent="0.35">
      <c r="A517" s="4">
        <v>800065396</v>
      </c>
      <c r="B517" s="4" t="s">
        <v>12</v>
      </c>
      <c r="C517" s="4" t="s">
        <v>14</v>
      </c>
      <c r="D517" s="4">
        <v>279052</v>
      </c>
      <c r="E517" s="6">
        <v>45602</v>
      </c>
      <c r="F517" s="6">
        <v>45637</v>
      </c>
      <c r="G517" s="6">
        <v>45682</v>
      </c>
      <c r="H517" s="5">
        <v>142581</v>
      </c>
      <c r="I517" s="5">
        <v>10411</v>
      </c>
      <c r="J517" s="5">
        <v>132170</v>
      </c>
      <c r="N517" s="5">
        <v>0</v>
      </c>
      <c r="O517" s="5">
        <v>132170</v>
      </c>
      <c r="P517" s="4" t="s">
        <v>36</v>
      </c>
      <c r="Q517" s="4" t="s">
        <v>34</v>
      </c>
      <c r="R517" s="4" t="s">
        <v>35</v>
      </c>
    </row>
    <row r="518" spans="1:18" x14ac:dyDescent="0.35">
      <c r="A518" s="4">
        <v>800065396</v>
      </c>
      <c r="B518" s="4" t="s">
        <v>12</v>
      </c>
      <c r="C518" s="4" t="s">
        <v>14</v>
      </c>
      <c r="D518" s="4">
        <v>279055</v>
      </c>
      <c r="E518" s="6">
        <v>45602</v>
      </c>
      <c r="F518" s="6">
        <v>45610</v>
      </c>
      <c r="G518" s="6">
        <v>45655</v>
      </c>
      <c r="H518" s="5">
        <v>4958397</v>
      </c>
      <c r="I518" s="5">
        <v>7230</v>
      </c>
      <c r="J518" s="5">
        <v>4951167</v>
      </c>
      <c r="N518" s="5">
        <v>0</v>
      </c>
      <c r="O518" s="5">
        <v>4951167</v>
      </c>
      <c r="P518" s="4" t="s">
        <v>36</v>
      </c>
      <c r="Q518" s="4" t="s">
        <v>34</v>
      </c>
      <c r="R518" s="4" t="s">
        <v>35</v>
      </c>
    </row>
    <row r="519" spans="1:18" x14ac:dyDescent="0.35">
      <c r="A519" s="4">
        <v>800065396</v>
      </c>
      <c r="B519" s="4" t="s">
        <v>12</v>
      </c>
      <c r="C519" s="4" t="s">
        <v>14</v>
      </c>
      <c r="D519" s="4">
        <v>279063</v>
      </c>
      <c r="E519" s="6">
        <v>45602</v>
      </c>
      <c r="F519" s="6">
        <v>45610</v>
      </c>
      <c r="G519" s="6">
        <v>45655</v>
      </c>
      <c r="H519" s="5">
        <v>1566000</v>
      </c>
      <c r="I519" s="5">
        <v>0</v>
      </c>
      <c r="J519" s="5">
        <v>1566000</v>
      </c>
      <c r="N519" s="5">
        <v>0</v>
      </c>
      <c r="O519" s="5">
        <v>1566000</v>
      </c>
      <c r="P519" s="4" t="s">
        <v>36</v>
      </c>
      <c r="Q519" s="4" t="s">
        <v>34</v>
      </c>
      <c r="R519" s="4" t="s">
        <v>35</v>
      </c>
    </row>
    <row r="520" spans="1:18" x14ac:dyDescent="0.35">
      <c r="A520" s="4">
        <v>890303093</v>
      </c>
      <c r="B520" s="4" t="s">
        <v>9</v>
      </c>
      <c r="C520" s="4" t="s">
        <v>24</v>
      </c>
      <c r="D520" s="4">
        <v>100965</v>
      </c>
      <c r="E520" s="6">
        <v>45603</v>
      </c>
      <c r="F520" s="6">
        <v>45604</v>
      </c>
      <c r="G520" s="6">
        <v>45649</v>
      </c>
      <c r="H520" s="5">
        <v>34262757</v>
      </c>
      <c r="I520" s="5">
        <v>2749790</v>
      </c>
      <c r="J520" s="5">
        <v>31512967</v>
      </c>
      <c r="N520" s="5">
        <v>0</v>
      </c>
      <c r="O520" s="5">
        <v>31512967</v>
      </c>
      <c r="P520" s="4" t="s">
        <v>37</v>
      </c>
      <c r="Q520" s="4" t="s">
        <v>34</v>
      </c>
      <c r="R520" s="4" t="s">
        <v>35</v>
      </c>
    </row>
    <row r="521" spans="1:18" x14ac:dyDescent="0.35">
      <c r="A521" s="4">
        <v>890303093</v>
      </c>
      <c r="B521" s="4" t="s">
        <v>8</v>
      </c>
      <c r="C521" s="4" t="s">
        <v>23</v>
      </c>
      <c r="D521" s="4">
        <v>107</v>
      </c>
      <c r="E521" s="6">
        <v>45618</v>
      </c>
      <c r="F521" s="6">
        <v>45628</v>
      </c>
      <c r="G521" s="6">
        <v>45673</v>
      </c>
      <c r="H521" s="5">
        <v>300678827</v>
      </c>
      <c r="I521" s="5">
        <v>31291400</v>
      </c>
      <c r="J521" s="5">
        <v>269387427</v>
      </c>
      <c r="N521" s="5">
        <v>0</v>
      </c>
      <c r="O521" s="5">
        <v>269387427</v>
      </c>
      <c r="P521" s="4" t="s">
        <v>39</v>
      </c>
      <c r="Q521" s="4" t="s">
        <v>34</v>
      </c>
      <c r="R521" s="4" t="s">
        <v>35</v>
      </c>
    </row>
    <row r="522" spans="1:18" x14ac:dyDescent="0.35">
      <c r="A522" s="4">
        <v>890303093</v>
      </c>
      <c r="B522" s="4" t="s">
        <v>8</v>
      </c>
      <c r="C522" s="4" t="s">
        <v>23</v>
      </c>
      <c r="D522" s="4">
        <v>108</v>
      </c>
      <c r="E522" s="6">
        <v>45618</v>
      </c>
      <c r="F522" s="6">
        <v>45628</v>
      </c>
      <c r="G522" s="6">
        <v>45673</v>
      </c>
      <c r="H522" s="5">
        <v>55203882</v>
      </c>
      <c r="I522" s="5">
        <v>66000</v>
      </c>
      <c r="J522" s="5">
        <v>55137882</v>
      </c>
      <c r="N522" s="5">
        <v>0</v>
      </c>
      <c r="O522" s="5">
        <v>55137882</v>
      </c>
      <c r="P522" s="4" t="s">
        <v>39</v>
      </c>
      <c r="Q522" s="4" t="s">
        <v>34</v>
      </c>
      <c r="R522" s="4" t="s">
        <v>35</v>
      </c>
    </row>
    <row r="523" spans="1:18" x14ac:dyDescent="0.35">
      <c r="A523" s="4">
        <v>890303093</v>
      </c>
      <c r="B523" s="4" t="s">
        <v>7</v>
      </c>
      <c r="C523" s="4" t="s">
        <v>17</v>
      </c>
      <c r="D523" s="4">
        <v>73</v>
      </c>
      <c r="E523" s="6">
        <v>45618</v>
      </c>
      <c r="F523" s="6">
        <v>45628</v>
      </c>
      <c r="G523" s="6">
        <v>45658</v>
      </c>
      <c r="H523" s="5">
        <v>85883233</v>
      </c>
      <c r="I523" s="5">
        <v>87750</v>
      </c>
      <c r="J523" s="5">
        <v>85795483</v>
      </c>
      <c r="N523" s="5">
        <v>0</v>
      </c>
      <c r="O523" s="5">
        <v>85795483</v>
      </c>
      <c r="P523" s="4" t="s">
        <v>40</v>
      </c>
      <c r="Q523" s="4" t="s">
        <v>34</v>
      </c>
      <c r="R523" s="4" t="s">
        <v>35</v>
      </c>
    </row>
    <row r="524" spans="1:18" x14ac:dyDescent="0.35">
      <c r="A524" s="4">
        <v>890303093</v>
      </c>
      <c r="B524" s="4" t="s">
        <v>7</v>
      </c>
      <c r="C524" s="4" t="s">
        <v>17</v>
      </c>
      <c r="D524" s="4">
        <v>72</v>
      </c>
      <c r="E524" s="6">
        <v>45618</v>
      </c>
      <c r="F524" s="6">
        <v>45628</v>
      </c>
      <c r="G524" s="6">
        <v>45658</v>
      </c>
      <c r="H524" s="5">
        <v>569537299</v>
      </c>
      <c r="I524" s="5">
        <v>66286550</v>
      </c>
      <c r="J524" s="5">
        <v>503250749</v>
      </c>
      <c r="N524" s="5">
        <v>0</v>
      </c>
      <c r="O524" s="5">
        <v>503250749</v>
      </c>
      <c r="P524" s="4" t="s">
        <v>40</v>
      </c>
      <c r="Q524" s="4" t="s">
        <v>34</v>
      </c>
      <c r="R524" s="4" t="s">
        <v>35</v>
      </c>
    </row>
    <row r="525" spans="1:18" x14ac:dyDescent="0.35">
      <c r="A525" s="4">
        <v>800065396</v>
      </c>
      <c r="B525" s="4" t="s">
        <v>12</v>
      </c>
      <c r="C525" s="4" t="s">
        <v>18</v>
      </c>
      <c r="D525" s="4">
        <v>100086</v>
      </c>
      <c r="E525" s="6">
        <v>45629</v>
      </c>
      <c r="F525" s="6">
        <v>45637</v>
      </c>
      <c r="G525" s="6">
        <v>45682</v>
      </c>
      <c r="H525" s="5">
        <v>24870798</v>
      </c>
      <c r="I525" s="5">
        <v>2571697</v>
      </c>
      <c r="J525" s="5">
        <v>22299101</v>
      </c>
      <c r="N525" s="5">
        <v>0</v>
      </c>
      <c r="O525" s="5">
        <v>22299101</v>
      </c>
      <c r="P525" s="4" t="s">
        <v>36</v>
      </c>
      <c r="Q525" s="4" t="s">
        <v>34</v>
      </c>
      <c r="R525" s="4" t="s">
        <v>35</v>
      </c>
    </row>
    <row r="526" spans="1:18" x14ac:dyDescent="0.35">
      <c r="A526" s="4">
        <v>800065396</v>
      </c>
      <c r="B526" s="4" t="s">
        <v>12</v>
      </c>
      <c r="C526" s="4" t="s">
        <v>18</v>
      </c>
      <c r="D526" s="4">
        <v>100087</v>
      </c>
      <c r="E526" s="6">
        <v>45629</v>
      </c>
      <c r="F526" s="6">
        <v>45637</v>
      </c>
      <c r="G526" s="6">
        <v>45682</v>
      </c>
      <c r="H526" s="5">
        <v>5835282</v>
      </c>
      <c r="I526" s="5">
        <v>71291</v>
      </c>
      <c r="J526" s="5">
        <v>5763991</v>
      </c>
      <c r="N526" s="5">
        <v>0</v>
      </c>
      <c r="O526" s="5">
        <v>5763991</v>
      </c>
      <c r="P526" s="4" t="s">
        <v>36</v>
      </c>
      <c r="Q526" s="4" t="s">
        <v>34</v>
      </c>
      <c r="R526" s="4" t="s">
        <v>35</v>
      </c>
    </row>
    <row r="527" spans="1:18" x14ac:dyDescent="0.35">
      <c r="A527" s="4">
        <v>800065396</v>
      </c>
      <c r="B527" s="4" t="s">
        <v>12</v>
      </c>
      <c r="C527" s="4" t="s">
        <v>19</v>
      </c>
      <c r="D527" s="4">
        <v>173588</v>
      </c>
      <c r="E527" s="6">
        <v>45629</v>
      </c>
      <c r="F527" s="6">
        <v>45637</v>
      </c>
      <c r="G527" s="6">
        <v>45682</v>
      </c>
      <c r="H527" s="5">
        <v>13622140</v>
      </c>
      <c r="I527" s="5">
        <v>4500</v>
      </c>
      <c r="J527" s="5">
        <v>13617640</v>
      </c>
      <c r="N527" s="5">
        <v>0</v>
      </c>
      <c r="O527" s="5">
        <v>13617640</v>
      </c>
      <c r="P527" s="4" t="s">
        <v>36</v>
      </c>
      <c r="Q527" s="4" t="s">
        <v>34</v>
      </c>
      <c r="R527" s="4" t="s">
        <v>35</v>
      </c>
    </row>
    <row r="528" spans="1:18" x14ac:dyDescent="0.35">
      <c r="A528" s="4">
        <v>800065396</v>
      </c>
      <c r="B528" s="4" t="s">
        <v>12</v>
      </c>
      <c r="C528" s="4" t="s">
        <v>13</v>
      </c>
      <c r="D528" s="4">
        <v>223905</v>
      </c>
      <c r="E528" s="6">
        <v>45629</v>
      </c>
      <c r="F528" s="6">
        <v>45639</v>
      </c>
      <c r="G528" s="6">
        <v>45684</v>
      </c>
      <c r="H528" s="5">
        <v>10072598</v>
      </c>
      <c r="I528" s="5">
        <v>235472</v>
      </c>
      <c r="J528" s="5">
        <v>9837126</v>
      </c>
      <c r="N528" s="5">
        <v>0</v>
      </c>
      <c r="O528" s="5">
        <v>9837126</v>
      </c>
      <c r="P528" s="4" t="s">
        <v>36</v>
      </c>
      <c r="Q528" s="4" t="s">
        <v>34</v>
      </c>
      <c r="R528" s="4" t="s">
        <v>35</v>
      </c>
    </row>
    <row r="529" spans="1:18" x14ac:dyDescent="0.35">
      <c r="A529" s="4">
        <v>800065396</v>
      </c>
      <c r="B529" s="4" t="s">
        <v>12</v>
      </c>
      <c r="C529" s="4" t="s">
        <v>21</v>
      </c>
      <c r="D529" s="4">
        <v>200124</v>
      </c>
      <c r="E529" s="6">
        <v>45629</v>
      </c>
      <c r="F529" s="6">
        <v>45637</v>
      </c>
      <c r="G529" s="6">
        <v>45682</v>
      </c>
      <c r="H529" s="5">
        <v>10476775</v>
      </c>
      <c r="I529" s="5">
        <v>0</v>
      </c>
      <c r="J529" s="5">
        <v>10476775</v>
      </c>
      <c r="N529" s="5">
        <v>0</v>
      </c>
      <c r="O529" s="5">
        <v>10476775</v>
      </c>
      <c r="P529" s="4" t="s">
        <v>36</v>
      </c>
      <c r="Q529" s="4" t="s">
        <v>34</v>
      </c>
      <c r="R529" s="4" t="s">
        <v>35</v>
      </c>
    </row>
    <row r="530" spans="1:18" x14ac:dyDescent="0.35">
      <c r="A530" s="4">
        <v>800065396</v>
      </c>
      <c r="B530" s="4" t="s">
        <v>12</v>
      </c>
      <c r="C530" s="4" t="s">
        <v>21</v>
      </c>
      <c r="D530" s="4">
        <v>200123</v>
      </c>
      <c r="E530" s="6">
        <v>45629</v>
      </c>
      <c r="F530" s="6">
        <v>45637</v>
      </c>
      <c r="G530" s="6">
        <v>45682</v>
      </c>
      <c r="H530" s="5">
        <v>46518056</v>
      </c>
      <c r="I530" s="5">
        <v>3645300</v>
      </c>
      <c r="J530" s="5">
        <v>42872756</v>
      </c>
      <c r="N530" s="5">
        <v>0</v>
      </c>
      <c r="O530" s="5">
        <v>42872756</v>
      </c>
      <c r="P530" s="4" t="s">
        <v>36</v>
      </c>
      <c r="Q530" s="4" t="s">
        <v>34</v>
      </c>
      <c r="R530" s="4" t="s">
        <v>35</v>
      </c>
    </row>
    <row r="531" spans="1:18" x14ac:dyDescent="0.35">
      <c r="A531" s="4">
        <v>800065396</v>
      </c>
      <c r="B531" s="4" t="s">
        <v>12</v>
      </c>
      <c r="C531" s="4" t="s">
        <v>20</v>
      </c>
      <c r="D531" s="4">
        <v>72</v>
      </c>
      <c r="E531" s="6">
        <v>45629</v>
      </c>
      <c r="F531" s="6">
        <v>45637</v>
      </c>
      <c r="G531" s="6">
        <v>45682</v>
      </c>
      <c r="H531" s="5">
        <v>42378240</v>
      </c>
      <c r="I531" s="5">
        <v>3031394</v>
      </c>
      <c r="J531" s="5">
        <v>39346846</v>
      </c>
      <c r="N531" s="5">
        <v>0</v>
      </c>
      <c r="O531" s="5">
        <v>39346846</v>
      </c>
      <c r="P531" s="4" t="s">
        <v>36</v>
      </c>
      <c r="Q531" s="4" t="s">
        <v>34</v>
      </c>
      <c r="R531" s="4" t="s">
        <v>35</v>
      </c>
    </row>
    <row r="532" spans="1:18" x14ac:dyDescent="0.35">
      <c r="A532" s="4">
        <v>800065396</v>
      </c>
      <c r="B532" s="4" t="s">
        <v>12</v>
      </c>
      <c r="C532" s="4" t="s">
        <v>19</v>
      </c>
      <c r="D532" s="4">
        <v>173587</v>
      </c>
      <c r="E532" s="6">
        <v>45629</v>
      </c>
      <c r="F532" s="6">
        <v>45637</v>
      </c>
      <c r="G532" s="6">
        <v>45682</v>
      </c>
      <c r="H532" s="5">
        <v>114814404</v>
      </c>
      <c r="I532" s="5">
        <v>8154642</v>
      </c>
      <c r="J532" s="5">
        <v>106659762</v>
      </c>
      <c r="N532" s="5">
        <v>0</v>
      </c>
      <c r="O532" s="5">
        <v>106659762</v>
      </c>
      <c r="P532" s="4" t="s">
        <v>36</v>
      </c>
      <c r="Q532" s="4" t="s">
        <v>34</v>
      </c>
      <c r="R532" s="4" t="s">
        <v>35</v>
      </c>
    </row>
    <row r="533" spans="1:18" x14ac:dyDescent="0.35">
      <c r="A533" s="4">
        <v>800065396</v>
      </c>
      <c r="B533" s="4" t="s">
        <v>12</v>
      </c>
      <c r="C533" s="4" t="s">
        <v>15</v>
      </c>
      <c r="D533" s="4">
        <v>173591</v>
      </c>
      <c r="E533" s="6">
        <v>45629</v>
      </c>
      <c r="F533" s="6">
        <v>45637</v>
      </c>
      <c r="G533" s="6">
        <v>45682</v>
      </c>
      <c r="H533" s="5">
        <v>16832390</v>
      </c>
      <c r="I533" s="5">
        <v>4500</v>
      </c>
      <c r="J533" s="5">
        <v>16827890</v>
      </c>
      <c r="N533" s="5">
        <v>0</v>
      </c>
      <c r="O533" s="5">
        <v>16827890</v>
      </c>
      <c r="P533" s="4" t="s">
        <v>36</v>
      </c>
      <c r="Q533" s="4" t="s">
        <v>34</v>
      </c>
      <c r="R533" s="4" t="s">
        <v>35</v>
      </c>
    </row>
    <row r="534" spans="1:18" x14ac:dyDescent="0.35">
      <c r="A534" s="4">
        <v>800065396</v>
      </c>
      <c r="B534" s="4" t="s">
        <v>12</v>
      </c>
      <c r="C534" s="4" t="s">
        <v>13</v>
      </c>
      <c r="D534" s="4">
        <v>223906</v>
      </c>
      <c r="E534" s="6">
        <v>45629</v>
      </c>
      <c r="F534" s="6">
        <v>45639</v>
      </c>
      <c r="G534" s="6">
        <v>45684</v>
      </c>
      <c r="H534" s="5">
        <v>185828821</v>
      </c>
      <c r="I534" s="5">
        <v>39500</v>
      </c>
      <c r="J534" s="5">
        <v>185789321</v>
      </c>
      <c r="N534" s="5">
        <v>0</v>
      </c>
      <c r="O534" s="5">
        <v>185789321</v>
      </c>
      <c r="P534" s="4" t="s">
        <v>36</v>
      </c>
      <c r="Q534" s="4" t="s">
        <v>34</v>
      </c>
      <c r="R534" s="4" t="s">
        <v>35</v>
      </c>
    </row>
    <row r="535" spans="1:18" x14ac:dyDescent="0.35">
      <c r="A535" s="4">
        <v>800065396</v>
      </c>
      <c r="B535" s="4" t="s">
        <v>12</v>
      </c>
      <c r="C535" s="4" t="s">
        <v>20</v>
      </c>
      <c r="D535" s="4">
        <v>73</v>
      </c>
      <c r="E535" s="6">
        <v>45629</v>
      </c>
      <c r="F535" s="6">
        <v>45637</v>
      </c>
      <c r="G535" s="6">
        <v>45682</v>
      </c>
      <c r="H535" s="5">
        <v>10706411</v>
      </c>
      <c r="I535" s="5">
        <v>5956</v>
      </c>
      <c r="J535" s="5">
        <v>10700455</v>
      </c>
      <c r="N535" s="5">
        <v>0</v>
      </c>
      <c r="O535" s="5">
        <v>10700455</v>
      </c>
      <c r="P535" s="4" t="s">
        <v>36</v>
      </c>
      <c r="Q535" s="4" t="s">
        <v>34</v>
      </c>
      <c r="R535" s="4" t="s">
        <v>35</v>
      </c>
    </row>
    <row r="536" spans="1:18" x14ac:dyDescent="0.35">
      <c r="A536" s="4">
        <v>800065396</v>
      </c>
      <c r="B536" s="4" t="s">
        <v>12</v>
      </c>
      <c r="C536" s="4" t="s">
        <v>15</v>
      </c>
      <c r="D536" s="4">
        <v>173590</v>
      </c>
      <c r="E536" s="6">
        <v>45629</v>
      </c>
      <c r="F536" s="6">
        <v>45638</v>
      </c>
      <c r="G536" s="6">
        <v>45683</v>
      </c>
      <c r="H536" s="5">
        <v>93972019</v>
      </c>
      <c r="I536" s="5">
        <v>5806723</v>
      </c>
      <c r="J536" s="5">
        <v>88165296</v>
      </c>
      <c r="N536" s="5">
        <v>0</v>
      </c>
      <c r="O536" s="5">
        <v>88165296</v>
      </c>
      <c r="P536" s="4" t="s">
        <v>36</v>
      </c>
      <c r="Q536" s="4" t="s">
        <v>34</v>
      </c>
      <c r="R536" s="4" t="s">
        <v>35</v>
      </c>
    </row>
    <row r="537" spans="1:18" x14ac:dyDescent="0.35">
      <c r="A537" s="4">
        <v>800065396</v>
      </c>
      <c r="B537" s="4" t="s">
        <v>12</v>
      </c>
      <c r="C537" s="4" t="s">
        <v>13</v>
      </c>
      <c r="D537" s="4">
        <v>223904</v>
      </c>
      <c r="E537" s="6">
        <v>45629</v>
      </c>
      <c r="F537" s="6">
        <v>45639</v>
      </c>
      <c r="G537" s="6">
        <v>45684</v>
      </c>
      <c r="H537" s="5">
        <v>1271978163</v>
      </c>
      <c r="I537" s="5">
        <v>76492011</v>
      </c>
      <c r="J537" s="5">
        <v>1195486152</v>
      </c>
      <c r="N537" s="5">
        <v>0</v>
      </c>
      <c r="O537" s="5">
        <v>1195486152</v>
      </c>
      <c r="P537" s="4" t="s">
        <v>36</v>
      </c>
      <c r="Q537" s="4" t="s">
        <v>34</v>
      </c>
      <c r="R537" s="4" t="s">
        <v>35</v>
      </c>
    </row>
    <row r="538" spans="1:18" x14ac:dyDescent="0.35">
      <c r="A538" s="4">
        <v>800065396</v>
      </c>
      <c r="B538" s="4" t="s">
        <v>12</v>
      </c>
      <c r="C538" s="4" t="s">
        <v>14</v>
      </c>
      <c r="D538" s="4">
        <v>279154</v>
      </c>
      <c r="E538" s="6">
        <v>45630</v>
      </c>
      <c r="F538" s="6">
        <v>45637</v>
      </c>
      <c r="G538" s="6">
        <v>45682</v>
      </c>
      <c r="H538" s="5">
        <v>6057000</v>
      </c>
      <c r="I538" s="5">
        <v>37949</v>
      </c>
      <c r="J538" s="5">
        <v>6019051</v>
      </c>
      <c r="N538" s="5">
        <v>0</v>
      </c>
      <c r="O538" s="5">
        <v>6019051</v>
      </c>
      <c r="P538" s="4" t="s">
        <v>36</v>
      </c>
      <c r="Q538" s="4" t="s">
        <v>34</v>
      </c>
      <c r="R538" s="4" t="s">
        <v>35</v>
      </c>
    </row>
    <row r="539" spans="1:18" x14ac:dyDescent="0.35">
      <c r="A539" s="4">
        <v>800065396</v>
      </c>
      <c r="B539" s="4" t="s">
        <v>12</v>
      </c>
      <c r="C539" s="4" t="s">
        <v>14</v>
      </c>
      <c r="D539" s="4">
        <v>279149</v>
      </c>
      <c r="E539" s="6">
        <v>45630</v>
      </c>
      <c r="F539" s="6">
        <v>45637</v>
      </c>
      <c r="G539" s="6">
        <v>45682</v>
      </c>
      <c r="H539" s="5">
        <v>19743472</v>
      </c>
      <c r="I539" s="5">
        <v>1119155</v>
      </c>
      <c r="J539" s="5">
        <v>18624317</v>
      </c>
      <c r="N539" s="5">
        <v>0</v>
      </c>
      <c r="O539" s="5">
        <v>18624317</v>
      </c>
      <c r="P539" s="4" t="s">
        <v>36</v>
      </c>
      <c r="Q539" s="4" t="s">
        <v>34</v>
      </c>
      <c r="R539" s="4" t="s">
        <v>35</v>
      </c>
    </row>
    <row r="540" spans="1:18" x14ac:dyDescent="0.35">
      <c r="A540" s="4">
        <v>800065396</v>
      </c>
      <c r="B540" s="4" t="s">
        <v>12</v>
      </c>
      <c r="C540" s="4" t="s">
        <v>14</v>
      </c>
      <c r="D540" s="4">
        <v>279151</v>
      </c>
      <c r="E540" s="6">
        <v>45630</v>
      </c>
      <c r="F540" s="6">
        <v>45637</v>
      </c>
      <c r="G540" s="6">
        <v>45682</v>
      </c>
      <c r="H540" s="5">
        <v>6933000</v>
      </c>
      <c r="I540" s="5">
        <v>406320</v>
      </c>
      <c r="J540" s="5">
        <v>6526680</v>
      </c>
      <c r="N540" s="5">
        <v>0</v>
      </c>
      <c r="O540" s="5">
        <v>6526680</v>
      </c>
      <c r="P540" s="4" t="s">
        <v>36</v>
      </c>
      <c r="Q540" s="4" t="s">
        <v>34</v>
      </c>
      <c r="R540" s="4" t="s">
        <v>35</v>
      </c>
    </row>
    <row r="541" spans="1:18" x14ac:dyDescent="0.35">
      <c r="A541" s="4">
        <v>800065396</v>
      </c>
      <c r="B541" s="4" t="s">
        <v>12</v>
      </c>
      <c r="C541" s="4" t="s">
        <v>14</v>
      </c>
      <c r="D541" s="4">
        <v>279145</v>
      </c>
      <c r="E541" s="6">
        <v>45630</v>
      </c>
      <c r="F541" s="6">
        <v>45637</v>
      </c>
      <c r="G541" s="6">
        <v>45682</v>
      </c>
      <c r="H541" s="5">
        <v>236889</v>
      </c>
      <c r="I541" s="5">
        <v>9000</v>
      </c>
      <c r="J541" s="5">
        <v>227889</v>
      </c>
      <c r="N541" s="5">
        <v>0</v>
      </c>
      <c r="O541" s="5">
        <v>227889</v>
      </c>
      <c r="P541" s="4" t="s">
        <v>36</v>
      </c>
      <c r="Q541" s="4" t="s">
        <v>34</v>
      </c>
      <c r="R541" s="4" t="s">
        <v>35</v>
      </c>
    </row>
    <row r="542" spans="1:18" x14ac:dyDescent="0.35">
      <c r="A542" s="4">
        <v>800065396</v>
      </c>
      <c r="B542" s="4" t="s">
        <v>12</v>
      </c>
      <c r="C542" s="4" t="s">
        <v>14</v>
      </c>
      <c r="D542" s="4">
        <v>279152</v>
      </c>
      <c r="E542" s="6">
        <v>45630</v>
      </c>
      <c r="F542" s="6">
        <v>45637</v>
      </c>
      <c r="G542" s="6">
        <v>45682</v>
      </c>
      <c r="H542" s="5">
        <v>463000</v>
      </c>
      <c r="I542" s="5">
        <v>0</v>
      </c>
      <c r="J542" s="5">
        <v>463000</v>
      </c>
      <c r="N542" s="5">
        <v>0</v>
      </c>
      <c r="O542" s="5">
        <v>463000</v>
      </c>
      <c r="P542" s="4" t="s">
        <v>36</v>
      </c>
      <c r="Q542" s="4" t="s">
        <v>34</v>
      </c>
      <c r="R542" s="4" t="s">
        <v>35</v>
      </c>
    </row>
    <row r="543" spans="1:18" x14ac:dyDescent="0.35">
      <c r="A543" s="4">
        <v>800065396</v>
      </c>
      <c r="B543" s="4" t="s">
        <v>12</v>
      </c>
      <c r="C543" s="4" t="s">
        <v>14</v>
      </c>
      <c r="D543" s="4">
        <v>279153</v>
      </c>
      <c r="E543" s="6">
        <v>45630</v>
      </c>
      <c r="F543" s="6">
        <v>45637</v>
      </c>
      <c r="G543" s="6">
        <v>45682</v>
      </c>
      <c r="H543" s="5">
        <v>12049000</v>
      </c>
      <c r="I543" s="5">
        <v>807369</v>
      </c>
      <c r="J543" s="5">
        <v>11241631</v>
      </c>
      <c r="N543" s="5">
        <v>0</v>
      </c>
      <c r="O543" s="5">
        <v>11241631</v>
      </c>
      <c r="P543" s="4" t="s">
        <v>36</v>
      </c>
      <c r="Q543" s="4" t="s">
        <v>34</v>
      </c>
      <c r="R543" s="4" t="s">
        <v>35</v>
      </c>
    </row>
    <row r="544" spans="1:18" x14ac:dyDescent="0.35">
      <c r="A544" s="4">
        <v>800065396</v>
      </c>
      <c r="B544" s="4" t="s">
        <v>12</v>
      </c>
      <c r="C544" s="4" t="s">
        <v>14</v>
      </c>
      <c r="D544" s="4">
        <v>279155</v>
      </c>
      <c r="E544" s="6">
        <v>45630</v>
      </c>
      <c r="F544" s="6">
        <v>45637</v>
      </c>
      <c r="G544" s="6">
        <v>45682</v>
      </c>
      <c r="H544" s="5">
        <v>4947000</v>
      </c>
      <c r="I544" s="5">
        <v>425765</v>
      </c>
      <c r="J544" s="5">
        <v>4521235</v>
      </c>
      <c r="N544" s="5">
        <v>0</v>
      </c>
      <c r="O544" s="5">
        <v>4521235</v>
      </c>
      <c r="P544" s="4" t="s">
        <v>36</v>
      </c>
      <c r="Q544" s="4" t="s">
        <v>34</v>
      </c>
      <c r="R544" s="4" t="s">
        <v>35</v>
      </c>
    </row>
    <row r="545" spans="1:18" x14ac:dyDescent="0.35">
      <c r="A545" s="4">
        <v>800065396</v>
      </c>
      <c r="B545" s="4" t="s">
        <v>12</v>
      </c>
      <c r="C545" s="4" t="s">
        <v>14</v>
      </c>
      <c r="D545" s="4">
        <v>279147</v>
      </c>
      <c r="E545" s="6">
        <v>45630</v>
      </c>
      <c r="F545" s="6">
        <v>45637</v>
      </c>
      <c r="G545" s="6">
        <v>45682</v>
      </c>
      <c r="H545" s="5">
        <v>28883794</v>
      </c>
      <c r="I545" s="5">
        <v>1509793</v>
      </c>
      <c r="J545" s="5">
        <v>27374001</v>
      </c>
      <c r="N545" s="5">
        <v>0</v>
      </c>
      <c r="O545" s="5">
        <v>27374001</v>
      </c>
      <c r="P545" s="4" t="s">
        <v>36</v>
      </c>
      <c r="Q545" s="4" t="s">
        <v>34</v>
      </c>
      <c r="R545" s="4" t="s">
        <v>35</v>
      </c>
    </row>
    <row r="546" spans="1:18" x14ac:dyDescent="0.35">
      <c r="A546" s="4">
        <v>800065396</v>
      </c>
      <c r="B546" s="4" t="s">
        <v>12</v>
      </c>
      <c r="C546" s="4" t="s">
        <v>14</v>
      </c>
      <c r="D546" s="4">
        <v>279156</v>
      </c>
      <c r="E546" s="6">
        <v>45630</v>
      </c>
      <c r="F546" s="6">
        <v>45637</v>
      </c>
      <c r="G546" s="6">
        <v>45682</v>
      </c>
      <c r="H546" s="5">
        <v>928000</v>
      </c>
      <c r="I546" s="5">
        <v>8073</v>
      </c>
      <c r="J546" s="5">
        <v>919927</v>
      </c>
      <c r="N546" s="5">
        <v>0</v>
      </c>
      <c r="O546" s="5">
        <v>919927</v>
      </c>
      <c r="P546" s="4" t="s">
        <v>36</v>
      </c>
      <c r="Q546" s="4" t="s">
        <v>34</v>
      </c>
      <c r="R546" s="4" t="s">
        <v>35</v>
      </c>
    </row>
    <row r="547" spans="1:18" x14ac:dyDescent="0.35">
      <c r="A547" s="4">
        <v>800065396</v>
      </c>
      <c r="B547" s="4" t="s">
        <v>12</v>
      </c>
      <c r="C547" s="4" t="s">
        <v>14</v>
      </c>
      <c r="D547" s="4">
        <v>279148</v>
      </c>
      <c r="E547" s="6">
        <v>45630</v>
      </c>
      <c r="F547" s="6">
        <v>45637</v>
      </c>
      <c r="G547" s="6">
        <v>45682</v>
      </c>
      <c r="H547" s="5">
        <v>5155000</v>
      </c>
      <c r="I547" s="5">
        <v>4500</v>
      </c>
      <c r="J547" s="5">
        <v>5150500</v>
      </c>
      <c r="N547" s="5">
        <v>0</v>
      </c>
      <c r="O547" s="5">
        <v>5150500</v>
      </c>
      <c r="P547" s="4" t="s">
        <v>36</v>
      </c>
      <c r="Q547" s="4" t="s">
        <v>34</v>
      </c>
      <c r="R547" s="4" t="s">
        <v>35</v>
      </c>
    </row>
    <row r="548" spans="1:18" x14ac:dyDescent="0.35">
      <c r="A548" s="4">
        <v>800065396</v>
      </c>
      <c r="B548" s="4" t="s">
        <v>12</v>
      </c>
      <c r="C548" s="4" t="s">
        <v>14</v>
      </c>
      <c r="D548" s="4">
        <v>279146</v>
      </c>
      <c r="E548" s="6">
        <v>45630</v>
      </c>
      <c r="F548" s="6">
        <v>45637</v>
      </c>
      <c r="G548" s="6">
        <v>45682</v>
      </c>
      <c r="H548" s="5">
        <v>299000</v>
      </c>
      <c r="I548" s="5">
        <v>0</v>
      </c>
      <c r="J548" s="5">
        <v>299000</v>
      </c>
      <c r="N548" s="5">
        <v>0</v>
      </c>
      <c r="O548" s="5">
        <v>299000</v>
      </c>
      <c r="P548" s="4" t="s">
        <v>36</v>
      </c>
      <c r="Q548" s="4" t="s">
        <v>34</v>
      </c>
      <c r="R548" s="4" t="s">
        <v>35</v>
      </c>
    </row>
    <row r="549" spans="1:18" x14ac:dyDescent="0.35">
      <c r="A549" s="4">
        <v>800065396</v>
      </c>
      <c r="B549" s="4" t="s">
        <v>12</v>
      </c>
      <c r="C549" s="4" t="s">
        <v>14</v>
      </c>
      <c r="D549" s="4">
        <v>279150</v>
      </c>
      <c r="E549" s="6">
        <v>45630</v>
      </c>
      <c r="F549" s="6">
        <v>45637</v>
      </c>
      <c r="G549" s="6">
        <v>45682</v>
      </c>
      <c r="H549" s="5">
        <v>3028000</v>
      </c>
      <c r="I549" s="5">
        <v>4500</v>
      </c>
      <c r="J549" s="5">
        <v>3023500</v>
      </c>
      <c r="N549" s="5">
        <v>0</v>
      </c>
      <c r="O549" s="5">
        <v>3023500</v>
      </c>
      <c r="P549" s="4" t="s">
        <v>36</v>
      </c>
      <c r="Q549" s="4" t="s">
        <v>34</v>
      </c>
      <c r="R549" s="4" t="s">
        <v>35</v>
      </c>
    </row>
    <row r="550" spans="1:18" x14ac:dyDescent="0.35">
      <c r="A550" s="4">
        <v>800065396</v>
      </c>
      <c r="B550" s="4" t="s">
        <v>12</v>
      </c>
      <c r="C550" s="4" t="s">
        <v>16</v>
      </c>
      <c r="D550" s="4">
        <v>200800</v>
      </c>
      <c r="E550" s="6">
        <v>45632</v>
      </c>
      <c r="F550" s="6">
        <v>45637</v>
      </c>
      <c r="G550" s="6">
        <v>45682</v>
      </c>
      <c r="H550" s="5">
        <v>125000</v>
      </c>
      <c r="I550" s="5">
        <v>0</v>
      </c>
      <c r="J550" s="5">
        <v>125000</v>
      </c>
      <c r="N550" s="5">
        <v>0</v>
      </c>
      <c r="O550" s="5">
        <v>125000</v>
      </c>
      <c r="P550" s="4" t="s">
        <v>38</v>
      </c>
      <c r="Q550" s="4" t="s">
        <v>34</v>
      </c>
      <c r="R550" s="4" t="s">
        <v>35</v>
      </c>
    </row>
    <row r="551" spans="1:18" x14ac:dyDescent="0.35">
      <c r="A551" s="4">
        <v>890303093</v>
      </c>
      <c r="B551" s="4" t="s">
        <v>9</v>
      </c>
      <c r="C551" s="4" t="s">
        <v>24</v>
      </c>
      <c r="D551" s="4">
        <v>100978</v>
      </c>
      <c r="E551" s="6">
        <v>45632</v>
      </c>
      <c r="F551" s="6">
        <v>45636</v>
      </c>
      <c r="G551" s="6">
        <v>45681</v>
      </c>
      <c r="H551" s="5">
        <v>34943679</v>
      </c>
      <c r="I551" s="5">
        <v>2563850</v>
      </c>
      <c r="J551" s="5">
        <v>32379829</v>
      </c>
      <c r="N551" s="5">
        <v>0</v>
      </c>
      <c r="O551" s="5">
        <v>32379829</v>
      </c>
      <c r="P551" s="4" t="s">
        <v>37</v>
      </c>
      <c r="Q551" s="4" t="s">
        <v>34</v>
      </c>
      <c r="R551" s="4" t="s">
        <v>35</v>
      </c>
    </row>
  </sheetData>
  <autoFilter ref="A1:R551"/>
  <sortState ref="A2:Z551">
    <sortCondition ref="E2:E55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22"/>
  <sheetViews>
    <sheetView showGridLines="0" workbookViewId="0">
      <selection activeCell="F22" sqref="F22"/>
    </sheetView>
  </sheetViews>
  <sheetFormatPr baseColWidth="10" defaultColWidth="46.08984375" defaultRowHeight="10" x14ac:dyDescent="0.2"/>
  <cols>
    <col min="1" max="1" width="46.26953125" style="15" bestFit="1" customWidth="1"/>
    <col min="2" max="2" width="8.36328125" style="15" customWidth="1"/>
    <col min="3" max="3" width="14.81640625" style="15" bestFit="1" customWidth="1"/>
    <col min="4" max="4" width="11.6328125" style="15" customWidth="1"/>
    <col min="5" max="5" width="9.36328125" style="15" bestFit="1" customWidth="1"/>
    <col min="6" max="6" width="9.08984375" style="15" bestFit="1" customWidth="1"/>
    <col min="7" max="7" width="12.54296875" style="15" bestFit="1" customWidth="1"/>
    <col min="8" max="8" width="31.54296875" style="15" bestFit="1" customWidth="1"/>
    <col min="9" max="9" width="17.6328125" style="15" bestFit="1" customWidth="1"/>
    <col min="10" max="11" width="36.90625" style="15" customWidth="1"/>
    <col min="12" max="12" width="9.36328125" style="15" customWidth="1"/>
    <col min="13" max="13" width="18.81640625" style="15" customWidth="1"/>
    <col min="14" max="16384" width="46.08984375" style="15"/>
  </cols>
  <sheetData>
    <row r="3" spans="1:12" s="80" customFormat="1" ht="20" x14ac:dyDescent="0.2">
      <c r="A3" s="81" t="s">
        <v>96</v>
      </c>
      <c r="B3" s="82" t="s">
        <v>160</v>
      </c>
      <c r="C3" s="82" t="s">
        <v>153</v>
      </c>
      <c r="D3" s="82" t="s">
        <v>154</v>
      </c>
      <c r="E3" s="82" t="s">
        <v>155</v>
      </c>
      <c r="F3" s="82" t="s">
        <v>156</v>
      </c>
      <c r="G3" s="82" t="s">
        <v>157</v>
      </c>
      <c r="H3" s="82" t="s">
        <v>158</v>
      </c>
      <c r="I3" s="82" t="s">
        <v>159</v>
      </c>
      <c r="J3" s="15"/>
      <c r="K3" s="15"/>
      <c r="L3" s="15"/>
    </row>
    <row r="4" spans="1:12" x14ac:dyDescent="0.2">
      <c r="A4" s="12" t="s">
        <v>89</v>
      </c>
      <c r="B4" s="83">
        <v>11</v>
      </c>
      <c r="C4" s="84">
        <v>19737132</v>
      </c>
      <c r="D4" s="84">
        <v>19737132</v>
      </c>
      <c r="E4" s="84">
        <v>0</v>
      </c>
      <c r="F4" s="84">
        <v>0</v>
      </c>
      <c r="G4" s="84">
        <v>0</v>
      </c>
      <c r="H4" s="84">
        <v>0</v>
      </c>
      <c r="I4" s="84">
        <v>0</v>
      </c>
    </row>
    <row r="5" spans="1:12" x14ac:dyDescent="0.2">
      <c r="A5" s="12" t="s">
        <v>90</v>
      </c>
      <c r="B5" s="83">
        <v>1</v>
      </c>
      <c r="C5" s="84">
        <v>1859882</v>
      </c>
      <c r="D5" s="84">
        <v>147257</v>
      </c>
      <c r="E5" s="84">
        <v>0</v>
      </c>
      <c r="F5" s="84">
        <v>0</v>
      </c>
      <c r="G5" s="84">
        <v>0</v>
      </c>
      <c r="H5" s="84">
        <v>1712625</v>
      </c>
      <c r="I5" s="84">
        <v>0</v>
      </c>
    </row>
    <row r="6" spans="1:12" x14ac:dyDescent="0.2">
      <c r="A6" s="12" t="s">
        <v>91</v>
      </c>
      <c r="B6" s="83">
        <v>4</v>
      </c>
      <c r="C6" s="84">
        <v>486911</v>
      </c>
      <c r="D6" s="84">
        <v>0</v>
      </c>
      <c r="E6" s="84">
        <v>486911</v>
      </c>
      <c r="F6" s="84">
        <v>0</v>
      </c>
      <c r="G6" s="84">
        <v>0</v>
      </c>
      <c r="H6" s="84">
        <v>0</v>
      </c>
      <c r="I6" s="84">
        <v>0</v>
      </c>
    </row>
    <row r="7" spans="1:12" x14ac:dyDescent="0.2">
      <c r="A7" s="12" t="s">
        <v>88</v>
      </c>
      <c r="B7" s="83">
        <v>190</v>
      </c>
      <c r="C7" s="84">
        <v>20166031419</v>
      </c>
      <c r="D7" s="84">
        <v>0</v>
      </c>
      <c r="E7" s="84">
        <v>0</v>
      </c>
      <c r="F7" s="84">
        <v>0</v>
      </c>
      <c r="G7" s="84">
        <v>0</v>
      </c>
      <c r="H7" s="84">
        <v>20166031419</v>
      </c>
      <c r="I7" s="84">
        <v>0</v>
      </c>
    </row>
    <row r="8" spans="1:12" x14ac:dyDescent="0.2">
      <c r="A8" s="12" t="s">
        <v>92</v>
      </c>
      <c r="B8" s="83">
        <v>86</v>
      </c>
      <c r="C8" s="84">
        <v>6793591643</v>
      </c>
      <c r="D8" s="84">
        <v>0</v>
      </c>
      <c r="E8" s="84">
        <v>0</v>
      </c>
      <c r="F8" s="84">
        <v>0</v>
      </c>
      <c r="G8" s="84">
        <v>158363222</v>
      </c>
      <c r="H8" s="84">
        <v>6635228421</v>
      </c>
      <c r="I8" s="84">
        <v>0</v>
      </c>
    </row>
    <row r="9" spans="1:12" x14ac:dyDescent="0.2">
      <c r="A9" s="12" t="s">
        <v>95</v>
      </c>
      <c r="B9" s="83">
        <v>257</v>
      </c>
      <c r="C9" s="84">
        <v>41406734</v>
      </c>
      <c r="D9" s="84">
        <v>0</v>
      </c>
      <c r="E9" s="84">
        <v>0</v>
      </c>
      <c r="F9" s="84">
        <v>0</v>
      </c>
      <c r="G9" s="84">
        <v>0</v>
      </c>
      <c r="H9" s="84">
        <v>0</v>
      </c>
      <c r="I9" s="84">
        <v>41406734</v>
      </c>
    </row>
    <row r="10" spans="1:12" x14ac:dyDescent="0.2">
      <c r="A10" s="12" t="s">
        <v>93</v>
      </c>
      <c r="B10" s="83">
        <v>1</v>
      </c>
      <c r="C10" s="84">
        <v>36911</v>
      </c>
      <c r="D10" s="84">
        <v>0</v>
      </c>
      <c r="E10" s="84">
        <v>0</v>
      </c>
      <c r="F10" s="84">
        <v>36911</v>
      </c>
      <c r="G10" s="84">
        <v>0</v>
      </c>
      <c r="H10" s="84">
        <v>0</v>
      </c>
      <c r="I10" s="84">
        <v>0</v>
      </c>
    </row>
    <row r="11" spans="1:12" x14ac:dyDescent="0.2">
      <c r="A11" s="12" t="s">
        <v>86</v>
      </c>
      <c r="B11" s="83">
        <v>550</v>
      </c>
      <c r="C11" s="84">
        <v>27023150632</v>
      </c>
      <c r="D11" s="84">
        <v>19884389</v>
      </c>
      <c r="E11" s="84">
        <v>486911</v>
      </c>
      <c r="F11" s="84">
        <v>36911</v>
      </c>
      <c r="G11" s="84">
        <v>158363222</v>
      </c>
      <c r="H11" s="84">
        <v>26802972465</v>
      </c>
      <c r="I11" s="84">
        <v>41406734</v>
      </c>
    </row>
    <row r="14" spans="1:12" x14ac:dyDescent="0.2">
      <c r="A14" s="85" t="s">
        <v>46</v>
      </c>
      <c r="B14" s="12" t="s">
        <v>82</v>
      </c>
    </row>
    <row r="16" spans="1:12" x14ac:dyDescent="0.2">
      <c r="A16" s="85" t="s">
        <v>47</v>
      </c>
      <c r="B16" s="12" t="s">
        <v>160</v>
      </c>
      <c r="C16" s="82" t="s">
        <v>153</v>
      </c>
    </row>
    <row r="17" spans="1:3" x14ac:dyDescent="0.2">
      <c r="A17" s="12" t="s">
        <v>143</v>
      </c>
      <c r="B17" s="83">
        <v>37</v>
      </c>
      <c r="C17" s="84">
        <v>6022500</v>
      </c>
    </row>
    <row r="18" spans="1:3" x14ac:dyDescent="0.2">
      <c r="A18" s="12" t="s">
        <v>140</v>
      </c>
      <c r="B18" s="83">
        <v>38</v>
      </c>
      <c r="C18" s="84">
        <v>6777500</v>
      </c>
    </row>
    <row r="19" spans="1:3" x14ac:dyDescent="0.2">
      <c r="A19" s="12" t="s">
        <v>139</v>
      </c>
      <c r="B19" s="83">
        <v>32</v>
      </c>
      <c r="C19" s="84">
        <v>4449434</v>
      </c>
    </row>
    <row r="20" spans="1:3" x14ac:dyDescent="0.2">
      <c r="A20" s="12" t="s">
        <v>141</v>
      </c>
      <c r="B20" s="83">
        <v>2</v>
      </c>
      <c r="C20" s="84">
        <v>380000</v>
      </c>
    </row>
    <row r="21" spans="1:3" x14ac:dyDescent="0.2">
      <c r="A21" s="12" t="s">
        <v>142</v>
      </c>
      <c r="B21" s="83">
        <v>155</v>
      </c>
      <c r="C21" s="84">
        <v>24952300</v>
      </c>
    </row>
    <row r="22" spans="1:3" x14ac:dyDescent="0.2">
      <c r="A22" s="12" t="s">
        <v>86</v>
      </c>
      <c r="B22" s="83">
        <v>264</v>
      </c>
      <c r="C22" s="84">
        <v>42581734</v>
      </c>
    </row>
  </sheetData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M555"/>
  <sheetViews>
    <sheetView showGridLines="0" topLeftCell="P1" workbookViewId="0">
      <pane ySplit="2" topLeftCell="A4" activePane="bottomLeft" state="frozen"/>
      <selection pane="bottomLeft" activeCell="Y2" sqref="Y2"/>
    </sheetView>
  </sheetViews>
  <sheetFormatPr baseColWidth="10" defaultRowHeight="10" x14ac:dyDescent="0.2"/>
  <cols>
    <col min="1" max="1" width="10.54296875" style="16" bestFit="1" customWidth="1"/>
    <col min="2" max="2" width="8.6328125" style="16" customWidth="1"/>
    <col min="3" max="3" width="10.90625" style="16"/>
    <col min="4" max="4" width="11.1796875" style="16" bestFit="1" customWidth="1"/>
    <col min="5" max="5" width="9.26953125" style="16" bestFit="1" customWidth="1"/>
    <col min="6" max="6" width="17.453125" style="16" bestFit="1" customWidth="1"/>
    <col min="7" max="8" width="12.6328125" style="16" bestFit="1" customWidth="1"/>
    <col min="9" max="9" width="14.1796875" style="16" bestFit="1" customWidth="1"/>
    <col min="10" max="10" width="18.26953125" style="17" bestFit="1" customWidth="1"/>
    <col min="11" max="12" width="13.6328125" style="17" bestFit="1" customWidth="1"/>
    <col min="13" max="13" width="14.1796875" style="17" bestFit="1" customWidth="1"/>
    <col min="14" max="14" width="17.54296875" style="17" bestFit="1" customWidth="1"/>
    <col min="15" max="15" width="14.54296875" style="17" bestFit="1" customWidth="1"/>
    <col min="16" max="16" width="12.90625" style="17" bestFit="1" customWidth="1"/>
    <col min="17" max="17" width="18.453125" style="17" bestFit="1" customWidth="1"/>
    <col min="18" max="18" width="20" style="16" bestFit="1" customWidth="1"/>
    <col min="19" max="19" width="13.81640625" style="16" bestFit="1" customWidth="1"/>
    <col min="20" max="20" width="11.36328125" style="16" bestFit="1" customWidth="1"/>
    <col min="21" max="22" width="10.90625" style="16"/>
    <col min="23" max="23" width="12.7265625" style="16" bestFit="1" customWidth="1"/>
    <col min="24" max="26" width="10.90625" style="16"/>
    <col min="27" max="27" width="10.90625" style="78"/>
    <col min="28" max="38" width="10.90625" style="16"/>
    <col min="39" max="39" width="15.453125" style="16" bestFit="1" customWidth="1"/>
    <col min="40" max="41" width="10.90625" style="16"/>
    <col min="42" max="42" width="11.453125" style="16" bestFit="1" customWidth="1"/>
    <col min="43" max="46" width="10.90625" style="16"/>
    <col min="47" max="48" width="11.453125" style="16" bestFit="1" customWidth="1"/>
    <col min="49" max="52" width="10.90625" style="16"/>
    <col min="53" max="53" width="15.453125" style="16" bestFit="1" customWidth="1"/>
    <col min="54" max="54" width="11.453125" style="16" bestFit="1" customWidth="1"/>
    <col min="55" max="58" width="10.90625" style="16"/>
    <col min="59" max="59" width="15.453125" style="16" bestFit="1" customWidth="1"/>
    <col min="60" max="64" width="10.90625" style="16"/>
    <col min="65" max="65" width="15.453125" style="16" bestFit="1" customWidth="1"/>
    <col min="66" max="16384" width="10.90625" style="16"/>
  </cols>
  <sheetData>
    <row r="1" spans="1:65" x14ac:dyDescent="0.2">
      <c r="J1" s="17">
        <f>+SUBTOTAL(9,J3:J552)</f>
        <v>6022500</v>
      </c>
      <c r="K1" s="17">
        <f t="shared" ref="K1:Q1" si="0">+SUBTOTAL(9,K3:K552)</f>
        <v>0</v>
      </c>
      <c r="L1" s="17">
        <f t="shared" si="0"/>
        <v>6022500</v>
      </c>
      <c r="M1" s="17">
        <f t="shared" si="0"/>
        <v>650000</v>
      </c>
      <c r="N1" s="17">
        <f t="shared" si="0"/>
        <v>0</v>
      </c>
      <c r="O1" s="17">
        <f t="shared" si="0"/>
        <v>0</v>
      </c>
      <c r="P1" s="17">
        <f t="shared" si="0"/>
        <v>0</v>
      </c>
      <c r="Q1" s="17">
        <f t="shared" si="0"/>
        <v>6022500</v>
      </c>
      <c r="R1" s="27">
        <f>+Q1-SUM(AG1:AO1)</f>
        <v>0</v>
      </c>
      <c r="U1" s="27"/>
      <c r="V1" s="28"/>
      <c r="W1" s="17">
        <f t="shared" ref="W1" si="1">+SUBTOTAL(9,W3:W552)</f>
        <v>5781100</v>
      </c>
      <c r="AG1" s="17">
        <f t="shared" ref="AG1:BI1" si="2">+SUBTOTAL(9,AG3:AG552)</f>
        <v>0</v>
      </c>
      <c r="AH1" s="17">
        <f t="shared" si="2"/>
        <v>0</v>
      </c>
      <c r="AI1" s="17">
        <f t="shared" si="2"/>
        <v>0</v>
      </c>
      <c r="AJ1" s="17">
        <f t="shared" si="2"/>
        <v>0</v>
      </c>
      <c r="AK1" s="17">
        <f t="shared" si="2"/>
        <v>0</v>
      </c>
      <c r="AL1" s="17">
        <f t="shared" si="2"/>
        <v>0</v>
      </c>
      <c r="AM1" s="17">
        <f t="shared" si="2"/>
        <v>0</v>
      </c>
      <c r="AN1" s="17">
        <f t="shared" si="2"/>
        <v>0</v>
      </c>
      <c r="AO1" s="17">
        <f t="shared" si="2"/>
        <v>6022500</v>
      </c>
      <c r="AP1" s="17">
        <f t="shared" ref="AP1:AQ1" si="3">+SUBTOTAL(9,AP3:AP552)</f>
        <v>0</v>
      </c>
      <c r="AQ1" s="17">
        <f t="shared" si="3"/>
        <v>0</v>
      </c>
      <c r="AU1" s="17"/>
      <c r="AV1" s="17">
        <f t="shared" ref="AV1:AW1" si="4">+SUBTOTAL(9,AV3:AV552)</f>
        <v>0</v>
      </c>
      <c r="AW1" s="17">
        <f t="shared" si="4"/>
        <v>0</v>
      </c>
      <c r="BA1" s="17"/>
      <c r="BB1" s="17">
        <f t="shared" ref="BB1:BC1" si="5">+SUBTOTAL(9,BB3:BB552)</f>
        <v>0</v>
      </c>
      <c r="BC1" s="17">
        <f t="shared" si="5"/>
        <v>0</v>
      </c>
      <c r="BG1" s="17"/>
      <c r="BH1" s="17">
        <f t="shared" si="2"/>
        <v>0</v>
      </c>
      <c r="BI1" s="17">
        <f t="shared" si="2"/>
        <v>0</v>
      </c>
      <c r="BM1" s="17"/>
    </row>
    <row r="2" spans="1:65" s="11" customFormat="1" ht="30" x14ac:dyDescent="0.35">
      <c r="A2" s="7" t="s">
        <v>10</v>
      </c>
      <c r="B2" s="7" t="s">
        <v>11</v>
      </c>
      <c r="C2" s="7" t="s">
        <v>25</v>
      </c>
      <c r="D2" s="7" t="s">
        <v>26</v>
      </c>
      <c r="E2" s="7" t="s">
        <v>41</v>
      </c>
      <c r="F2" s="7" t="s">
        <v>42</v>
      </c>
      <c r="G2" s="7" t="s">
        <v>27</v>
      </c>
      <c r="H2" s="7" t="s">
        <v>28</v>
      </c>
      <c r="I2" s="8" t="s">
        <v>0</v>
      </c>
      <c r="J2" s="7" t="s">
        <v>29</v>
      </c>
      <c r="K2" s="9" t="s">
        <v>1</v>
      </c>
      <c r="L2" s="9" t="s">
        <v>2</v>
      </c>
      <c r="M2" s="7" t="s">
        <v>3</v>
      </c>
      <c r="N2" s="7" t="s">
        <v>4</v>
      </c>
      <c r="O2" s="7" t="s">
        <v>5</v>
      </c>
      <c r="P2" s="7" t="s">
        <v>6</v>
      </c>
      <c r="Q2" s="7" t="s">
        <v>30</v>
      </c>
      <c r="R2" s="7" t="s">
        <v>31</v>
      </c>
      <c r="S2" s="7" t="s">
        <v>32</v>
      </c>
      <c r="T2" s="10" t="s">
        <v>33</v>
      </c>
      <c r="U2" s="18" t="s">
        <v>43</v>
      </c>
      <c r="V2" s="19" t="s">
        <v>96</v>
      </c>
      <c r="W2" s="20" t="s">
        <v>44</v>
      </c>
      <c r="X2" s="19" t="s">
        <v>45</v>
      </c>
      <c r="Y2" s="21" t="s">
        <v>46</v>
      </c>
      <c r="Z2" s="21" t="s">
        <v>47</v>
      </c>
      <c r="AA2" s="79" t="s">
        <v>138</v>
      </c>
      <c r="AB2" s="22" t="s">
        <v>48</v>
      </c>
      <c r="AC2" s="22" t="s">
        <v>49</v>
      </c>
      <c r="AD2" s="22" t="s">
        <v>50</v>
      </c>
      <c r="AE2" s="22" t="s">
        <v>80</v>
      </c>
      <c r="AF2" s="22" t="s">
        <v>51</v>
      </c>
      <c r="AG2" s="23" t="s">
        <v>54</v>
      </c>
      <c r="AH2" s="23" t="s">
        <v>55</v>
      </c>
      <c r="AI2" s="23" t="s">
        <v>56</v>
      </c>
      <c r="AJ2" s="23" t="s">
        <v>53</v>
      </c>
      <c r="AK2" s="23" t="s">
        <v>65</v>
      </c>
      <c r="AL2" s="23" t="s">
        <v>52</v>
      </c>
      <c r="AM2" s="23" t="s">
        <v>57</v>
      </c>
      <c r="AN2" s="23" t="s">
        <v>58</v>
      </c>
      <c r="AO2" s="23" t="s">
        <v>66</v>
      </c>
      <c r="AP2" s="22" t="s">
        <v>59</v>
      </c>
      <c r="AQ2" s="22" t="s">
        <v>60</v>
      </c>
      <c r="AR2" s="22" t="s">
        <v>61</v>
      </c>
      <c r="AS2" s="22" t="s">
        <v>62</v>
      </c>
      <c r="AT2" s="22" t="s">
        <v>63</v>
      </c>
      <c r="AU2" s="22" t="s">
        <v>64</v>
      </c>
      <c r="AV2" s="26" t="s">
        <v>59</v>
      </c>
      <c r="AW2" s="26" t="s">
        <v>60</v>
      </c>
      <c r="AX2" s="26" t="s">
        <v>61</v>
      </c>
      <c r="AY2" s="26" t="s">
        <v>62</v>
      </c>
      <c r="AZ2" s="26" t="s">
        <v>63</v>
      </c>
      <c r="BA2" s="26" t="s">
        <v>64</v>
      </c>
      <c r="BB2" s="19" t="s">
        <v>59</v>
      </c>
      <c r="BC2" s="19" t="s">
        <v>60</v>
      </c>
      <c r="BD2" s="19" t="s">
        <v>61</v>
      </c>
      <c r="BE2" s="19" t="s">
        <v>62</v>
      </c>
      <c r="BF2" s="19" t="s">
        <v>63</v>
      </c>
      <c r="BG2" s="19" t="s">
        <v>64</v>
      </c>
      <c r="BH2" s="24" t="s">
        <v>59</v>
      </c>
      <c r="BI2" s="24" t="s">
        <v>60</v>
      </c>
      <c r="BJ2" s="24" t="s">
        <v>61</v>
      </c>
      <c r="BK2" s="24" t="s">
        <v>62</v>
      </c>
      <c r="BL2" s="24" t="s">
        <v>63</v>
      </c>
      <c r="BM2" s="24" t="s">
        <v>64</v>
      </c>
    </row>
    <row r="3" spans="1:65" s="15" customFormat="1" hidden="1" x14ac:dyDescent="0.2">
      <c r="A3" s="12">
        <v>800065396</v>
      </c>
      <c r="B3" s="12" t="s">
        <v>12</v>
      </c>
      <c r="C3" s="12" t="s">
        <v>14</v>
      </c>
      <c r="D3" s="12">
        <v>277519</v>
      </c>
      <c r="E3" s="12" t="str">
        <f>+CONCATENATE(C3,D3)</f>
        <v>C187277519</v>
      </c>
      <c r="F3" s="12" t="str">
        <f>+CONCATENATE(A3,"_",E3)</f>
        <v>800065396_C187277519</v>
      </c>
      <c r="G3" s="13">
        <v>45054</v>
      </c>
      <c r="H3" s="13">
        <v>45055</v>
      </c>
      <c r="I3" s="13">
        <v>45100</v>
      </c>
      <c r="J3" s="14">
        <v>175000</v>
      </c>
      <c r="K3" s="14">
        <v>0</v>
      </c>
      <c r="L3" s="14">
        <v>175000</v>
      </c>
      <c r="M3" s="14">
        <v>175000</v>
      </c>
      <c r="N3" s="14">
        <v>50000</v>
      </c>
      <c r="O3" s="14"/>
      <c r="P3" s="14">
        <v>0</v>
      </c>
      <c r="Q3" s="14">
        <v>125000</v>
      </c>
      <c r="R3" s="12" t="s">
        <v>38</v>
      </c>
      <c r="S3" s="12" t="s">
        <v>34</v>
      </c>
      <c r="T3" s="12" t="s">
        <v>35</v>
      </c>
      <c r="U3" s="12" t="s">
        <v>55</v>
      </c>
      <c r="V3" s="12" t="s">
        <v>91</v>
      </c>
      <c r="W3" s="25">
        <v>0</v>
      </c>
      <c r="X3" s="12"/>
      <c r="Y3" s="12" t="s">
        <v>81</v>
      </c>
      <c r="Z3" s="12"/>
      <c r="AA3" s="13"/>
      <c r="AB3" s="12" t="s">
        <v>77</v>
      </c>
      <c r="AC3" s="13">
        <v>45054</v>
      </c>
      <c r="AD3" s="13">
        <v>45447</v>
      </c>
      <c r="AE3" s="13"/>
      <c r="AF3" s="13">
        <v>45525</v>
      </c>
      <c r="AG3" s="25">
        <v>0</v>
      </c>
      <c r="AH3" s="25">
        <v>125000</v>
      </c>
      <c r="AI3" s="25">
        <v>0</v>
      </c>
      <c r="AJ3" s="25">
        <v>0</v>
      </c>
      <c r="AK3" s="25">
        <v>0</v>
      </c>
      <c r="AL3" s="25">
        <v>0</v>
      </c>
      <c r="AM3" s="25">
        <v>0</v>
      </c>
      <c r="AN3" s="25">
        <v>0</v>
      </c>
      <c r="AO3" s="25">
        <v>0</v>
      </c>
      <c r="AP3" s="25">
        <v>0</v>
      </c>
      <c r="AQ3" s="25">
        <v>0</v>
      </c>
      <c r="AR3" s="12"/>
      <c r="AS3" s="13"/>
      <c r="AT3" s="12"/>
      <c r="AU3" s="25">
        <v>0</v>
      </c>
      <c r="AV3" s="25">
        <v>0</v>
      </c>
      <c r="AW3" s="25">
        <v>0</v>
      </c>
      <c r="AX3" s="12"/>
      <c r="AY3" s="13"/>
      <c r="AZ3" s="12"/>
      <c r="BA3" s="25">
        <v>0</v>
      </c>
      <c r="BB3" s="25">
        <v>0</v>
      </c>
      <c r="BC3" s="25">
        <v>0</v>
      </c>
      <c r="BD3" s="12"/>
      <c r="BE3" s="13"/>
      <c r="BF3" s="12"/>
      <c r="BG3" s="25">
        <v>0</v>
      </c>
      <c r="BH3" s="25">
        <v>0</v>
      </c>
      <c r="BI3" s="25">
        <v>0</v>
      </c>
      <c r="BJ3" s="12"/>
      <c r="BK3" s="13"/>
      <c r="BL3" s="12"/>
      <c r="BM3" s="25">
        <v>0</v>
      </c>
    </row>
    <row r="4" spans="1:65" s="15" customFormat="1" x14ac:dyDescent="0.2">
      <c r="A4" s="12">
        <v>800065396</v>
      </c>
      <c r="B4" s="12" t="s">
        <v>12</v>
      </c>
      <c r="C4" s="12" t="s">
        <v>16</v>
      </c>
      <c r="D4" s="12">
        <v>187115</v>
      </c>
      <c r="E4" s="12" t="str">
        <f>+CONCATENATE(C4,D4)</f>
        <v>C190187115</v>
      </c>
      <c r="F4" s="12" t="str">
        <f>+CONCATENATE(A4,"_",E4)</f>
        <v>800065396_C190187115</v>
      </c>
      <c r="G4" s="13">
        <v>44144</v>
      </c>
      <c r="H4" s="13">
        <v>44152</v>
      </c>
      <c r="I4" s="13">
        <v>44197</v>
      </c>
      <c r="J4" s="14">
        <v>190000</v>
      </c>
      <c r="K4" s="14">
        <v>0</v>
      </c>
      <c r="L4" s="14">
        <v>190000</v>
      </c>
      <c r="M4" s="14"/>
      <c r="N4" s="14"/>
      <c r="O4" s="14"/>
      <c r="P4" s="14">
        <v>0</v>
      </c>
      <c r="Q4" s="14">
        <v>190000</v>
      </c>
      <c r="R4" s="12" t="s">
        <v>38</v>
      </c>
      <c r="S4" s="12" t="s">
        <v>34</v>
      </c>
      <c r="T4" s="12" t="s">
        <v>35</v>
      </c>
      <c r="U4" s="12" t="s">
        <v>67</v>
      </c>
      <c r="V4" s="12" t="s">
        <v>95</v>
      </c>
      <c r="W4" s="25">
        <v>186200</v>
      </c>
      <c r="X4" s="12">
        <v>1221658148</v>
      </c>
      <c r="Y4" s="12" t="s">
        <v>82</v>
      </c>
      <c r="Z4" s="12" t="s">
        <v>143</v>
      </c>
      <c r="AA4" s="13" t="s">
        <v>144</v>
      </c>
      <c r="AB4" s="12" t="s">
        <v>74</v>
      </c>
      <c r="AC4" s="13">
        <v>44144</v>
      </c>
      <c r="AD4" s="13">
        <v>44157</v>
      </c>
      <c r="AE4" s="13">
        <v>44157</v>
      </c>
      <c r="AF4" s="13"/>
      <c r="AG4" s="25">
        <v>0</v>
      </c>
      <c r="AH4" s="25">
        <v>0</v>
      </c>
      <c r="AI4" s="25">
        <v>0</v>
      </c>
      <c r="AJ4" s="25">
        <v>0</v>
      </c>
      <c r="AK4" s="25">
        <v>0</v>
      </c>
      <c r="AL4" s="25">
        <v>0</v>
      </c>
      <c r="AM4" s="25">
        <v>0</v>
      </c>
      <c r="AN4" s="25">
        <v>0</v>
      </c>
      <c r="AO4" s="25">
        <v>190000</v>
      </c>
      <c r="AP4" s="25">
        <v>0</v>
      </c>
      <c r="AQ4" s="25">
        <v>0</v>
      </c>
      <c r="AR4" s="12"/>
      <c r="AS4" s="13"/>
      <c r="AT4" s="12"/>
      <c r="AU4" s="25">
        <v>0</v>
      </c>
      <c r="AV4" s="25">
        <v>0</v>
      </c>
      <c r="AW4" s="25">
        <v>0</v>
      </c>
      <c r="AX4" s="12"/>
      <c r="AY4" s="13"/>
      <c r="AZ4" s="12"/>
      <c r="BA4" s="25">
        <v>0</v>
      </c>
      <c r="BB4" s="25">
        <v>0</v>
      </c>
      <c r="BC4" s="25">
        <v>0</v>
      </c>
      <c r="BD4" s="12"/>
      <c r="BE4" s="13"/>
      <c r="BF4" s="12"/>
      <c r="BG4" s="25">
        <v>0</v>
      </c>
      <c r="BH4" s="25">
        <v>0</v>
      </c>
      <c r="BI4" s="25">
        <v>0</v>
      </c>
      <c r="BJ4" s="12"/>
      <c r="BK4" s="13"/>
      <c r="BL4" s="12"/>
      <c r="BM4" s="25">
        <v>0</v>
      </c>
    </row>
    <row r="5" spans="1:65" s="15" customFormat="1" x14ac:dyDescent="0.2">
      <c r="A5" s="12">
        <v>800065396</v>
      </c>
      <c r="B5" s="12" t="s">
        <v>12</v>
      </c>
      <c r="C5" s="12" t="s">
        <v>14</v>
      </c>
      <c r="D5" s="12">
        <v>196546</v>
      </c>
      <c r="E5" s="12" t="str">
        <f>+CONCATENATE(C5,D5)</f>
        <v>C187196546</v>
      </c>
      <c r="F5" s="12" t="str">
        <f>+CONCATENATE(A5,"_",E5)</f>
        <v>800065396_C187196546</v>
      </c>
      <c r="G5" s="13">
        <v>44181</v>
      </c>
      <c r="H5" s="13">
        <v>44211</v>
      </c>
      <c r="I5" s="13">
        <v>44256</v>
      </c>
      <c r="J5" s="14">
        <v>190000</v>
      </c>
      <c r="K5" s="14">
        <v>0</v>
      </c>
      <c r="L5" s="14">
        <v>190000</v>
      </c>
      <c r="M5" s="14"/>
      <c r="N5" s="14"/>
      <c r="O5" s="14"/>
      <c r="P5" s="14">
        <v>0</v>
      </c>
      <c r="Q5" s="14">
        <v>190000</v>
      </c>
      <c r="R5" s="12" t="s">
        <v>38</v>
      </c>
      <c r="S5" s="12" t="s">
        <v>34</v>
      </c>
      <c r="T5" s="12" t="s">
        <v>35</v>
      </c>
      <c r="U5" s="12" t="s">
        <v>67</v>
      </c>
      <c r="V5" s="12" t="s">
        <v>95</v>
      </c>
      <c r="W5" s="25">
        <v>186200</v>
      </c>
      <c r="X5" s="12">
        <v>1221684084</v>
      </c>
      <c r="Y5" s="12" t="s">
        <v>82</v>
      </c>
      <c r="Z5" s="12" t="s">
        <v>143</v>
      </c>
      <c r="AA5" s="13" t="s">
        <v>145</v>
      </c>
      <c r="AB5" s="12" t="s">
        <v>74</v>
      </c>
      <c r="AC5" s="13">
        <v>44181</v>
      </c>
      <c r="AD5" s="13">
        <v>44215</v>
      </c>
      <c r="AE5" s="13">
        <v>44215</v>
      </c>
      <c r="AF5" s="13"/>
      <c r="AG5" s="25">
        <v>0</v>
      </c>
      <c r="AH5" s="25">
        <v>0</v>
      </c>
      <c r="AI5" s="25">
        <v>0</v>
      </c>
      <c r="AJ5" s="25">
        <v>0</v>
      </c>
      <c r="AK5" s="25">
        <v>0</v>
      </c>
      <c r="AL5" s="25">
        <v>0</v>
      </c>
      <c r="AM5" s="25">
        <v>0</v>
      </c>
      <c r="AN5" s="25">
        <v>0</v>
      </c>
      <c r="AO5" s="25">
        <v>190000</v>
      </c>
      <c r="AP5" s="25">
        <v>0</v>
      </c>
      <c r="AQ5" s="25">
        <v>0</v>
      </c>
      <c r="AR5" s="12"/>
      <c r="AS5" s="13"/>
      <c r="AT5" s="12"/>
      <c r="AU5" s="25">
        <v>0</v>
      </c>
      <c r="AV5" s="25">
        <v>0</v>
      </c>
      <c r="AW5" s="25">
        <v>0</v>
      </c>
      <c r="AX5" s="12"/>
      <c r="AY5" s="13"/>
      <c r="AZ5" s="12"/>
      <c r="BA5" s="25">
        <v>0</v>
      </c>
      <c r="BB5" s="25">
        <v>0</v>
      </c>
      <c r="BC5" s="25">
        <v>0</v>
      </c>
      <c r="BD5" s="12"/>
      <c r="BE5" s="13"/>
      <c r="BF5" s="12"/>
      <c r="BG5" s="25">
        <v>0</v>
      </c>
      <c r="BH5" s="25">
        <v>0</v>
      </c>
      <c r="BI5" s="25">
        <v>0</v>
      </c>
      <c r="BJ5" s="12"/>
      <c r="BK5" s="13"/>
      <c r="BL5" s="12"/>
      <c r="BM5" s="25">
        <v>0</v>
      </c>
    </row>
    <row r="6" spans="1:65" s="15" customFormat="1" x14ac:dyDescent="0.2">
      <c r="A6" s="12">
        <v>800065396</v>
      </c>
      <c r="B6" s="12" t="s">
        <v>12</v>
      </c>
      <c r="C6" s="12" t="s">
        <v>14</v>
      </c>
      <c r="D6" s="12">
        <v>203072</v>
      </c>
      <c r="E6" s="12" t="str">
        <f>+CONCATENATE(C6,D6)</f>
        <v>C187203072</v>
      </c>
      <c r="F6" s="12" t="str">
        <f>+CONCATENATE(A6,"_",E6)</f>
        <v>800065396_C187203072</v>
      </c>
      <c r="G6" s="13">
        <v>44203</v>
      </c>
      <c r="H6" s="13">
        <v>44211</v>
      </c>
      <c r="I6" s="13">
        <v>44256</v>
      </c>
      <c r="J6" s="14">
        <v>190000</v>
      </c>
      <c r="K6" s="14">
        <v>0</v>
      </c>
      <c r="L6" s="14">
        <v>190000</v>
      </c>
      <c r="M6" s="14"/>
      <c r="N6" s="14"/>
      <c r="O6" s="14"/>
      <c r="P6" s="14">
        <v>0</v>
      </c>
      <c r="Q6" s="14">
        <v>190000</v>
      </c>
      <c r="R6" s="12" t="s">
        <v>38</v>
      </c>
      <c r="S6" s="12" t="s">
        <v>34</v>
      </c>
      <c r="T6" s="12" t="s">
        <v>35</v>
      </c>
      <c r="U6" s="12" t="s">
        <v>67</v>
      </c>
      <c r="V6" s="12" t="s">
        <v>95</v>
      </c>
      <c r="W6" s="25">
        <v>186200</v>
      </c>
      <c r="X6" s="12">
        <v>1221684901</v>
      </c>
      <c r="Y6" s="12" t="s">
        <v>82</v>
      </c>
      <c r="Z6" s="12" t="s">
        <v>143</v>
      </c>
      <c r="AA6" s="13" t="s">
        <v>145</v>
      </c>
      <c r="AB6" s="12" t="s">
        <v>74</v>
      </c>
      <c r="AC6" s="13">
        <v>44203</v>
      </c>
      <c r="AD6" s="13">
        <v>44215</v>
      </c>
      <c r="AE6" s="13">
        <v>44215</v>
      </c>
      <c r="AF6" s="13"/>
      <c r="AG6" s="25">
        <v>0</v>
      </c>
      <c r="AH6" s="25">
        <v>0</v>
      </c>
      <c r="AI6" s="25">
        <v>0</v>
      </c>
      <c r="AJ6" s="25">
        <v>0</v>
      </c>
      <c r="AK6" s="25">
        <v>0</v>
      </c>
      <c r="AL6" s="25">
        <v>0</v>
      </c>
      <c r="AM6" s="25">
        <v>0</v>
      </c>
      <c r="AN6" s="25">
        <v>0</v>
      </c>
      <c r="AO6" s="25">
        <v>190000</v>
      </c>
      <c r="AP6" s="25">
        <v>0</v>
      </c>
      <c r="AQ6" s="25">
        <v>0</v>
      </c>
      <c r="AR6" s="12"/>
      <c r="AS6" s="13"/>
      <c r="AT6" s="12"/>
      <c r="AU6" s="25">
        <v>0</v>
      </c>
      <c r="AV6" s="25">
        <v>0</v>
      </c>
      <c r="AW6" s="25">
        <v>0</v>
      </c>
      <c r="AX6" s="12"/>
      <c r="AY6" s="13"/>
      <c r="AZ6" s="12"/>
      <c r="BA6" s="25">
        <v>0</v>
      </c>
      <c r="BB6" s="25">
        <v>0</v>
      </c>
      <c r="BC6" s="25">
        <v>0</v>
      </c>
      <c r="BD6" s="12"/>
      <c r="BE6" s="13"/>
      <c r="BF6" s="12"/>
      <c r="BG6" s="25">
        <v>0</v>
      </c>
      <c r="BH6" s="25">
        <v>0</v>
      </c>
      <c r="BI6" s="25">
        <v>0</v>
      </c>
      <c r="BJ6" s="12"/>
      <c r="BK6" s="13"/>
      <c r="BL6" s="12"/>
      <c r="BM6" s="25">
        <v>0</v>
      </c>
    </row>
    <row r="7" spans="1:65" s="15" customFormat="1" x14ac:dyDescent="0.2">
      <c r="A7" s="12">
        <v>800065396</v>
      </c>
      <c r="B7" s="12" t="s">
        <v>12</v>
      </c>
      <c r="C7" s="12" t="s">
        <v>14</v>
      </c>
      <c r="D7" s="12">
        <v>205796</v>
      </c>
      <c r="E7" s="12" t="str">
        <f>+CONCATENATE(C7,D7)</f>
        <v>C187205796</v>
      </c>
      <c r="F7" s="12" t="str">
        <f>+CONCATENATE(A7,"_",E7)</f>
        <v>800065396_C187205796</v>
      </c>
      <c r="G7" s="13">
        <v>44214</v>
      </c>
      <c r="H7" s="13">
        <v>44237</v>
      </c>
      <c r="I7" s="13">
        <v>44282</v>
      </c>
      <c r="J7" s="14">
        <v>190000</v>
      </c>
      <c r="K7" s="14">
        <v>0</v>
      </c>
      <c r="L7" s="14">
        <v>190000</v>
      </c>
      <c r="M7" s="14"/>
      <c r="N7" s="14"/>
      <c r="O7" s="14"/>
      <c r="P7" s="14">
        <v>0</v>
      </c>
      <c r="Q7" s="14">
        <v>190000</v>
      </c>
      <c r="R7" s="12" t="s">
        <v>38</v>
      </c>
      <c r="S7" s="12" t="s">
        <v>34</v>
      </c>
      <c r="T7" s="12" t="s">
        <v>35</v>
      </c>
      <c r="U7" s="12" t="s">
        <v>67</v>
      </c>
      <c r="V7" s="12" t="s">
        <v>95</v>
      </c>
      <c r="W7" s="25">
        <v>186200</v>
      </c>
      <c r="X7" s="12">
        <v>1221701825</v>
      </c>
      <c r="Y7" s="12" t="s">
        <v>82</v>
      </c>
      <c r="Z7" s="12" t="s">
        <v>143</v>
      </c>
      <c r="AA7" s="13" t="s">
        <v>145</v>
      </c>
      <c r="AB7" s="12" t="s">
        <v>74</v>
      </c>
      <c r="AC7" s="13">
        <v>44214</v>
      </c>
      <c r="AD7" s="13">
        <v>44246</v>
      </c>
      <c r="AE7" s="13">
        <v>44246</v>
      </c>
      <c r="AF7" s="13"/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190000</v>
      </c>
      <c r="AP7" s="25">
        <v>0</v>
      </c>
      <c r="AQ7" s="25">
        <v>0</v>
      </c>
      <c r="AR7" s="12"/>
      <c r="AS7" s="13"/>
      <c r="AT7" s="12"/>
      <c r="AU7" s="25">
        <v>0</v>
      </c>
      <c r="AV7" s="25">
        <v>0</v>
      </c>
      <c r="AW7" s="25">
        <v>0</v>
      </c>
      <c r="AX7" s="12"/>
      <c r="AY7" s="13"/>
      <c r="AZ7" s="12"/>
      <c r="BA7" s="25">
        <v>0</v>
      </c>
      <c r="BB7" s="25">
        <v>0</v>
      </c>
      <c r="BC7" s="25">
        <v>0</v>
      </c>
      <c r="BD7" s="12"/>
      <c r="BE7" s="13"/>
      <c r="BF7" s="12"/>
      <c r="BG7" s="25">
        <v>0</v>
      </c>
      <c r="BH7" s="25">
        <v>0</v>
      </c>
      <c r="BI7" s="25">
        <v>0</v>
      </c>
      <c r="BJ7" s="12"/>
      <c r="BK7" s="13"/>
      <c r="BL7" s="12"/>
      <c r="BM7" s="25">
        <v>0</v>
      </c>
    </row>
    <row r="8" spans="1:65" s="15" customFormat="1" x14ac:dyDescent="0.2">
      <c r="A8" s="12">
        <v>800065396</v>
      </c>
      <c r="B8" s="12" t="s">
        <v>12</v>
      </c>
      <c r="C8" s="12" t="s">
        <v>14</v>
      </c>
      <c r="D8" s="12">
        <v>218731</v>
      </c>
      <c r="E8" s="12" t="str">
        <f>+CONCATENATE(C8,D8)</f>
        <v>C187218731</v>
      </c>
      <c r="F8" s="12" t="str">
        <f>+CONCATENATE(A8,"_",E8)</f>
        <v>800065396_C187218731</v>
      </c>
      <c r="G8" s="13">
        <v>44296</v>
      </c>
      <c r="H8" s="13">
        <v>44301</v>
      </c>
      <c r="I8" s="13">
        <v>44346</v>
      </c>
      <c r="J8" s="14">
        <v>190000</v>
      </c>
      <c r="K8" s="14">
        <v>0</v>
      </c>
      <c r="L8" s="14">
        <v>190000</v>
      </c>
      <c r="M8" s="14"/>
      <c r="N8" s="14"/>
      <c r="O8" s="14"/>
      <c r="P8" s="14">
        <v>0</v>
      </c>
      <c r="Q8" s="14">
        <v>190000</v>
      </c>
      <c r="R8" s="12" t="s">
        <v>38</v>
      </c>
      <c r="S8" s="12" t="s">
        <v>34</v>
      </c>
      <c r="T8" s="12" t="s">
        <v>35</v>
      </c>
      <c r="U8" s="12" t="s">
        <v>67</v>
      </c>
      <c r="V8" s="12" t="s">
        <v>95</v>
      </c>
      <c r="W8" s="25">
        <v>186200</v>
      </c>
      <c r="X8" s="12">
        <v>1221741648</v>
      </c>
      <c r="Y8" s="12" t="s">
        <v>82</v>
      </c>
      <c r="Z8" s="12" t="s">
        <v>143</v>
      </c>
      <c r="AA8" s="13" t="s">
        <v>145</v>
      </c>
      <c r="AB8" s="12" t="s">
        <v>74</v>
      </c>
      <c r="AC8" s="13">
        <v>44296</v>
      </c>
      <c r="AD8" s="13">
        <v>44302</v>
      </c>
      <c r="AE8" s="13">
        <v>44302</v>
      </c>
      <c r="AF8" s="13"/>
      <c r="AG8" s="25">
        <v>0</v>
      </c>
      <c r="AH8" s="25">
        <v>0</v>
      </c>
      <c r="AI8" s="25">
        <v>0</v>
      </c>
      <c r="AJ8" s="25">
        <v>0</v>
      </c>
      <c r="AK8" s="25">
        <v>0</v>
      </c>
      <c r="AL8" s="25">
        <v>0</v>
      </c>
      <c r="AM8" s="25">
        <v>0</v>
      </c>
      <c r="AN8" s="25">
        <v>0</v>
      </c>
      <c r="AO8" s="25">
        <v>190000</v>
      </c>
      <c r="AP8" s="25">
        <v>0</v>
      </c>
      <c r="AQ8" s="25">
        <v>0</v>
      </c>
      <c r="AR8" s="12"/>
      <c r="AS8" s="13"/>
      <c r="AT8" s="12"/>
      <c r="AU8" s="25">
        <v>0</v>
      </c>
      <c r="AV8" s="25">
        <v>0</v>
      </c>
      <c r="AW8" s="25">
        <v>0</v>
      </c>
      <c r="AX8" s="12"/>
      <c r="AY8" s="13"/>
      <c r="AZ8" s="12"/>
      <c r="BA8" s="25">
        <v>0</v>
      </c>
      <c r="BB8" s="25">
        <v>0</v>
      </c>
      <c r="BC8" s="25">
        <v>0</v>
      </c>
      <c r="BD8" s="12"/>
      <c r="BE8" s="13"/>
      <c r="BF8" s="12"/>
      <c r="BG8" s="25">
        <v>0</v>
      </c>
      <c r="BH8" s="25">
        <v>0</v>
      </c>
      <c r="BI8" s="25">
        <v>0</v>
      </c>
      <c r="BJ8" s="12"/>
      <c r="BK8" s="13"/>
      <c r="BL8" s="12"/>
      <c r="BM8" s="25">
        <v>0</v>
      </c>
    </row>
    <row r="9" spans="1:65" s="15" customFormat="1" x14ac:dyDescent="0.2">
      <c r="A9" s="12">
        <v>800065396</v>
      </c>
      <c r="B9" s="12" t="s">
        <v>12</v>
      </c>
      <c r="C9" s="12" t="s">
        <v>14</v>
      </c>
      <c r="D9" s="12">
        <v>223034</v>
      </c>
      <c r="E9" s="12" t="str">
        <f>+CONCATENATE(C9,D9)</f>
        <v>C187223034</v>
      </c>
      <c r="F9" s="12" t="str">
        <f>+CONCATENATE(A9,"_",E9)</f>
        <v>800065396_C187223034</v>
      </c>
      <c r="G9" s="13">
        <v>44326</v>
      </c>
      <c r="H9" s="13">
        <v>44331</v>
      </c>
      <c r="I9" s="13">
        <v>44376</v>
      </c>
      <c r="J9" s="14">
        <v>190000</v>
      </c>
      <c r="K9" s="14">
        <v>0</v>
      </c>
      <c r="L9" s="14">
        <v>190000</v>
      </c>
      <c r="M9" s="14"/>
      <c r="N9" s="14"/>
      <c r="O9" s="14"/>
      <c r="P9" s="14">
        <v>0</v>
      </c>
      <c r="Q9" s="14">
        <v>190000</v>
      </c>
      <c r="R9" s="12" t="s">
        <v>38</v>
      </c>
      <c r="S9" s="12" t="s">
        <v>34</v>
      </c>
      <c r="T9" s="12" t="s">
        <v>35</v>
      </c>
      <c r="U9" s="12" t="s">
        <v>67</v>
      </c>
      <c r="V9" s="12" t="s">
        <v>95</v>
      </c>
      <c r="W9" s="25">
        <v>186200</v>
      </c>
      <c r="X9" s="12">
        <v>1221735632</v>
      </c>
      <c r="Y9" s="12" t="s">
        <v>82</v>
      </c>
      <c r="Z9" s="12" t="s">
        <v>143</v>
      </c>
      <c r="AA9" s="13" t="s">
        <v>146</v>
      </c>
      <c r="AB9" s="12" t="s">
        <v>74</v>
      </c>
      <c r="AC9" s="13">
        <v>44326</v>
      </c>
      <c r="AD9" s="13">
        <v>44340</v>
      </c>
      <c r="AE9" s="13">
        <v>44340</v>
      </c>
      <c r="AF9" s="13"/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190000</v>
      </c>
      <c r="AP9" s="25">
        <v>0</v>
      </c>
      <c r="AQ9" s="25">
        <v>0</v>
      </c>
      <c r="AR9" s="12"/>
      <c r="AS9" s="13"/>
      <c r="AT9" s="12"/>
      <c r="AU9" s="25">
        <v>0</v>
      </c>
      <c r="AV9" s="25">
        <v>0</v>
      </c>
      <c r="AW9" s="25">
        <v>0</v>
      </c>
      <c r="AX9" s="12"/>
      <c r="AY9" s="13"/>
      <c r="AZ9" s="12"/>
      <c r="BA9" s="25">
        <v>0</v>
      </c>
      <c r="BB9" s="25">
        <v>0</v>
      </c>
      <c r="BC9" s="25">
        <v>0</v>
      </c>
      <c r="BD9" s="12"/>
      <c r="BE9" s="13"/>
      <c r="BF9" s="12"/>
      <c r="BG9" s="25">
        <v>0</v>
      </c>
      <c r="BH9" s="25">
        <v>0</v>
      </c>
      <c r="BI9" s="25">
        <v>0</v>
      </c>
      <c r="BJ9" s="12"/>
      <c r="BK9" s="13"/>
      <c r="BL9" s="12"/>
      <c r="BM9" s="25">
        <v>0</v>
      </c>
    </row>
    <row r="10" spans="1:65" s="15" customFormat="1" x14ac:dyDescent="0.2">
      <c r="A10" s="12">
        <v>800065396</v>
      </c>
      <c r="B10" s="12" t="s">
        <v>12</v>
      </c>
      <c r="C10" s="12" t="s">
        <v>14</v>
      </c>
      <c r="D10" s="12">
        <v>223332</v>
      </c>
      <c r="E10" s="12" t="str">
        <f>+CONCATENATE(C10,D10)</f>
        <v>C187223332</v>
      </c>
      <c r="F10" s="12" t="str">
        <f>+CONCATENATE(A10,"_",E10)</f>
        <v>800065396_C187223332</v>
      </c>
      <c r="G10" s="13">
        <v>44326</v>
      </c>
      <c r="H10" s="13">
        <v>44331</v>
      </c>
      <c r="I10" s="13">
        <v>44376</v>
      </c>
      <c r="J10" s="14">
        <v>190000</v>
      </c>
      <c r="K10" s="14">
        <v>0</v>
      </c>
      <c r="L10" s="14">
        <v>190000</v>
      </c>
      <c r="M10" s="14"/>
      <c r="N10" s="14"/>
      <c r="O10" s="14"/>
      <c r="P10" s="14">
        <v>0</v>
      </c>
      <c r="Q10" s="14">
        <v>190000</v>
      </c>
      <c r="R10" s="12" t="s">
        <v>38</v>
      </c>
      <c r="S10" s="12" t="s">
        <v>34</v>
      </c>
      <c r="T10" s="12" t="s">
        <v>35</v>
      </c>
      <c r="U10" s="12" t="s">
        <v>67</v>
      </c>
      <c r="V10" s="12" t="s">
        <v>95</v>
      </c>
      <c r="W10" s="25">
        <v>186200</v>
      </c>
      <c r="X10" s="12">
        <v>1221735617</v>
      </c>
      <c r="Y10" s="12" t="s">
        <v>82</v>
      </c>
      <c r="Z10" s="12" t="s">
        <v>143</v>
      </c>
      <c r="AA10" s="13" t="s">
        <v>146</v>
      </c>
      <c r="AB10" s="12" t="s">
        <v>74</v>
      </c>
      <c r="AC10" s="13">
        <v>44326</v>
      </c>
      <c r="AD10" s="13">
        <v>44340</v>
      </c>
      <c r="AE10" s="13">
        <v>44340</v>
      </c>
      <c r="AF10" s="13"/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190000</v>
      </c>
      <c r="AP10" s="25">
        <v>0</v>
      </c>
      <c r="AQ10" s="25">
        <v>0</v>
      </c>
      <c r="AR10" s="12"/>
      <c r="AS10" s="13"/>
      <c r="AT10" s="12"/>
      <c r="AU10" s="25">
        <v>0</v>
      </c>
      <c r="AV10" s="25">
        <v>0</v>
      </c>
      <c r="AW10" s="25">
        <v>0</v>
      </c>
      <c r="AX10" s="12"/>
      <c r="AY10" s="13"/>
      <c r="AZ10" s="12"/>
      <c r="BA10" s="25">
        <v>0</v>
      </c>
      <c r="BB10" s="25">
        <v>0</v>
      </c>
      <c r="BC10" s="25">
        <v>0</v>
      </c>
      <c r="BD10" s="12"/>
      <c r="BE10" s="13"/>
      <c r="BF10" s="12"/>
      <c r="BG10" s="25">
        <v>0</v>
      </c>
      <c r="BH10" s="25">
        <v>0</v>
      </c>
      <c r="BI10" s="25">
        <v>0</v>
      </c>
      <c r="BJ10" s="12"/>
      <c r="BK10" s="13"/>
      <c r="BL10" s="12"/>
      <c r="BM10" s="25">
        <v>0</v>
      </c>
    </row>
    <row r="11" spans="1:65" s="15" customFormat="1" x14ac:dyDescent="0.2">
      <c r="A11" s="12">
        <v>800065396</v>
      </c>
      <c r="B11" s="12" t="s">
        <v>12</v>
      </c>
      <c r="C11" s="12" t="s">
        <v>14</v>
      </c>
      <c r="D11" s="12">
        <v>223121</v>
      </c>
      <c r="E11" s="12" t="str">
        <f>+CONCATENATE(C11,D11)</f>
        <v>C187223121</v>
      </c>
      <c r="F11" s="12" t="str">
        <f>+CONCATENATE(A11,"_",E11)</f>
        <v>800065396_C187223121</v>
      </c>
      <c r="G11" s="13">
        <v>44326</v>
      </c>
      <c r="H11" s="13">
        <v>44331</v>
      </c>
      <c r="I11" s="13">
        <v>44376</v>
      </c>
      <c r="J11" s="14">
        <v>190000</v>
      </c>
      <c r="K11" s="14">
        <v>0</v>
      </c>
      <c r="L11" s="14">
        <v>190000</v>
      </c>
      <c r="M11" s="14"/>
      <c r="N11" s="14"/>
      <c r="O11" s="14"/>
      <c r="P11" s="14">
        <v>0</v>
      </c>
      <c r="Q11" s="14">
        <v>190000</v>
      </c>
      <c r="R11" s="12" t="s">
        <v>38</v>
      </c>
      <c r="S11" s="12" t="s">
        <v>34</v>
      </c>
      <c r="T11" s="12" t="s">
        <v>35</v>
      </c>
      <c r="U11" s="12" t="s">
        <v>67</v>
      </c>
      <c r="V11" s="12" t="s">
        <v>95</v>
      </c>
      <c r="W11" s="25">
        <v>186200</v>
      </c>
      <c r="X11" s="12">
        <v>1221775311</v>
      </c>
      <c r="Y11" s="12" t="s">
        <v>82</v>
      </c>
      <c r="Z11" s="12" t="s">
        <v>143</v>
      </c>
      <c r="AA11" s="13" t="s">
        <v>145</v>
      </c>
      <c r="AB11" s="12" t="s">
        <v>74</v>
      </c>
      <c r="AC11" s="13">
        <v>44326</v>
      </c>
      <c r="AD11" s="13">
        <v>44334</v>
      </c>
      <c r="AE11" s="13">
        <v>44334</v>
      </c>
      <c r="AF11" s="13"/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190000</v>
      </c>
      <c r="AP11" s="25">
        <v>0</v>
      </c>
      <c r="AQ11" s="25">
        <v>0</v>
      </c>
      <c r="AR11" s="12"/>
      <c r="AS11" s="13"/>
      <c r="AT11" s="12"/>
      <c r="AU11" s="25">
        <v>0</v>
      </c>
      <c r="AV11" s="25">
        <v>0</v>
      </c>
      <c r="AW11" s="25">
        <v>0</v>
      </c>
      <c r="AX11" s="12"/>
      <c r="AY11" s="13"/>
      <c r="AZ11" s="12"/>
      <c r="BA11" s="25">
        <v>0</v>
      </c>
      <c r="BB11" s="25">
        <v>0</v>
      </c>
      <c r="BC11" s="25">
        <v>0</v>
      </c>
      <c r="BD11" s="12"/>
      <c r="BE11" s="13"/>
      <c r="BF11" s="12"/>
      <c r="BG11" s="25">
        <v>0</v>
      </c>
      <c r="BH11" s="25">
        <v>0</v>
      </c>
      <c r="BI11" s="25">
        <v>0</v>
      </c>
      <c r="BJ11" s="12"/>
      <c r="BK11" s="13"/>
      <c r="BL11" s="12"/>
      <c r="BM11" s="25">
        <v>0</v>
      </c>
    </row>
    <row r="12" spans="1:65" s="15" customFormat="1" x14ac:dyDescent="0.2">
      <c r="A12" s="12">
        <v>800065396</v>
      </c>
      <c r="B12" s="12" t="s">
        <v>12</v>
      </c>
      <c r="C12" s="12" t="s">
        <v>14</v>
      </c>
      <c r="D12" s="12">
        <v>229612</v>
      </c>
      <c r="E12" s="12" t="str">
        <f>+CONCATENATE(C12,D12)</f>
        <v>C187229612</v>
      </c>
      <c r="F12" s="12" t="str">
        <f>+CONCATENATE(A12,"_",E12)</f>
        <v>800065396_C187229612</v>
      </c>
      <c r="G12" s="13">
        <v>44370</v>
      </c>
      <c r="H12" s="13">
        <v>44392</v>
      </c>
      <c r="I12" s="13">
        <v>44437</v>
      </c>
      <c r="J12" s="14">
        <v>190000</v>
      </c>
      <c r="K12" s="14">
        <v>0</v>
      </c>
      <c r="L12" s="14">
        <v>190000</v>
      </c>
      <c r="M12" s="14"/>
      <c r="N12" s="14"/>
      <c r="O12" s="14"/>
      <c r="P12" s="14">
        <v>0</v>
      </c>
      <c r="Q12" s="14">
        <v>190000</v>
      </c>
      <c r="R12" s="12" t="s">
        <v>38</v>
      </c>
      <c r="S12" s="12" t="s">
        <v>34</v>
      </c>
      <c r="T12" s="12" t="s">
        <v>35</v>
      </c>
      <c r="U12" s="12" t="s">
        <v>67</v>
      </c>
      <c r="V12" s="12" t="s">
        <v>95</v>
      </c>
      <c r="W12" s="25">
        <v>186200</v>
      </c>
      <c r="X12" s="12">
        <v>1221762206</v>
      </c>
      <c r="Y12" s="12" t="s">
        <v>82</v>
      </c>
      <c r="Z12" s="12" t="s">
        <v>143</v>
      </c>
      <c r="AA12" s="13" t="s">
        <v>145</v>
      </c>
      <c r="AB12" s="12" t="s">
        <v>74</v>
      </c>
      <c r="AC12" s="13">
        <v>44370</v>
      </c>
      <c r="AD12" s="13">
        <v>44404</v>
      </c>
      <c r="AE12" s="13">
        <v>44404</v>
      </c>
      <c r="AF12" s="13"/>
      <c r="AG12" s="25">
        <v>0</v>
      </c>
      <c r="AH12" s="25">
        <v>0</v>
      </c>
      <c r="AI12" s="25">
        <v>0</v>
      </c>
      <c r="AJ12" s="25">
        <v>0</v>
      </c>
      <c r="AK12" s="25">
        <v>0</v>
      </c>
      <c r="AL12" s="25">
        <v>0</v>
      </c>
      <c r="AM12" s="25">
        <v>0</v>
      </c>
      <c r="AN12" s="25">
        <v>0</v>
      </c>
      <c r="AO12" s="25">
        <v>190000</v>
      </c>
      <c r="AP12" s="25">
        <v>0</v>
      </c>
      <c r="AQ12" s="25">
        <v>0</v>
      </c>
      <c r="AR12" s="12"/>
      <c r="AS12" s="13"/>
      <c r="AT12" s="12"/>
      <c r="AU12" s="25">
        <v>0</v>
      </c>
      <c r="AV12" s="25">
        <v>0</v>
      </c>
      <c r="AW12" s="25">
        <v>0</v>
      </c>
      <c r="AX12" s="12"/>
      <c r="AY12" s="13"/>
      <c r="AZ12" s="12"/>
      <c r="BA12" s="25">
        <v>0</v>
      </c>
      <c r="BB12" s="25">
        <v>0</v>
      </c>
      <c r="BC12" s="25">
        <v>0</v>
      </c>
      <c r="BD12" s="12"/>
      <c r="BE12" s="13"/>
      <c r="BF12" s="12"/>
      <c r="BG12" s="25">
        <v>0</v>
      </c>
      <c r="BH12" s="25">
        <v>0</v>
      </c>
      <c r="BI12" s="25">
        <v>0</v>
      </c>
      <c r="BJ12" s="12"/>
      <c r="BK12" s="13"/>
      <c r="BL12" s="12"/>
      <c r="BM12" s="25">
        <v>0</v>
      </c>
    </row>
    <row r="13" spans="1:65" s="15" customFormat="1" x14ac:dyDescent="0.2">
      <c r="A13" s="12">
        <v>800065396</v>
      </c>
      <c r="B13" s="12" t="s">
        <v>12</v>
      </c>
      <c r="C13" s="12" t="s">
        <v>14</v>
      </c>
      <c r="D13" s="12">
        <v>233302</v>
      </c>
      <c r="E13" s="12" t="str">
        <f>+CONCATENATE(C13,D13)</f>
        <v>C187233302</v>
      </c>
      <c r="F13" s="12" t="str">
        <f>+CONCATENATE(A13,"_",E13)</f>
        <v>800065396_C187233302</v>
      </c>
      <c r="G13" s="13">
        <v>44378</v>
      </c>
      <c r="H13" s="13">
        <v>44392</v>
      </c>
      <c r="I13" s="13">
        <v>44437</v>
      </c>
      <c r="J13" s="14">
        <v>190000</v>
      </c>
      <c r="K13" s="14">
        <v>0</v>
      </c>
      <c r="L13" s="14">
        <v>190000</v>
      </c>
      <c r="M13" s="14"/>
      <c r="N13" s="14"/>
      <c r="O13" s="14"/>
      <c r="P13" s="14">
        <v>0</v>
      </c>
      <c r="Q13" s="14">
        <v>190000</v>
      </c>
      <c r="R13" s="12" t="s">
        <v>38</v>
      </c>
      <c r="S13" s="12" t="s">
        <v>34</v>
      </c>
      <c r="T13" s="12" t="s">
        <v>35</v>
      </c>
      <c r="U13" s="12" t="s">
        <v>67</v>
      </c>
      <c r="V13" s="12" t="s">
        <v>95</v>
      </c>
      <c r="W13" s="25">
        <v>186200</v>
      </c>
      <c r="X13" s="12">
        <v>1221838813</v>
      </c>
      <c r="Y13" s="12" t="s">
        <v>82</v>
      </c>
      <c r="Z13" s="12" t="s">
        <v>143</v>
      </c>
      <c r="AA13" s="13" t="s">
        <v>145</v>
      </c>
      <c r="AB13" s="12" t="s">
        <v>74</v>
      </c>
      <c r="AC13" s="13">
        <v>44378</v>
      </c>
      <c r="AD13" s="13">
        <v>44399</v>
      </c>
      <c r="AE13" s="13">
        <v>44399</v>
      </c>
      <c r="AF13" s="13"/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190000</v>
      </c>
      <c r="AP13" s="25">
        <v>0</v>
      </c>
      <c r="AQ13" s="25">
        <v>0</v>
      </c>
      <c r="AR13" s="12"/>
      <c r="AS13" s="13"/>
      <c r="AT13" s="12"/>
      <c r="AU13" s="25">
        <v>0</v>
      </c>
      <c r="AV13" s="25">
        <v>0</v>
      </c>
      <c r="AW13" s="25">
        <v>0</v>
      </c>
      <c r="AX13" s="12"/>
      <c r="AY13" s="13"/>
      <c r="AZ13" s="12"/>
      <c r="BA13" s="25">
        <v>0</v>
      </c>
      <c r="BB13" s="25">
        <v>0</v>
      </c>
      <c r="BC13" s="25">
        <v>0</v>
      </c>
      <c r="BD13" s="12"/>
      <c r="BE13" s="13"/>
      <c r="BF13" s="12"/>
      <c r="BG13" s="25">
        <v>0</v>
      </c>
      <c r="BH13" s="25">
        <v>0</v>
      </c>
      <c r="BI13" s="25">
        <v>0</v>
      </c>
      <c r="BJ13" s="12"/>
      <c r="BK13" s="13"/>
      <c r="BL13" s="12"/>
      <c r="BM13" s="25">
        <v>0</v>
      </c>
    </row>
    <row r="14" spans="1:65" s="15" customFormat="1" x14ac:dyDescent="0.2">
      <c r="A14" s="12">
        <v>800065396</v>
      </c>
      <c r="B14" s="12" t="s">
        <v>12</v>
      </c>
      <c r="C14" s="12" t="s">
        <v>14</v>
      </c>
      <c r="D14" s="12">
        <v>242249</v>
      </c>
      <c r="E14" s="12" t="str">
        <f>+CONCATENATE(C14,D14)</f>
        <v>C187242249</v>
      </c>
      <c r="F14" s="12" t="str">
        <f>+CONCATENATE(A14,"_",E14)</f>
        <v>800065396_C187242249</v>
      </c>
      <c r="G14" s="13">
        <v>44413</v>
      </c>
      <c r="H14" s="13">
        <v>44421</v>
      </c>
      <c r="I14" s="13">
        <v>44466</v>
      </c>
      <c r="J14" s="14">
        <v>190000</v>
      </c>
      <c r="K14" s="14">
        <v>0</v>
      </c>
      <c r="L14" s="14">
        <v>190000</v>
      </c>
      <c r="M14" s="14">
        <v>190000</v>
      </c>
      <c r="N14" s="14"/>
      <c r="O14" s="14"/>
      <c r="P14" s="14">
        <v>0</v>
      </c>
      <c r="Q14" s="14">
        <v>190000</v>
      </c>
      <c r="R14" s="12" t="s">
        <v>38</v>
      </c>
      <c r="S14" s="12" t="s">
        <v>34</v>
      </c>
      <c r="T14" s="12" t="s">
        <v>35</v>
      </c>
      <c r="U14" s="12" t="s">
        <v>67</v>
      </c>
      <c r="V14" s="12" t="s">
        <v>95</v>
      </c>
      <c r="W14" s="25">
        <v>186200</v>
      </c>
      <c r="X14" s="12">
        <v>1910875228</v>
      </c>
      <c r="Y14" s="12" t="s">
        <v>82</v>
      </c>
      <c r="Z14" s="12" t="s">
        <v>143</v>
      </c>
      <c r="AA14" s="13" t="s">
        <v>145</v>
      </c>
      <c r="AB14" s="12" t="s">
        <v>74</v>
      </c>
      <c r="AC14" s="13">
        <v>44413</v>
      </c>
      <c r="AD14" s="13">
        <v>44426</v>
      </c>
      <c r="AE14" s="13">
        <v>44672</v>
      </c>
      <c r="AF14" s="13"/>
      <c r="AG14" s="25">
        <v>0</v>
      </c>
      <c r="AH14" s="25">
        <v>0</v>
      </c>
      <c r="AI14" s="25">
        <v>0</v>
      </c>
      <c r="AJ14" s="25">
        <v>0</v>
      </c>
      <c r="AK14" s="25">
        <v>0</v>
      </c>
      <c r="AL14" s="25">
        <v>0</v>
      </c>
      <c r="AM14" s="25">
        <v>0</v>
      </c>
      <c r="AN14" s="25">
        <v>0</v>
      </c>
      <c r="AO14" s="25">
        <v>190000</v>
      </c>
      <c r="AP14" s="25">
        <v>0</v>
      </c>
      <c r="AQ14" s="25">
        <v>0</v>
      </c>
      <c r="AR14" s="12"/>
      <c r="AS14" s="13"/>
      <c r="AT14" s="12"/>
      <c r="AU14" s="25">
        <v>0</v>
      </c>
      <c r="AV14" s="25">
        <v>0</v>
      </c>
      <c r="AW14" s="25">
        <v>0</v>
      </c>
      <c r="AX14" s="12"/>
      <c r="AY14" s="13"/>
      <c r="AZ14" s="12"/>
      <c r="BA14" s="25">
        <v>0</v>
      </c>
      <c r="BB14" s="25">
        <v>0</v>
      </c>
      <c r="BC14" s="25">
        <v>0</v>
      </c>
      <c r="BD14" s="12"/>
      <c r="BE14" s="13"/>
      <c r="BF14" s="12"/>
      <c r="BG14" s="25">
        <v>0</v>
      </c>
      <c r="BH14" s="25">
        <v>0</v>
      </c>
      <c r="BI14" s="25">
        <v>0</v>
      </c>
      <c r="BJ14" s="12"/>
      <c r="BK14" s="13"/>
      <c r="BL14" s="12"/>
      <c r="BM14" s="25">
        <v>0</v>
      </c>
    </row>
    <row r="15" spans="1:65" s="15" customFormat="1" x14ac:dyDescent="0.2">
      <c r="A15" s="12">
        <v>800065396</v>
      </c>
      <c r="B15" s="12" t="s">
        <v>12</v>
      </c>
      <c r="C15" s="12" t="s">
        <v>14</v>
      </c>
      <c r="D15" s="12">
        <v>243791</v>
      </c>
      <c r="E15" s="12" t="str">
        <f>+CONCATENATE(C15,D15)</f>
        <v>C187243791</v>
      </c>
      <c r="F15" s="12" t="str">
        <f>+CONCATENATE(A15,"_",E15)</f>
        <v>800065396_C187243791</v>
      </c>
      <c r="G15" s="13">
        <v>44414</v>
      </c>
      <c r="H15" s="13">
        <v>44421</v>
      </c>
      <c r="I15" s="13">
        <v>44466</v>
      </c>
      <c r="J15" s="14">
        <v>190000</v>
      </c>
      <c r="K15" s="14">
        <v>0</v>
      </c>
      <c r="L15" s="14">
        <v>190000</v>
      </c>
      <c r="M15" s="14">
        <v>190000</v>
      </c>
      <c r="N15" s="14"/>
      <c r="O15" s="14"/>
      <c r="P15" s="14">
        <v>0</v>
      </c>
      <c r="Q15" s="14">
        <v>190000</v>
      </c>
      <c r="R15" s="12" t="s">
        <v>38</v>
      </c>
      <c r="S15" s="12" t="s">
        <v>34</v>
      </c>
      <c r="T15" s="12" t="s">
        <v>35</v>
      </c>
      <c r="U15" s="12" t="s">
        <v>67</v>
      </c>
      <c r="V15" s="12" t="s">
        <v>95</v>
      </c>
      <c r="W15" s="25">
        <v>186200</v>
      </c>
      <c r="X15" s="12">
        <v>1909143715</v>
      </c>
      <c r="Y15" s="12" t="s">
        <v>82</v>
      </c>
      <c r="Z15" s="12" t="s">
        <v>143</v>
      </c>
      <c r="AA15" s="13" t="s">
        <v>145</v>
      </c>
      <c r="AB15" s="12" t="s">
        <v>74</v>
      </c>
      <c r="AC15" s="13">
        <v>44414</v>
      </c>
      <c r="AD15" s="13">
        <v>44426</v>
      </c>
      <c r="AE15" s="13">
        <v>44536</v>
      </c>
      <c r="AF15" s="13"/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190000</v>
      </c>
      <c r="AP15" s="25">
        <v>0</v>
      </c>
      <c r="AQ15" s="25">
        <v>0</v>
      </c>
      <c r="AR15" s="12"/>
      <c r="AS15" s="13"/>
      <c r="AT15" s="12"/>
      <c r="AU15" s="25">
        <v>0</v>
      </c>
      <c r="AV15" s="25">
        <v>0</v>
      </c>
      <c r="AW15" s="25">
        <v>0</v>
      </c>
      <c r="AX15" s="12"/>
      <c r="AY15" s="13"/>
      <c r="AZ15" s="12"/>
      <c r="BA15" s="25">
        <v>0</v>
      </c>
      <c r="BB15" s="25">
        <v>0</v>
      </c>
      <c r="BC15" s="25">
        <v>0</v>
      </c>
      <c r="BD15" s="12"/>
      <c r="BE15" s="13"/>
      <c r="BF15" s="12"/>
      <c r="BG15" s="25">
        <v>0</v>
      </c>
      <c r="BH15" s="25">
        <v>0</v>
      </c>
      <c r="BI15" s="25">
        <v>0</v>
      </c>
      <c r="BJ15" s="12"/>
      <c r="BK15" s="13"/>
      <c r="BL15" s="12"/>
      <c r="BM15" s="25">
        <v>0</v>
      </c>
    </row>
    <row r="16" spans="1:65" s="15" customFormat="1" x14ac:dyDescent="0.2">
      <c r="A16" s="12">
        <v>800065396</v>
      </c>
      <c r="B16" s="12" t="s">
        <v>12</v>
      </c>
      <c r="C16" s="12" t="s">
        <v>14</v>
      </c>
      <c r="D16" s="12">
        <v>244740</v>
      </c>
      <c r="E16" s="12" t="str">
        <f>+CONCATENATE(C16,D16)</f>
        <v>C187244740</v>
      </c>
      <c r="F16" s="12" t="str">
        <f>+CONCATENATE(A16,"_",E16)</f>
        <v>800065396_C187244740</v>
      </c>
      <c r="G16" s="13">
        <v>44428</v>
      </c>
      <c r="H16" s="13">
        <v>44454</v>
      </c>
      <c r="I16" s="13">
        <v>44499</v>
      </c>
      <c r="J16" s="14">
        <v>190000</v>
      </c>
      <c r="K16" s="14">
        <v>0</v>
      </c>
      <c r="L16" s="14">
        <v>190000</v>
      </c>
      <c r="M16" s="14"/>
      <c r="N16" s="14"/>
      <c r="O16" s="14"/>
      <c r="P16" s="14">
        <v>0</v>
      </c>
      <c r="Q16" s="14">
        <v>190000</v>
      </c>
      <c r="R16" s="12" t="s">
        <v>38</v>
      </c>
      <c r="S16" s="12" t="s">
        <v>34</v>
      </c>
      <c r="T16" s="12" t="s">
        <v>35</v>
      </c>
      <c r="U16" s="12" t="s">
        <v>67</v>
      </c>
      <c r="V16" s="12" t="s">
        <v>95</v>
      </c>
      <c r="W16" s="25">
        <v>186200</v>
      </c>
      <c r="X16" s="12">
        <v>1221858536</v>
      </c>
      <c r="Y16" s="12" t="s">
        <v>82</v>
      </c>
      <c r="Z16" s="12" t="s">
        <v>143</v>
      </c>
      <c r="AA16" s="13" t="s">
        <v>145</v>
      </c>
      <c r="AB16" s="12" t="s">
        <v>74</v>
      </c>
      <c r="AC16" s="13">
        <v>44428</v>
      </c>
      <c r="AD16" s="13">
        <v>44455</v>
      </c>
      <c r="AE16" s="13">
        <v>44455</v>
      </c>
      <c r="AF16" s="13"/>
      <c r="AG16" s="25">
        <v>0</v>
      </c>
      <c r="AH16" s="25">
        <v>0</v>
      </c>
      <c r="AI16" s="25">
        <v>0</v>
      </c>
      <c r="AJ16" s="25">
        <v>0</v>
      </c>
      <c r="AK16" s="25">
        <v>0</v>
      </c>
      <c r="AL16" s="25">
        <v>0</v>
      </c>
      <c r="AM16" s="25">
        <v>0</v>
      </c>
      <c r="AN16" s="25">
        <v>0</v>
      </c>
      <c r="AO16" s="25">
        <v>190000</v>
      </c>
      <c r="AP16" s="25">
        <v>0</v>
      </c>
      <c r="AQ16" s="25">
        <v>0</v>
      </c>
      <c r="AR16" s="12"/>
      <c r="AS16" s="13"/>
      <c r="AT16" s="12"/>
      <c r="AU16" s="25">
        <v>0</v>
      </c>
      <c r="AV16" s="25">
        <v>0</v>
      </c>
      <c r="AW16" s="25">
        <v>0</v>
      </c>
      <c r="AX16" s="12"/>
      <c r="AY16" s="13"/>
      <c r="AZ16" s="12"/>
      <c r="BA16" s="25">
        <v>0</v>
      </c>
      <c r="BB16" s="25">
        <v>0</v>
      </c>
      <c r="BC16" s="25">
        <v>0</v>
      </c>
      <c r="BD16" s="12"/>
      <c r="BE16" s="13"/>
      <c r="BF16" s="12"/>
      <c r="BG16" s="25">
        <v>0</v>
      </c>
      <c r="BH16" s="25">
        <v>0</v>
      </c>
      <c r="BI16" s="25">
        <v>0</v>
      </c>
      <c r="BJ16" s="12"/>
      <c r="BK16" s="13"/>
      <c r="BL16" s="12"/>
      <c r="BM16" s="25">
        <v>0</v>
      </c>
    </row>
    <row r="17" spans="1:65" s="15" customFormat="1" x14ac:dyDescent="0.2">
      <c r="A17" s="12">
        <v>800065396</v>
      </c>
      <c r="B17" s="12" t="s">
        <v>12</v>
      </c>
      <c r="C17" s="12" t="s">
        <v>14</v>
      </c>
      <c r="D17" s="12">
        <v>248293</v>
      </c>
      <c r="E17" s="12" t="str">
        <f>+CONCATENATE(C17,D17)</f>
        <v>C187248293</v>
      </c>
      <c r="F17" s="12" t="str">
        <f>+CONCATENATE(A17,"_",E17)</f>
        <v>800065396_C187248293</v>
      </c>
      <c r="G17" s="13">
        <v>44457</v>
      </c>
      <c r="H17" s="13">
        <v>44483</v>
      </c>
      <c r="I17" s="13">
        <v>44528</v>
      </c>
      <c r="J17" s="14">
        <v>190000</v>
      </c>
      <c r="K17" s="14">
        <v>0</v>
      </c>
      <c r="L17" s="14">
        <v>190000</v>
      </c>
      <c r="M17" s="14"/>
      <c r="N17" s="14"/>
      <c r="O17" s="14"/>
      <c r="P17" s="14">
        <v>0</v>
      </c>
      <c r="Q17" s="14">
        <v>190000</v>
      </c>
      <c r="R17" s="12" t="s">
        <v>38</v>
      </c>
      <c r="S17" s="12" t="s">
        <v>34</v>
      </c>
      <c r="T17" s="12" t="s">
        <v>35</v>
      </c>
      <c r="U17" s="12" t="s">
        <v>67</v>
      </c>
      <c r="V17" s="12" t="s">
        <v>95</v>
      </c>
      <c r="W17" s="25">
        <v>186200</v>
      </c>
      <c r="X17" s="12">
        <v>1221874949</v>
      </c>
      <c r="Y17" s="12" t="s">
        <v>82</v>
      </c>
      <c r="Z17" s="12" t="s">
        <v>143</v>
      </c>
      <c r="AA17" s="13" t="s">
        <v>145</v>
      </c>
      <c r="AB17" s="12" t="s">
        <v>74</v>
      </c>
      <c r="AC17" s="13">
        <v>44457</v>
      </c>
      <c r="AD17" s="13">
        <v>44485</v>
      </c>
      <c r="AE17" s="13">
        <v>44485</v>
      </c>
      <c r="AF17" s="13"/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190000</v>
      </c>
      <c r="AP17" s="25">
        <v>0</v>
      </c>
      <c r="AQ17" s="25">
        <v>0</v>
      </c>
      <c r="AR17" s="12"/>
      <c r="AS17" s="13"/>
      <c r="AT17" s="12"/>
      <c r="AU17" s="25">
        <v>0</v>
      </c>
      <c r="AV17" s="25">
        <v>0</v>
      </c>
      <c r="AW17" s="25">
        <v>0</v>
      </c>
      <c r="AX17" s="12"/>
      <c r="AY17" s="13"/>
      <c r="AZ17" s="12"/>
      <c r="BA17" s="25">
        <v>0</v>
      </c>
      <c r="BB17" s="25">
        <v>0</v>
      </c>
      <c r="BC17" s="25">
        <v>0</v>
      </c>
      <c r="BD17" s="12"/>
      <c r="BE17" s="13"/>
      <c r="BF17" s="12"/>
      <c r="BG17" s="25">
        <v>0</v>
      </c>
      <c r="BH17" s="25">
        <v>0</v>
      </c>
      <c r="BI17" s="25">
        <v>0</v>
      </c>
      <c r="BJ17" s="12"/>
      <c r="BK17" s="13"/>
      <c r="BL17" s="12"/>
      <c r="BM17" s="25">
        <v>0</v>
      </c>
    </row>
    <row r="18" spans="1:65" s="15" customFormat="1" x14ac:dyDescent="0.2">
      <c r="A18" s="12">
        <v>800065396</v>
      </c>
      <c r="B18" s="12" t="s">
        <v>12</v>
      </c>
      <c r="C18" s="12" t="s">
        <v>14</v>
      </c>
      <c r="D18" s="12">
        <v>265048</v>
      </c>
      <c r="E18" s="12" t="str">
        <f>+CONCATENATE(C18,D18)</f>
        <v>C187265048</v>
      </c>
      <c r="F18" s="12" t="str">
        <f>+CONCATENATE(A18,"_",E18)</f>
        <v>800065396_C187265048</v>
      </c>
      <c r="G18" s="13">
        <v>44585</v>
      </c>
      <c r="H18" s="13">
        <v>44607</v>
      </c>
      <c r="I18" s="13">
        <v>44652</v>
      </c>
      <c r="J18" s="14">
        <v>190000</v>
      </c>
      <c r="K18" s="14">
        <v>0</v>
      </c>
      <c r="L18" s="14">
        <v>190000</v>
      </c>
      <c r="M18" s="14">
        <v>190000</v>
      </c>
      <c r="N18" s="14"/>
      <c r="O18" s="14"/>
      <c r="P18" s="14">
        <v>0</v>
      </c>
      <c r="Q18" s="14">
        <v>190000</v>
      </c>
      <c r="R18" s="12" t="s">
        <v>38</v>
      </c>
      <c r="S18" s="12" t="s">
        <v>34</v>
      </c>
      <c r="T18" s="12" t="s">
        <v>35</v>
      </c>
      <c r="U18" s="12" t="s">
        <v>67</v>
      </c>
      <c r="V18" s="12" t="s">
        <v>95</v>
      </c>
      <c r="W18" s="25">
        <v>186200</v>
      </c>
      <c r="X18" s="12">
        <v>1222055983</v>
      </c>
      <c r="Y18" s="12" t="s">
        <v>82</v>
      </c>
      <c r="Z18" s="12" t="s">
        <v>143</v>
      </c>
      <c r="AA18" s="13" t="s">
        <v>147</v>
      </c>
      <c r="AB18" s="12" t="s">
        <v>74</v>
      </c>
      <c r="AC18" s="13">
        <v>44585</v>
      </c>
      <c r="AD18" s="13">
        <v>44608</v>
      </c>
      <c r="AE18" s="13">
        <v>44608</v>
      </c>
      <c r="AF18" s="13"/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190000</v>
      </c>
      <c r="AP18" s="25">
        <v>0</v>
      </c>
      <c r="AQ18" s="25">
        <v>0</v>
      </c>
      <c r="AR18" s="12"/>
      <c r="AS18" s="13"/>
      <c r="AT18" s="12"/>
      <c r="AU18" s="25">
        <v>0</v>
      </c>
      <c r="AV18" s="25">
        <v>0</v>
      </c>
      <c r="AW18" s="25">
        <v>0</v>
      </c>
      <c r="AX18" s="12"/>
      <c r="AY18" s="13"/>
      <c r="AZ18" s="12"/>
      <c r="BA18" s="25">
        <v>0</v>
      </c>
      <c r="BB18" s="25">
        <v>0</v>
      </c>
      <c r="BC18" s="25">
        <v>0</v>
      </c>
      <c r="BD18" s="12"/>
      <c r="BE18" s="13"/>
      <c r="BF18" s="12"/>
      <c r="BG18" s="25">
        <v>0</v>
      </c>
      <c r="BH18" s="25">
        <v>0</v>
      </c>
      <c r="BI18" s="25">
        <v>0</v>
      </c>
      <c r="BJ18" s="12"/>
      <c r="BK18" s="13"/>
      <c r="BL18" s="12"/>
      <c r="BM18" s="25">
        <v>0</v>
      </c>
    </row>
    <row r="19" spans="1:65" s="15" customFormat="1" x14ac:dyDescent="0.2">
      <c r="A19" s="12">
        <v>800065396</v>
      </c>
      <c r="B19" s="12" t="s">
        <v>12</v>
      </c>
      <c r="C19" s="12" t="s">
        <v>14</v>
      </c>
      <c r="D19" s="12">
        <v>263509</v>
      </c>
      <c r="E19" s="12" t="str">
        <f>+CONCATENATE(C19,D19)</f>
        <v>C187263509</v>
      </c>
      <c r="F19" s="12" t="str">
        <f>+CONCATENATE(A19,"_",E19)</f>
        <v>800065396_C187263509</v>
      </c>
      <c r="G19" s="13">
        <v>44585</v>
      </c>
      <c r="H19" s="13">
        <v>44607</v>
      </c>
      <c r="I19" s="13">
        <v>44652</v>
      </c>
      <c r="J19" s="14">
        <v>190000</v>
      </c>
      <c r="K19" s="14">
        <v>0</v>
      </c>
      <c r="L19" s="14">
        <v>190000</v>
      </c>
      <c r="M19" s="14"/>
      <c r="N19" s="14"/>
      <c r="O19" s="14"/>
      <c r="P19" s="14">
        <v>0</v>
      </c>
      <c r="Q19" s="14">
        <v>190000</v>
      </c>
      <c r="R19" s="12" t="s">
        <v>38</v>
      </c>
      <c r="S19" s="12" t="s">
        <v>34</v>
      </c>
      <c r="T19" s="12" t="s">
        <v>35</v>
      </c>
      <c r="U19" s="12" t="s">
        <v>67</v>
      </c>
      <c r="V19" s="12" t="s">
        <v>95</v>
      </c>
      <c r="W19" s="25">
        <v>186200</v>
      </c>
      <c r="X19" s="12">
        <v>1222055963</v>
      </c>
      <c r="Y19" s="12" t="s">
        <v>82</v>
      </c>
      <c r="Z19" s="12" t="s">
        <v>143</v>
      </c>
      <c r="AA19" s="13" t="s">
        <v>148</v>
      </c>
      <c r="AB19" s="12" t="s">
        <v>74</v>
      </c>
      <c r="AC19" s="13">
        <v>44585</v>
      </c>
      <c r="AD19" s="13">
        <v>44608</v>
      </c>
      <c r="AE19" s="13">
        <v>44608</v>
      </c>
      <c r="AF19" s="13"/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190000</v>
      </c>
      <c r="AP19" s="25">
        <v>0</v>
      </c>
      <c r="AQ19" s="25">
        <v>0</v>
      </c>
      <c r="AR19" s="12"/>
      <c r="AS19" s="13"/>
      <c r="AT19" s="12"/>
      <c r="AU19" s="25">
        <v>0</v>
      </c>
      <c r="AV19" s="25">
        <v>0</v>
      </c>
      <c r="AW19" s="25">
        <v>0</v>
      </c>
      <c r="AX19" s="12"/>
      <c r="AY19" s="13"/>
      <c r="AZ19" s="12"/>
      <c r="BA19" s="25">
        <v>0</v>
      </c>
      <c r="BB19" s="25">
        <v>0</v>
      </c>
      <c r="BC19" s="25">
        <v>0</v>
      </c>
      <c r="BD19" s="12"/>
      <c r="BE19" s="13"/>
      <c r="BF19" s="12"/>
      <c r="BG19" s="25">
        <v>0</v>
      </c>
      <c r="BH19" s="25">
        <v>0</v>
      </c>
      <c r="BI19" s="25">
        <v>0</v>
      </c>
      <c r="BJ19" s="12"/>
      <c r="BK19" s="13"/>
      <c r="BL19" s="12"/>
      <c r="BM19" s="25">
        <v>0</v>
      </c>
    </row>
    <row r="20" spans="1:65" s="15" customFormat="1" x14ac:dyDescent="0.2">
      <c r="A20" s="12">
        <v>800065396</v>
      </c>
      <c r="B20" s="12" t="s">
        <v>12</v>
      </c>
      <c r="C20" s="12" t="s">
        <v>14</v>
      </c>
      <c r="D20" s="12">
        <v>266986</v>
      </c>
      <c r="E20" s="12" t="str">
        <f>+CONCATENATE(C20,D20)</f>
        <v>C187266986</v>
      </c>
      <c r="F20" s="12" t="str">
        <f>+CONCATENATE(A20,"_",E20)</f>
        <v>800065396_C187266986</v>
      </c>
      <c r="G20" s="13">
        <v>44592</v>
      </c>
      <c r="H20" s="13">
        <v>44607</v>
      </c>
      <c r="I20" s="13">
        <v>44652</v>
      </c>
      <c r="J20" s="14">
        <v>190000</v>
      </c>
      <c r="K20" s="14">
        <v>0</v>
      </c>
      <c r="L20" s="14">
        <v>190000</v>
      </c>
      <c r="M20" s="14"/>
      <c r="N20" s="14"/>
      <c r="O20" s="14"/>
      <c r="P20" s="14">
        <v>0</v>
      </c>
      <c r="Q20" s="14">
        <v>190000</v>
      </c>
      <c r="R20" s="12" t="s">
        <v>38</v>
      </c>
      <c r="S20" s="12" t="s">
        <v>34</v>
      </c>
      <c r="T20" s="12" t="s">
        <v>35</v>
      </c>
      <c r="U20" s="12" t="s">
        <v>67</v>
      </c>
      <c r="V20" s="12" t="s">
        <v>95</v>
      </c>
      <c r="W20" s="25">
        <v>186200</v>
      </c>
      <c r="X20" s="12">
        <v>1222055992</v>
      </c>
      <c r="Y20" s="12" t="s">
        <v>82</v>
      </c>
      <c r="Z20" s="12" t="s">
        <v>143</v>
      </c>
      <c r="AA20" s="13" t="s">
        <v>145</v>
      </c>
      <c r="AB20" s="12" t="s">
        <v>74</v>
      </c>
      <c r="AC20" s="13">
        <v>44592</v>
      </c>
      <c r="AD20" s="13">
        <v>44608</v>
      </c>
      <c r="AE20" s="13">
        <v>44608</v>
      </c>
      <c r="AF20" s="13"/>
      <c r="AG20" s="25">
        <v>0</v>
      </c>
      <c r="AH20" s="25">
        <v>0</v>
      </c>
      <c r="AI20" s="25">
        <v>0</v>
      </c>
      <c r="AJ20" s="25">
        <v>0</v>
      </c>
      <c r="AK20" s="25">
        <v>0</v>
      </c>
      <c r="AL20" s="25">
        <v>0</v>
      </c>
      <c r="AM20" s="25">
        <v>0</v>
      </c>
      <c r="AN20" s="25">
        <v>0</v>
      </c>
      <c r="AO20" s="25">
        <v>190000</v>
      </c>
      <c r="AP20" s="25">
        <v>0</v>
      </c>
      <c r="AQ20" s="25">
        <v>0</v>
      </c>
      <c r="AR20" s="12"/>
      <c r="AS20" s="13"/>
      <c r="AT20" s="12"/>
      <c r="AU20" s="25">
        <v>0</v>
      </c>
      <c r="AV20" s="25">
        <v>0</v>
      </c>
      <c r="AW20" s="25">
        <v>0</v>
      </c>
      <c r="AX20" s="12"/>
      <c r="AY20" s="13"/>
      <c r="AZ20" s="12"/>
      <c r="BA20" s="25">
        <v>0</v>
      </c>
      <c r="BB20" s="25">
        <v>0</v>
      </c>
      <c r="BC20" s="25">
        <v>0</v>
      </c>
      <c r="BD20" s="12"/>
      <c r="BE20" s="13"/>
      <c r="BF20" s="12"/>
      <c r="BG20" s="25">
        <v>0</v>
      </c>
      <c r="BH20" s="25">
        <v>0</v>
      </c>
      <c r="BI20" s="25">
        <v>0</v>
      </c>
      <c r="BJ20" s="12"/>
      <c r="BK20" s="13"/>
      <c r="BL20" s="12"/>
      <c r="BM20" s="25">
        <v>0</v>
      </c>
    </row>
    <row r="21" spans="1:65" s="15" customFormat="1" x14ac:dyDescent="0.2">
      <c r="A21" s="12">
        <v>800065396</v>
      </c>
      <c r="B21" s="12" t="s">
        <v>12</v>
      </c>
      <c r="C21" s="12" t="s">
        <v>14</v>
      </c>
      <c r="D21" s="12">
        <v>270350</v>
      </c>
      <c r="E21" s="12" t="str">
        <f>+CONCATENATE(C21,D21)</f>
        <v>C187270350</v>
      </c>
      <c r="F21" s="12" t="str">
        <f>+CONCATENATE(A21,"_",E21)</f>
        <v>800065396_C187270350</v>
      </c>
      <c r="G21" s="13">
        <v>44599</v>
      </c>
      <c r="H21" s="13">
        <v>44607</v>
      </c>
      <c r="I21" s="13">
        <v>44652</v>
      </c>
      <c r="J21" s="14">
        <v>190000</v>
      </c>
      <c r="K21" s="14">
        <v>0</v>
      </c>
      <c r="L21" s="14">
        <v>190000</v>
      </c>
      <c r="M21" s="14"/>
      <c r="N21" s="14"/>
      <c r="O21" s="14"/>
      <c r="P21" s="14">
        <v>0</v>
      </c>
      <c r="Q21" s="14">
        <v>190000</v>
      </c>
      <c r="R21" s="12" t="s">
        <v>38</v>
      </c>
      <c r="S21" s="12" t="s">
        <v>34</v>
      </c>
      <c r="T21" s="12" t="s">
        <v>35</v>
      </c>
      <c r="U21" s="12" t="s">
        <v>67</v>
      </c>
      <c r="V21" s="12" t="s">
        <v>95</v>
      </c>
      <c r="W21" s="25">
        <v>186200</v>
      </c>
      <c r="X21" s="12">
        <v>1222056024</v>
      </c>
      <c r="Y21" s="12" t="s">
        <v>82</v>
      </c>
      <c r="Z21" s="12" t="s">
        <v>143</v>
      </c>
      <c r="AA21" s="13" t="s">
        <v>145</v>
      </c>
      <c r="AB21" s="12" t="s">
        <v>74</v>
      </c>
      <c r="AC21" s="13">
        <v>44599</v>
      </c>
      <c r="AD21" s="13">
        <v>44608</v>
      </c>
      <c r="AE21" s="13">
        <v>44608</v>
      </c>
      <c r="AF21" s="13"/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190000</v>
      </c>
      <c r="AP21" s="25">
        <v>0</v>
      </c>
      <c r="AQ21" s="25">
        <v>0</v>
      </c>
      <c r="AR21" s="12"/>
      <c r="AS21" s="13"/>
      <c r="AT21" s="12"/>
      <c r="AU21" s="25">
        <v>0</v>
      </c>
      <c r="AV21" s="25">
        <v>0</v>
      </c>
      <c r="AW21" s="25">
        <v>0</v>
      </c>
      <c r="AX21" s="12"/>
      <c r="AY21" s="13"/>
      <c r="AZ21" s="12"/>
      <c r="BA21" s="25">
        <v>0</v>
      </c>
      <c r="BB21" s="25">
        <v>0</v>
      </c>
      <c r="BC21" s="25">
        <v>0</v>
      </c>
      <c r="BD21" s="12"/>
      <c r="BE21" s="13"/>
      <c r="BF21" s="12"/>
      <c r="BG21" s="25">
        <v>0</v>
      </c>
      <c r="BH21" s="25">
        <v>0</v>
      </c>
      <c r="BI21" s="25">
        <v>0</v>
      </c>
      <c r="BJ21" s="12"/>
      <c r="BK21" s="13"/>
      <c r="BL21" s="12"/>
      <c r="BM21" s="25">
        <v>0</v>
      </c>
    </row>
    <row r="22" spans="1:65" s="15" customFormat="1" x14ac:dyDescent="0.2">
      <c r="A22" s="12">
        <v>800065396</v>
      </c>
      <c r="B22" s="12" t="s">
        <v>12</v>
      </c>
      <c r="C22" s="12" t="s">
        <v>14</v>
      </c>
      <c r="D22" s="12">
        <v>269571</v>
      </c>
      <c r="E22" s="12" t="str">
        <f>+CONCATENATE(C22,D22)</f>
        <v>C187269571</v>
      </c>
      <c r="F22" s="12" t="str">
        <f>+CONCATENATE(A22,"_",E22)</f>
        <v>800065396_C187269571</v>
      </c>
      <c r="G22" s="13">
        <v>44599</v>
      </c>
      <c r="H22" s="13">
        <v>44607</v>
      </c>
      <c r="I22" s="13">
        <v>44652</v>
      </c>
      <c r="J22" s="14">
        <v>190000</v>
      </c>
      <c r="K22" s="14">
        <v>0</v>
      </c>
      <c r="L22" s="14">
        <v>190000</v>
      </c>
      <c r="M22" s="14"/>
      <c r="N22" s="14"/>
      <c r="O22" s="14"/>
      <c r="P22" s="14">
        <v>0</v>
      </c>
      <c r="Q22" s="14">
        <v>190000</v>
      </c>
      <c r="R22" s="12" t="s">
        <v>38</v>
      </c>
      <c r="S22" s="12" t="s">
        <v>34</v>
      </c>
      <c r="T22" s="12" t="s">
        <v>35</v>
      </c>
      <c r="U22" s="12" t="s">
        <v>67</v>
      </c>
      <c r="V22" s="12" t="s">
        <v>95</v>
      </c>
      <c r="W22" s="25">
        <v>186200</v>
      </c>
      <c r="X22" s="12">
        <v>1222056017</v>
      </c>
      <c r="Y22" s="12" t="s">
        <v>82</v>
      </c>
      <c r="Z22" s="12" t="s">
        <v>143</v>
      </c>
      <c r="AA22" s="13" t="s">
        <v>149</v>
      </c>
      <c r="AB22" s="12" t="s">
        <v>74</v>
      </c>
      <c r="AC22" s="13">
        <v>44599</v>
      </c>
      <c r="AD22" s="13">
        <v>44608</v>
      </c>
      <c r="AE22" s="13">
        <v>44608</v>
      </c>
      <c r="AF22" s="13"/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0</v>
      </c>
      <c r="AM22" s="25">
        <v>0</v>
      </c>
      <c r="AN22" s="25">
        <v>0</v>
      </c>
      <c r="AO22" s="25">
        <v>190000</v>
      </c>
      <c r="AP22" s="25">
        <v>0</v>
      </c>
      <c r="AQ22" s="25">
        <v>0</v>
      </c>
      <c r="AR22" s="12"/>
      <c r="AS22" s="13"/>
      <c r="AT22" s="12"/>
      <c r="AU22" s="25">
        <v>0</v>
      </c>
      <c r="AV22" s="25">
        <v>0</v>
      </c>
      <c r="AW22" s="25">
        <v>0</v>
      </c>
      <c r="AX22" s="12"/>
      <c r="AY22" s="13"/>
      <c r="AZ22" s="12"/>
      <c r="BA22" s="25">
        <v>0</v>
      </c>
      <c r="BB22" s="25">
        <v>0</v>
      </c>
      <c r="BC22" s="25">
        <v>0</v>
      </c>
      <c r="BD22" s="12"/>
      <c r="BE22" s="13"/>
      <c r="BF22" s="12"/>
      <c r="BG22" s="25">
        <v>0</v>
      </c>
      <c r="BH22" s="25">
        <v>0</v>
      </c>
      <c r="BI22" s="25">
        <v>0</v>
      </c>
      <c r="BJ22" s="12"/>
      <c r="BK22" s="13"/>
      <c r="BL22" s="12"/>
      <c r="BM22" s="25">
        <v>0</v>
      </c>
    </row>
    <row r="23" spans="1:65" s="15" customFormat="1" x14ac:dyDescent="0.2">
      <c r="A23" s="12">
        <v>800065396</v>
      </c>
      <c r="B23" s="12" t="s">
        <v>12</v>
      </c>
      <c r="C23" s="12" t="s">
        <v>14</v>
      </c>
      <c r="D23" s="12">
        <v>273803</v>
      </c>
      <c r="E23" s="12" t="str">
        <f>+CONCATENATE(C23,D23)</f>
        <v>C187273803</v>
      </c>
      <c r="F23" s="12" t="str">
        <f>+CONCATENATE(A23,"_",E23)</f>
        <v>800065396_C187273803</v>
      </c>
      <c r="G23" s="13">
        <v>44719</v>
      </c>
      <c r="H23" s="13">
        <v>44727</v>
      </c>
      <c r="I23" s="13">
        <v>44772</v>
      </c>
      <c r="J23" s="14">
        <v>190000</v>
      </c>
      <c r="K23" s="14">
        <v>0</v>
      </c>
      <c r="L23" s="14">
        <v>190000</v>
      </c>
      <c r="M23" s="14"/>
      <c r="N23" s="14"/>
      <c r="O23" s="14"/>
      <c r="P23" s="14">
        <v>0</v>
      </c>
      <c r="Q23" s="14">
        <v>190000</v>
      </c>
      <c r="R23" s="12" t="s">
        <v>38</v>
      </c>
      <c r="S23" s="12" t="s">
        <v>34</v>
      </c>
      <c r="T23" s="12" t="s">
        <v>35</v>
      </c>
      <c r="U23" s="12" t="s">
        <v>67</v>
      </c>
      <c r="V23" s="12" t="s">
        <v>95</v>
      </c>
      <c r="W23" s="25">
        <v>186200</v>
      </c>
      <c r="X23" s="12">
        <v>1222294116</v>
      </c>
      <c r="Y23" s="12" t="s">
        <v>82</v>
      </c>
      <c r="Z23" s="12" t="s">
        <v>143</v>
      </c>
      <c r="AA23" s="13" t="s">
        <v>145</v>
      </c>
      <c r="AB23" s="12" t="s">
        <v>74</v>
      </c>
      <c r="AC23" s="13">
        <v>44719</v>
      </c>
      <c r="AD23" s="13">
        <v>44729</v>
      </c>
      <c r="AE23" s="13">
        <v>44729</v>
      </c>
      <c r="AF23" s="13"/>
      <c r="AG23" s="25">
        <v>0</v>
      </c>
      <c r="AH23" s="25">
        <v>0</v>
      </c>
      <c r="AI23" s="25">
        <v>0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190000</v>
      </c>
      <c r="AP23" s="25">
        <v>0</v>
      </c>
      <c r="AQ23" s="25">
        <v>0</v>
      </c>
      <c r="AR23" s="12"/>
      <c r="AS23" s="13"/>
      <c r="AT23" s="12"/>
      <c r="AU23" s="25">
        <v>0</v>
      </c>
      <c r="AV23" s="25">
        <v>0</v>
      </c>
      <c r="AW23" s="25">
        <v>0</v>
      </c>
      <c r="AX23" s="12"/>
      <c r="AY23" s="13"/>
      <c r="AZ23" s="12"/>
      <c r="BA23" s="25">
        <v>0</v>
      </c>
      <c r="BB23" s="25">
        <v>0</v>
      </c>
      <c r="BC23" s="25">
        <v>0</v>
      </c>
      <c r="BD23" s="12"/>
      <c r="BE23" s="13"/>
      <c r="BF23" s="12"/>
      <c r="BG23" s="25">
        <v>0</v>
      </c>
      <c r="BH23" s="25">
        <v>0</v>
      </c>
      <c r="BI23" s="25">
        <v>0</v>
      </c>
      <c r="BJ23" s="12"/>
      <c r="BK23" s="13"/>
      <c r="BL23" s="12"/>
      <c r="BM23" s="25">
        <v>0</v>
      </c>
    </row>
    <row r="24" spans="1:65" s="15" customFormat="1" x14ac:dyDescent="0.2">
      <c r="A24" s="12">
        <v>800065396</v>
      </c>
      <c r="B24" s="12" t="s">
        <v>12</v>
      </c>
      <c r="C24" s="12" t="s">
        <v>16</v>
      </c>
      <c r="D24" s="12">
        <v>196139</v>
      </c>
      <c r="E24" s="12" t="str">
        <f>+CONCATENATE(C24,D24)</f>
        <v>C190196139</v>
      </c>
      <c r="F24" s="12" t="str">
        <f>+CONCATENATE(A24,"_",E24)</f>
        <v>800065396_C190196139</v>
      </c>
      <c r="G24" s="13">
        <v>44719</v>
      </c>
      <c r="H24" s="13">
        <v>44727</v>
      </c>
      <c r="I24" s="13">
        <v>44772</v>
      </c>
      <c r="J24" s="14">
        <v>190000</v>
      </c>
      <c r="K24" s="14">
        <v>0</v>
      </c>
      <c r="L24" s="14">
        <v>190000</v>
      </c>
      <c r="M24" s="14"/>
      <c r="N24" s="14"/>
      <c r="O24" s="14"/>
      <c r="P24" s="14">
        <v>0</v>
      </c>
      <c r="Q24" s="14">
        <v>190000</v>
      </c>
      <c r="R24" s="12" t="s">
        <v>38</v>
      </c>
      <c r="S24" s="12" t="s">
        <v>34</v>
      </c>
      <c r="T24" s="12" t="s">
        <v>35</v>
      </c>
      <c r="U24" s="12" t="s">
        <v>67</v>
      </c>
      <c r="V24" s="12" t="s">
        <v>95</v>
      </c>
      <c r="W24" s="25">
        <v>186200</v>
      </c>
      <c r="X24" s="12">
        <v>1222294117</v>
      </c>
      <c r="Y24" s="12" t="s">
        <v>82</v>
      </c>
      <c r="Z24" s="12" t="s">
        <v>143</v>
      </c>
      <c r="AA24" s="13" t="s">
        <v>145</v>
      </c>
      <c r="AB24" s="12" t="s">
        <v>74</v>
      </c>
      <c r="AC24" s="13">
        <v>44719</v>
      </c>
      <c r="AD24" s="13">
        <v>44729</v>
      </c>
      <c r="AE24" s="13">
        <v>44729</v>
      </c>
      <c r="AF24" s="13"/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0</v>
      </c>
      <c r="AN24" s="25">
        <v>0</v>
      </c>
      <c r="AO24" s="25">
        <v>190000</v>
      </c>
      <c r="AP24" s="25">
        <v>0</v>
      </c>
      <c r="AQ24" s="25">
        <v>0</v>
      </c>
      <c r="AR24" s="12"/>
      <c r="AS24" s="13"/>
      <c r="AT24" s="12"/>
      <c r="AU24" s="25">
        <v>0</v>
      </c>
      <c r="AV24" s="25">
        <v>0</v>
      </c>
      <c r="AW24" s="25">
        <v>0</v>
      </c>
      <c r="AX24" s="12"/>
      <c r="AY24" s="13"/>
      <c r="AZ24" s="12"/>
      <c r="BA24" s="25">
        <v>0</v>
      </c>
      <c r="BB24" s="25">
        <v>0</v>
      </c>
      <c r="BC24" s="25">
        <v>0</v>
      </c>
      <c r="BD24" s="12"/>
      <c r="BE24" s="13"/>
      <c r="BF24" s="12"/>
      <c r="BG24" s="25">
        <v>0</v>
      </c>
      <c r="BH24" s="25">
        <v>0</v>
      </c>
      <c r="BI24" s="25">
        <v>0</v>
      </c>
      <c r="BJ24" s="12"/>
      <c r="BK24" s="13"/>
      <c r="BL24" s="12"/>
      <c r="BM24" s="25">
        <v>0</v>
      </c>
    </row>
    <row r="25" spans="1:65" s="15" customFormat="1" x14ac:dyDescent="0.2">
      <c r="A25" s="12">
        <v>800065396</v>
      </c>
      <c r="B25" s="12" t="s">
        <v>12</v>
      </c>
      <c r="C25" s="12" t="s">
        <v>14</v>
      </c>
      <c r="D25" s="12">
        <v>275168</v>
      </c>
      <c r="E25" s="12" t="str">
        <f>+CONCATENATE(C25,D25)</f>
        <v>C187275168</v>
      </c>
      <c r="F25" s="12" t="str">
        <f>+CONCATENATE(A25,"_",E25)</f>
        <v>800065396_C187275168</v>
      </c>
      <c r="G25" s="13">
        <v>44775</v>
      </c>
      <c r="H25" s="13">
        <v>44785</v>
      </c>
      <c r="I25" s="13">
        <v>44830</v>
      </c>
      <c r="J25" s="14">
        <v>190000</v>
      </c>
      <c r="K25" s="14">
        <v>0</v>
      </c>
      <c r="L25" s="14">
        <v>190000</v>
      </c>
      <c r="M25" s="14"/>
      <c r="N25" s="14"/>
      <c r="O25" s="14"/>
      <c r="P25" s="14">
        <v>0</v>
      </c>
      <c r="Q25" s="14">
        <v>190000</v>
      </c>
      <c r="R25" s="12" t="s">
        <v>38</v>
      </c>
      <c r="S25" s="12" t="s">
        <v>34</v>
      </c>
      <c r="T25" s="12" t="s">
        <v>35</v>
      </c>
      <c r="U25" s="12" t="s">
        <v>67</v>
      </c>
      <c r="V25" s="12" t="s">
        <v>95</v>
      </c>
      <c r="W25" s="25">
        <v>186200</v>
      </c>
      <c r="X25" s="12">
        <v>1222131190</v>
      </c>
      <c r="Y25" s="12" t="s">
        <v>82</v>
      </c>
      <c r="Z25" s="12" t="s">
        <v>143</v>
      </c>
      <c r="AA25" s="13" t="s">
        <v>146</v>
      </c>
      <c r="AB25" s="12" t="s">
        <v>74</v>
      </c>
      <c r="AC25" s="13">
        <v>44775</v>
      </c>
      <c r="AD25" s="13">
        <v>44797</v>
      </c>
      <c r="AE25" s="13">
        <v>44797</v>
      </c>
      <c r="AF25" s="13"/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190000</v>
      </c>
      <c r="AP25" s="25">
        <v>0</v>
      </c>
      <c r="AQ25" s="25">
        <v>0</v>
      </c>
      <c r="AR25" s="12"/>
      <c r="AS25" s="13"/>
      <c r="AT25" s="12"/>
      <c r="AU25" s="25">
        <v>0</v>
      </c>
      <c r="AV25" s="25">
        <v>0</v>
      </c>
      <c r="AW25" s="25">
        <v>0</v>
      </c>
      <c r="AX25" s="12"/>
      <c r="AY25" s="13"/>
      <c r="AZ25" s="12"/>
      <c r="BA25" s="25">
        <v>0</v>
      </c>
      <c r="BB25" s="25">
        <v>0</v>
      </c>
      <c r="BC25" s="25">
        <v>0</v>
      </c>
      <c r="BD25" s="12"/>
      <c r="BE25" s="13"/>
      <c r="BF25" s="12"/>
      <c r="BG25" s="25">
        <v>0</v>
      </c>
      <c r="BH25" s="25">
        <v>0</v>
      </c>
      <c r="BI25" s="25">
        <v>0</v>
      </c>
      <c r="BJ25" s="12"/>
      <c r="BK25" s="13"/>
      <c r="BL25" s="12"/>
      <c r="BM25" s="25">
        <v>0</v>
      </c>
    </row>
    <row r="26" spans="1:65" s="15" customFormat="1" x14ac:dyDescent="0.2">
      <c r="A26" s="12">
        <v>800065396</v>
      </c>
      <c r="B26" s="12" t="s">
        <v>12</v>
      </c>
      <c r="C26" s="12" t="s">
        <v>14</v>
      </c>
      <c r="D26" s="12">
        <v>275254</v>
      </c>
      <c r="E26" s="12" t="str">
        <f>+CONCATENATE(C26,D26)</f>
        <v>C187275254</v>
      </c>
      <c r="F26" s="12" t="str">
        <f>+CONCATENATE(A26,"_",E26)</f>
        <v>800065396_C187275254</v>
      </c>
      <c r="G26" s="13">
        <v>44775</v>
      </c>
      <c r="H26" s="13">
        <v>44785</v>
      </c>
      <c r="I26" s="13">
        <v>44830</v>
      </c>
      <c r="J26" s="14">
        <v>190000</v>
      </c>
      <c r="K26" s="14">
        <v>0</v>
      </c>
      <c r="L26" s="14">
        <v>190000</v>
      </c>
      <c r="M26" s="14"/>
      <c r="N26" s="14"/>
      <c r="O26" s="14"/>
      <c r="P26" s="14">
        <v>0</v>
      </c>
      <c r="Q26" s="14">
        <v>190000</v>
      </c>
      <c r="R26" s="12" t="s">
        <v>38</v>
      </c>
      <c r="S26" s="12" t="s">
        <v>34</v>
      </c>
      <c r="T26" s="12" t="s">
        <v>35</v>
      </c>
      <c r="U26" s="12" t="s">
        <v>67</v>
      </c>
      <c r="V26" s="12" t="s">
        <v>95</v>
      </c>
      <c r="W26" s="25">
        <v>186200</v>
      </c>
      <c r="X26" s="12">
        <v>1222406855</v>
      </c>
      <c r="Y26" s="12" t="s">
        <v>82</v>
      </c>
      <c r="Z26" s="12" t="s">
        <v>143</v>
      </c>
      <c r="AA26" s="13" t="s">
        <v>150</v>
      </c>
      <c r="AB26" s="12" t="s">
        <v>74</v>
      </c>
      <c r="AC26" s="13">
        <v>44775</v>
      </c>
      <c r="AD26" s="13">
        <v>44786</v>
      </c>
      <c r="AE26" s="13">
        <v>44786</v>
      </c>
      <c r="AF26" s="13"/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0</v>
      </c>
      <c r="AN26" s="25">
        <v>0</v>
      </c>
      <c r="AO26" s="25">
        <v>190000</v>
      </c>
      <c r="AP26" s="25">
        <v>0</v>
      </c>
      <c r="AQ26" s="25">
        <v>0</v>
      </c>
      <c r="AR26" s="12"/>
      <c r="AS26" s="13"/>
      <c r="AT26" s="12"/>
      <c r="AU26" s="25">
        <v>0</v>
      </c>
      <c r="AV26" s="25">
        <v>0</v>
      </c>
      <c r="AW26" s="25">
        <v>0</v>
      </c>
      <c r="AX26" s="12"/>
      <c r="AY26" s="13"/>
      <c r="AZ26" s="12"/>
      <c r="BA26" s="25">
        <v>0</v>
      </c>
      <c r="BB26" s="25">
        <v>0</v>
      </c>
      <c r="BC26" s="25">
        <v>0</v>
      </c>
      <c r="BD26" s="12"/>
      <c r="BE26" s="13"/>
      <c r="BF26" s="12"/>
      <c r="BG26" s="25">
        <v>0</v>
      </c>
      <c r="BH26" s="25">
        <v>0</v>
      </c>
      <c r="BI26" s="25">
        <v>0</v>
      </c>
      <c r="BJ26" s="12"/>
      <c r="BK26" s="13"/>
      <c r="BL26" s="12"/>
      <c r="BM26" s="25">
        <v>0</v>
      </c>
    </row>
    <row r="27" spans="1:65" s="15" customFormat="1" x14ac:dyDescent="0.2">
      <c r="A27" s="12">
        <v>800065396</v>
      </c>
      <c r="B27" s="12" t="s">
        <v>12</v>
      </c>
      <c r="C27" s="12" t="s">
        <v>14</v>
      </c>
      <c r="D27" s="12">
        <v>275758</v>
      </c>
      <c r="E27" s="12" t="str">
        <f>+CONCATENATE(C27,D27)</f>
        <v>C187275758</v>
      </c>
      <c r="F27" s="12" t="str">
        <f>+CONCATENATE(A27,"_",E27)</f>
        <v>800065396_C187275758</v>
      </c>
      <c r="G27" s="13">
        <v>44811</v>
      </c>
      <c r="H27" s="13">
        <v>44819</v>
      </c>
      <c r="I27" s="13">
        <v>44864</v>
      </c>
      <c r="J27" s="14">
        <v>190000</v>
      </c>
      <c r="K27" s="14">
        <v>0</v>
      </c>
      <c r="L27" s="14">
        <v>190000</v>
      </c>
      <c r="M27" s="14"/>
      <c r="N27" s="14"/>
      <c r="O27" s="14"/>
      <c r="P27" s="14">
        <v>0</v>
      </c>
      <c r="Q27" s="14">
        <v>190000</v>
      </c>
      <c r="R27" s="12" t="s">
        <v>38</v>
      </c>
      <c r="S27" s="12" t="s">
        <v>34</v>
      </c>
      <c r="T27" s="12" t="s">
        <v>35</v>
      </c>
      <c r="U27" s="12" t="s">
        <v>67</v>
      </c>
      <c r="V27" s="12" t="s">
        <v>95</v>
      </c>
      <c r="W27" s="25">
        <v>186200</v>
      </c>
      <c r="X27" s="12">
        <v>1222147873</v>
      </c>
      <c r="Y27" s="12" t="s">
        <v>82</v>
      </c>
      <c r="Z27" s="12" t="s">
        <v>143</v>
      </c>
      <c r="AA27" s="13" t="s">
        <v>146</v>
      </c>
      <c r="AB27" s="12" t="s">
        <v>74</v>
      </c>
      <c r="AC27" s="13">
        <v>44811</v>
      </c>
      <c r="AD27" s="13">
        <v>44830</v>
      </c>
      <c r="AE27" s="13">
        <v>44830</v>
      </c>
      <c r="AF27" s="13"/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190000</v>
      </c>
      <c r="AP27" s="25">
        <v>0</v>
      </c>
      <c r="AQ27" s="25">
        <v>0</v>
      </c>
      <c r="AR27" s="12"/>
      <c r="AS27" s="13"/>
      <c r="AT27" s="12"/>
      <c r="AU27" s="25">
        <v>0</v>
      </c>
      <c r="AV27" s="25">
        <v>0</v>
      </c>
      <c r="AW27" s="25">
        <v>0</v>
      </c>
      <c r="AX27" s="12"/>
      <c r="AY27" s="13"/>
      <c r="AZ27" s="12"/>
      <c r="BA27" s="25">
        <v>0</v>
      </c>
      <c r="BB27" s="25">
        <v>0</v>
      </c>
      <c r="BC27" s="25">
        <v>0</v>
      </c>
      <c r="BD27" s="12"/>
      <c r="BE27" s="13"/>
      <c r="BF27" s="12"/>
      <c r="BG27" s="25">
        <v>0</v>
      </c>
      <c r="BH27" s="25">
        <v>0</v>
      </c>
      <c r="BI27" s="25">
        <v>0</v>
      </c>
      <c r="BJ27" s="12"/>
      <c r="BK27" s="13"/>
      <c r="BL27" s="12"/>
      <c r="BM27" s="25">
        <v>0</v>
      </c>
    </row>
    <row r="28" spans="1:65" s="15" customFormat="1" x14ac:dyDescent="0.2">
      <c r="A28" s="12">
        <v>800065396</v>
      </c>
      <c r="B28" s="12" t="s">
        <v>12</v>
      </c>
      <c r="C28" s="12" t="s">
        <v>14</v>
      </c>
      <c r="D28" s="12">
        <v>275813</v>
      </c>
      <c r="E28" s="12" t="str">
        <f>+CONCATENATE(C28,D28)</f>
        <v>C187275813</v>
      </c>
      <c r="F28" s="12" t="str">
        <f>+CONCATENATE(A28,"_",E28)</f>
        <v>800065396_C187275813</v>
      </c>
      <c r="G28" s="13">
        <v>44811</v>
      </c>
      <c r="H28" s="13">
        <v>44819</v>
      </c>
      <c r="I28" s="13">
        <v>44864</v>
      </c>
      <c r="J28" s="14">
        <v>190000</v>
      </c>
      <c r="K28" s="14">
        <v>0</v>
      </c>
      <c r="L28" s="14">
        <v>190000</v>
      </c>
      <c r="M28" s="14"/>
      <c r="N28" s="14"/>
      <c r="O28" s="14"/>
      <c r="P28" s="14">
        <v>0</v>
      </c>
      <c r="Q28" s="14">
        <v>190000</v>
      </c>
      <c r="R28" s="12" t="s">
        <v>38</v>
      </c>
      <c r="S28" s="12" t="s">
        <v>34</v>
      </c>
      <c r="T28" s="12" t="s">
        <v>35</v>
      </c>
      <c r="U28" s="12" t="s">
        <v>67</v>
      </c>
      <c r="V28" s="12" t="s">
        <v>95</v>
      </c>
      <c r="W28" s="25">
        <v>186200</v>
      </c>
      <c r="X28" s="12">
        <v>1222147887</v>
      </c>
      <c r="Y28" s="12" t="s">
        <v>82</v>
      </c>
      <c r="Z28" s="12" t="s">
        <v>143</v>
      </c>
      <c r="AA28" s="13" t="s">
        <v>146</v>
      </c>
      <c r="AB28" s="12" t="s">
        <v>74</v>
      </c>
      <c r="AC28" s="13">
        <v>44811</v>
      </c>
      <c r="AD28" s="13">
        <v>44830</v>
      </c>
      <c r="AE28" s="13">
        <v>44830</v>
      </c>
      <c r="AF28" s="13"/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190000</v>
      </c>
      <c r="AP28" s="25">
        <v>0</v>
      </c>
      <c r="AQ28" s="25">
        <v>0</v>
      </c>
      <c r="AR28" s="12"/>
      <c r="AS28" s="13"/>
      <c r="AT28" s="12"/>
      <c r="AU28" s="25">
        <v>0</v>
      </c>
      <c r="AV28" s="25">
        <v>0</v>
      </c>
      <c r="AW28" s="25">
        <v>0</v>
      </c>
      <c r="AX28" s="12"/>
      <c r="AY28" s="13"/>
      <c r="AZ28" s="12"/>
      <c r="BA28" s="25">
        <v>0</v>
      </c>
      <c r="BB28" s="25">
        <v>0</v>
      </c>
      <c r="BC28" s="25">
        <v>0</v>
      </c>
      <c r="BD28" s="12"/>
      <c r="BE28" s="13"/>
      <c r="BF28" s="12"/>
      <c r="BG28" s="25">
        <v>0</v>
      </c>
      <c r="BH28" s="25">
        <v>0</v>
      </c>
      <c r="BI28" s="25">
        <v>0</v>
      </c>
      <c r="BJ28" s="12"/>
      <c r="BK28" s="13"/>
      <c r="BL28" s="12"/>
      <c r="BM28" s="25">
        <v>0</v>
      </c>
    </row>
    <row r="29" spans="1:65" s="15" customFormat="1" x14ac:dyDescent="0.2">
      <c r="A29" s="12">
        <v>800065396</v>
      </c>
      <c r="B29" s="12" t="s">
        <v>12</v>
      </c>
      <c r="C29" s="12" t="s">
        <v>14</v>
      </c>
      <c r="D29" s="12">
        <v>275700</v>
      </c>
      <c r="E29" s="12" t="str">
        <f>+CONCATENATE(C29,D29)</f>
        <v>C187275700</v>
      </c>
      <c r="F29" s="12" t="str">
        <f>+CONCATENATE(A29,"_",E29)</f>
        <v>800065396_C187275700</v>
      </c>
      <c r="G29" s="13">
        <v>44811</v>
      </c>
      <c r="H29" s="13">
        <v>44819</v>
      </c>
      <c r="I29" s="13">
        <v>44864</v>
      </c>
      <c r="J29" s="14">
        <v>190000</v>
      </c>
      <c r="K29" s="14">
        <v>0</v>
      </c>
      <c r="L29" s="14">
        <v>190000</v>
      </c>
      <c r="M29" s="14"/>
      <c r="N29" s="14"/>
      <c r="O29" s="14"/>
      <c r="P29" s="14">
        <v>0</v>
      </c>
      <c r="Q29" s="14">
        <v>190000</v>
      </c>
      <c r="R29" s="12" t="s">
        <v>38</v>
      </c>
      <c r="S29" s="12" t="s">
        <v>34</v>
      </c>
      <c r="T29" s="12" t="s">
        <v>35</v>
      </c>
      <c r="U29" s="12" t="s">
        <v>67</v>
      </c>
      <c r="V29" s="12" t="s">
        <v>95</v>
      </c>
      <c r="W29" s="25">
        <v>186200</v>
      </c>
      <c r="X29" s="12">
        <v>1222406889</v>
      </c>
      <c r="Y29" s="12" t="s">
        <v>82</v>
      </c>
      <c r="Z29" s="12" t="s">
        <v>143</v>
      </c>
      <c r="AA29" s="13" t="s">
        <v>151</v>
      </c>
      <c r="AB29" s="12" t="s">
        <v>74</v>
      </c>
      <c r="AC29" s="13">
        <v>44811</v>
      </c>
      <c r="AD29" s="13">
        <v>44821</v>
      </c>
      <c r="AE29" s="13">
        <v>44821</v>
      </c>
      <c r="AF29" s="13"/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190000</v>
      </c>
      <c r="AP29" s="25">
        <v>0</v>
      </c>
      <c r="AQ29" s="25">
        <v>0</v>
      </c>
      <c r="AR29" s="12"/>
      <c r="AS29" s="13"/>
      <c r="AT29" s="12"/>
      <c r="AU29" s="25">
        <v>0</v>
      </c>
      <c r="AV29" s="25">
        <v>0</v>
      </c>
      <c r="AW29" s="25">
        <v>0</v>
      </c>
      <c r="AX29" s="12"/>
      <c r="AY29" s="13"/>
      <c r="AZ29" s="12"/>
      <c r="BA29" s="25">
        <v>0</v>
      </c>
      <c r="BB29" s="25">
        <v>0</v>
      </c>
      <c r="BC29" s="25">
        <v>0</v>
      </c>
      <c r="BD29" s="12"/>
      <c r="BE29" s="13"/>
      <c r="BF29" s="12"/>
      <c r="BG29" s="25">
        <v>0</v>
      </c>
      <c r="BH29" s="25">
        <v>0</v>
      </c>
      <c r="BI29" s="25">
        <v>0</v>
      </c>
      <c r="BJ29" s="12"/>
      <c r="BK29" s="13"/>
      <c r="BL29" s="12"/>
      <c r="BM29" s="25">
        <v>0</v>
      </c>
    </row>
    <row r="30" spans="1:65" s="15" customFormat="1" x14ac:dyDescent="0.2">
      <c r="A30" s="12">
        <v>800065396</v>
      </c>
      <c r="B30" s="12" t="s">
        <v>12</v>
      </c>
      <c r="C30" s="12" t="s">
        <v>14</v>
      </c>
      <c r="D30" s="12">
        <v>275701</v>
      </c>
      <c r="E30" s="12" t="str">
        <f>+CONCATENATE(C30,D30)</f>
        <v>C187275701</v>
      </c>
      <c r="F30" s="12" t="str">
        <f>+CONCATENATE(A30,"_",E30)</f>
        <v>800065396_C187275701</v>
      </c>
      <c r="G30" s="13">
        <v>44811</v>
      </c>
      <c r="H30" s="13">
        <v>44819</v>
      </c>
      <c r="I30" s="13">
        <v>44864</v>
      </c>
      <c r="J30" s="14">
        <v>190000</v>
      </c>
      <c r="K30" s="14">
        <v>0</v>
      </c>
      <c r="L30" s="14">
        <v>190000</v>
      </c>
      <c r="M30" s="14"/>
      <c r="N30" s="14"/>
      <c r="O30" s="14"/>
      <c r="P30" s="14">
        <v>0</v>
      </c>
      <c r="Q30" s="14">
        <v>190000</v>
      </c>
      <c r="R30" s="12" t="s">
        <v>38</v>
      </c>
      <c r="S30" s="12" t="s">
        <v>34</v>
      </c>
      <c r="T30" s="12" t="s">
        <v>35</v>
      </c>
      <c r="U30" s="12" t="s">
        <v>67</v>
      </c>
      <c r="V30" s="12" t="s">
        <v>95</v>
      </c>
      <c r="W30" s="25">
        <v>186200</v>
      </c>
      <c r="X30" s="12">
        <v>1222406890</v>
      </c>
      <c r="Y30" s="12" t="s">
        <v>82</v>
      </c>
      <c r="Z30" s="12" t="s">
        <v>143</v>
      </c>
      <c r="AA30" s="13" t="s">
        <v>145</v>
      </c>
      <c r="AB30" s="12" t="s">
        <v>74</v>
      </c>
      <c r="AC30" s="13">
        <v>44811</v>
      </c>
      <c r="AD30" s="13">
        <v>44821</v>
      </c>
      <c r="AE30" s="13">
        <v>44821</v>
      </c>
      <c r="AF30" s="13"/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>
        <v>0</v>
      </c>
      <c r="AN30" s="25">
        <v>0</v>
      </c>
      <c r="AO30" s="25">
        <v>190000</v>
      </c>
      <c r="AP30" s="25">
        <v>0</v>
      </c>
      <c r="AQ30" s="25">
        <v>0</v>
      </c>
      <c r="AR30" s="12"/>
      <c r="AS30" s="13"/>
      <c r="AT30" s="12"/>
      <c r="AU30" s="25">
        <v>0</v>
      </c>
      <c r="AV30" s="25">
        <v>0</v>
      </c>
      <c r="AW30" s="25">
        <v>0</v>
      </c>
      <c r="AX30" s="12"/>
      <c r="AY30" s="13"/>
      <c r="AZ30" s="12"/>
      <c r="BA30" s="25">
        <v>0</v>
      </c>
      <c r="BB30" s="25">
        <v>0</v>
      </c>
      <c r="BC30" s="25">
        <v>0</v>
      </c>
      <c r="BD30" s="12"/>
      <c r="BE30" s="13"/>
      <c r="BF30" s="12"/>
      <c r="BG30" s="25">
        <v>0</v>
      </c>
      <c r="BH30" s="25">
        <v>0</v>
      </c>
      <c r="BI30" s="25">
        <v>0</v>
      </c>
      <c r="BJ30" s="12"/>
      <c r="BK30" s="13"/>
      <c r="BL30" s="12"/>
      <c r="BM30" s="25">
        <v>0</v>
      </c>
    </row>
    <row r="31" spans="1:65" s="15" customFormat="1" x14ac:dyDescent="0.2">
      <c r="A31" s="12">
        <v>800065396</v>
      </c>
      <c r="B31" s="12" t="s">
        <v>12</v>
      </c>
      <c r="C31" s="12" t="s">
        <v>14</v>
      </c>
      <c r="D31" s="12">
        <v>276900</v>
      </c>
      <c r="E31" s="12" t="str">
        <f>+CONCATENATE(C31,D31)</f>
        <v>C187276900</v>
      </c>
      <c r="F31" s="12" t="str">
        <f>+CONCATENATE(A31,"_",E31)</f>
        <v>800065396_C187276900</v>
      </c>
      <c r="G31" s="13">
        <v>44931</v>
      </c>
      <c r="H31" s="13">
        <v>44940</v>
      </c>
      <c r="I31" s="13">
        <v>44985</v>
      </c>
      <c r="J31" s="14">
        <v>125000</v>
      </c>
      <c r="K31" s="14">
        <v>0</v>
      </c>
      <c r="L31" s="14">
        <v>125000</v>
      </c>
      <c r="M31" s="14"/>
      <c r="N31" s="14"/>
      <c r="O31" s="14"/>
      <c r="P31" s="14">
        <v>0</v>
      </c>
      <c r="Q31" s="14">
        <v>125000</v>
      </c>
      <c r="R31" s="12" t="s">
        <v>38</v>
      </c>
      <c r="S31" s="12" t="s">
        <v>34</v>
      </c>
      <c r="T31" s="12" t="s">
        <v>35</v>
      </c>
      <c r="U31" s="12" t="s">
        <v>67</v>
      </c>
      <c r="V31" s="12" t="s">
        <v>95</v>
      </c>
      <c r="W31" s="25">
        <v>122500</v>
      </c>
      <c r="X31" s="12">
        <v>1222408036</v>
      </c>
      <c r="Y31" s="12" t="s">
        <v>82</v>
      </c>
      <c r="Z31" s="12" t="s">
        <v>143</v>
      </c>
      <c r="AA31" s="13" t="s">
        <v>145</v>
      </c>
      <c r="AB31" s="12" t="s">
        <v>74</v>
      </c>
      <c r="AC31" s="13">
        <v>44931</v>
      </c>
      <c r="AD31" s="13">
        <v>44940</v>
      </c>
      <c r="AE31" s="13">
        <v>44940</v>
      </c>
      <c r="AF31" s="13"/>
      <c r="AG31" s="25">
        <v>0</v>
      </c>
      <c r="AH31" s="25">
        <v>0</v>
      </c>
      <c r="AI31" s="25">
        <v>0</v>
      </c>
      <c r="AJ31" s="25">
        <v>0</v>
      </c>
      <c r="AK31" s="25">
        <v>0</v>
      </c>
      <c r="AL31" s="25">
        <v>0</v>
      </c>
      <c r="AM31" s="25">
        <v>0</v>
      </c>
      <c r="AN31" s="25">
        <v>0</v>
      </c>
      <c r="AO31" s="25">
        <v>125000</v>
      </c>
      <c r="AP31" s="25">
        <v>0</v>
      </c>
      <c r="AQ31" s="25">
        <v>0</v>
      </c>
      <c r="AR31" s="12"/>
      <c r="AS31" s="13"/>
      <c r="AT31" s="12"/>
      <c r="AU31" s="25">
        <v>0</v>
      </c>
      <c r="AV31" s="25">
        <v>0</v>
      </c>
      <c r="AW31" s="25">
        <v>0</v>
      </c>
      <c r="AX31" s="12"/>
      <c r="AY31" s="13"/>
      <c r="AZ31" s="12"/>
      <c r="BA31" s="25">
        <v>0</v>
      </c>
      <c r="BB31" s="25">
        <v>0</v>
      </c>
      <c r="BC31" s="25">
        <v>0</v>
      </c>
      <c r="BD31" s="12"/>
      <c r="BE31" s="13"/>
      <c r="BF31" s="12"/>
      <c r="BG31" s="25">
        <v>0</v>
      </c>
      <c r="BH31" s="25">
        <v>0</v>
      </c>
      <c r="BI31" s="25">
        <v>0</v>
      </c>
      <c r="BJ31" s="12"/>
      <c r="BK31" s="13"/>
      <c r="BL31" s="12"/>
      <c r="BM31" s="25">
        <v>0</v>
      </c>
    </row>
    <row r="32" spans="1:65" s="15" customFormat="1" x14ac:dyDescent="0.2">
      <c r="A32" s="12">
        <v>800065396</v>
      </c>
      <c r="B32" s="12" t="s">
        <v>12</v>
      </c>
      <c r="C32" s="12" t="s">
        <v>14</v>
      </c>
      <c r="D32" s="12">
        <v>277229</v>
      </c>
      <c r="E32" s="12" t="str">
        <f>+CONCATENATE(C32,D32)</f>
        <v>C187277229</v>
      </c>
      <c r="F32" s="12" t="str">
        <f>+CONCATENATE(A32,"_",E32)</f>
        <v>800065396_C187277229</v>
      </c>
      <c r="G32" s="13">
        <v>44964</v>
      </c>
      <c r="H32" s="13">
        <v>44970</v>
      </c>
      <c r="I32" s="13">
        <v>45015</v>
      </c>
      <c r="J32" s="14">
        <v>125000</v>
      </c>
      <c r="K32" s="14">
        <v>0</v>
      </c>
      <c r="L32" s="14">
        <v>125000</v>
      </c>
      <c r="M32" s="14"/>
      <c r="N32" s="14"/>
      <c r="O32" s="14"/>
      <c r="P32" s="14">
        <v>0</v>
      </c>
      <c r="Q32" s="14">
        <v>125000</v>
      </c>
      <c r="R32" s="12" t="s">
        <v>38</v>
      </c>
      <c r="S32" s="12" t="s">
        <v>34</v>
      </c>
      <c r="T32" s="12" t="s">
        <v>35</v>
      </c>
      <c r="U32" s="12" t="s">
        <v>67</v>
      </c>
      <c r="V32" s="12" t="s">
        <v>95</v>
      </c>
      <c r="W32" s="25">
        <v>122500</v>
      </c>
      <c r="X32" s="12">
        <v>1222410442</v>
      </c>
      <c r="Y32" s="12" t="s">
        <v>82</v>
      </c>
      <c r="Z32" s="12" t="s">
        <v>143</v>
      </c>
      <c r="AA32" s="13" t="s">
        <v>146</v>
      </c>
      <c r="AB32" s="12" t="s">
        <v>74</v>
      </c>
      <c r="AC32" s="13">
        <v>44964</v>
      </c>
      <c r="AD32" s="13">
        <v>44974</v>
      </c>
      <c r="AE32" s="13">
        <v>44974</v>
      </c>
      <c r="AF32" s="13"/>
      <c r="AG32" s="25">
        <v>0</v>
      </c>
      <c r="AH32" s="25">
        <v>0</v>
      </c>
      <c r="AI32" s="25">
        <v>0</v>
      </c>
      <c r="AJ32" s="25">
        <v>0</v>
      </c>
      <c r="AK32" s="25">
        <v>0</v>
      </c>
      <c r="AL32" s="25">
        <v>0</v>
      </c>
      <c r="AM32" s="25">
        <v>0</v>
      </c>
      <c r="AN32" s="25">
        <v>0</v>
      </c>
      <c r="AO32" s="25">
        <v>125000</v>
      </c>
      <c r="AP32" s="25">
        <v>0</v>
      </c>
      <c r="AQ32" s="25">
        <v>0</v>
      </c>
      <c r="AR32" s="12"/>
      <c r="AS32" s="13"/>
      <c r="AT32" s="12"/>
      <c r="AU32" s="25">
        <v>0</v>
      </c>
      <c r="AV32" s="25">
        <v>0</v>
      </c>
      <c r="AW32" s="25">
        <v>0</v>
      </c>
      <c r="AX32" s="12"/>
      <c r="AY32" s="13"/>
      <c r="AZ32" s="12"/>
      <c r="BA32" s="25">
        <v>0</v>
      </c>
      <c r="BB32" s="25">
        <v>0</v>
      </c>
      <c r="BC32" s="25">
        <v>0</v>
      </c>
      <c r="BD32" s="12"/>
      <c r="BE32" s="13"/>
      <c r="BF32" s="12"/>
      <c r="BG32" s="25">
        <v>0</v>
      </c>
      <c r="BH32" s="25">
        <v>0</v>
      </c>
      <c r="BI32" s="25">
        <v>0</v>
      </c>
      <c r="BJ32" s="12"/>
      <c r="BK32" s="13"/>
      <c r="BL32" s="12"/>
      <c r="BM32" s="25">
        <v>0</v>
      </c>
    </row>
    <row r="33" spans="1:65" s="15" customFormat="1" x14ac:dyDescent="0.2">
      <c r="A33" s="12">
        <v>800065396</v>
      </c>
      <c r="B33" s="12" t="s">
        <v>12</v>
      </c>
      <c r="C33" s="12" t="s">
        <v>14</v>
      </c>
      <c r="D33" s="12">
        <v>187862</v>
      </c>
      <c r="E33" s="12" t="str">
        <f>+CONCATENATE(C33,D33)</f>
        <v>C187187862</v>
      </c>
      <c r="F33" s="12" t="str">
        <f>+CONCATENATE(A33,"_",E33)</f>
        <v>800065396_C187187862</v>
      </c>
      <c r="G33" s="13">
        <v>44162</v>
      </c>
      <c r="H33" s="13">
        <v>44180</v>
      </c>
      <c r="I33" s="13">
        <v>44225</v>
      </c>
      <c r="J33" s="14">
        <v>80000</v>
      </c>
      <c r="K33" s="14">
        <v>0</v>
      </c>
      <c r="L33" s="14">
        <v>80000</v>
      </c>
      <c r="M33" s="14"/>
      <c r="N33" s="14"/>
      <c r="O33" s="14"/>
      <c r="P33" s="14">
        <v>0</v>
      </c>
      <c r="Q33" s="14">
        <v>80000</v>
      </c>
      <c r="R33" s="12" t="s">
        <v>38</v>
      </c>
      <c r="S33" s="12" t="s">
        <v>34</v>
      </c>
      <c r="T33" s="12" t="s">
        <v>35</v>
      </c>
      <c r="U33" s="12" t="s">
        <v>67</v>
      </c>
      <c r="V33" s="12" t="s">
        <v>95</v>
      </c>
      <c r="W33" s="25">
        <v>78400</v>
      </c>
      <c r="X33" s="12">
        <v>1221667604</v>
      </c>
      <c r="Y33" s="12" t="s">
        <v>82</v>
      </c>
      <c r="Z33" s="12" t="s">
        <v>143</v>
      </c>
      <c r="AA33" s="13" t="s">
        <v>151</v>
      </c>
      <c r="AB33" s="12" t="s">
        <v>74</v>
      </c>
      <c r="AC33" s="13">
        <v>44162</v>
      </c>
      <c r="AD33" s="13">
        <v>44185</v>
      </c>
      <c r="AE33" s="13">
        <v>44185</v>
      </c>
      <c r="AF33" s="13"/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0</v>
      </c>
      <c r="AN33" s="25">
        <v>0</v>
      </c>
      <c r="AO33" s="25">
        <v>80000</v>
      </c>
      <c r="AP33" s="25">
        <v>0</v>
      </c>
      <c r="AQ33" s="25">
        <v>0</v>
      </c>
      <c r="AR33" s="12"/>
      <c r="AS33" s="13"/>
      <c r="AT33" s="12"/>
      <c r="AU33" s="25">
        <v>0</v>
      </c>
      <c r="AV33" s="25">
        <v>0</v>
      </c>
      <c r="AW33" s="25">
        <v>0</v>
      </c>
      <c r="AX33" s="12"/>
      <c r="AY33" s="13"/>
      <c r="AZ33" s="12"/>
      <c r="BA33" s="25">
        <v>0</v>
      </c>
      <c r="BB33" s="25">
        <v>0</v>
      </c>
      <c r="BC33" s="25">
        <v>0</v>
      </c>
      <c r="BD33" s="12"/>
      <c r="BE33" s="13"/>
      <c r="BF33" s="12"/>
      <c r="BG33" s="25">
        <v>0</v>
      </c>
      <c r="BH33" s="25">
        <v>0</v>
      </c>
      <c r="BI33" s="25">
        <v>0</v>
      </c>
      <c r="BJ33" s="12"/>
      <c r="BK33" s="13"/>
      <c r="BL33" s="12"/>
      <c r="BM33" s="25">
        <v>0</v>
      </c>
    </row>
    <row r="34" spans="1:65" s="15" customFormat="1" x14ac:dyDescent="0.2">
      <c r="A34" s="12">
        <v>800065396</v>
      </c>
      <c r="B34" s="12" t="s">
        <v>12</v>
      </c>
      <c r="C34" s="12" t="s">
        <v>14</v>
      </c>
      <c r="D34" s="12">
        <v>189613</v>
      </c>
      <c r="E34" s="12" t="str">
        <f>+CONCATENATE(C34,D34)</f>
        <v>C187189613</v>
      </c>
      <c r="F34" s="12" t="str">
        <f>+CONCATENATE(A34,"_",E34)</f>
        <v>800065396_C187189613</v>
      </c>
      <c r="G34" s="13">
        <v>44163</v>
      </c>
      <c r="H34" s="13">
        <v>44180</v>
      </c>
      <c r="I34" s="13">
        <v>44225</v>
      </c>
      <c r="J34" s="14">
        <v>80000</v>
      </c>
      <c r="K34" s="14">
        <v>0</v>
      </c>
      <c r="L34" s="14">
        <v>80000</v>
      </c>
      <c r="M34" s="14">
        <v>80000</v>
      </c>
      <c r="N34" s="14"/>
      <c r="O34" s="14"/>
      <c r="P34" s="14">
        <v>0</v>
      </c>
      <c r="Q34" s="14">
        <v>80000</v>
      </c>
      <c r="R34" s="12" t="s">
        <v>38</v>
      </c>
      <c r="S34" s="12" t="s">
        <v>34</v>
      </c>
      <c r="T34" s="12" t="s">
        <v>35</v>
      </c>
      <c r="U34" s="12" t="s">
        <v>67</v>
      </c>
      <c r="V34" s="12" t="s">
        <v>95</v>
      </c>
      <c r="W34" s="25">
        <v>78400</v>
      </c>
      <c r="X34" s="12">
        <v>1221671842</v>
      </c>
      <c r="Y34" s="12" t="s">
        <v>82</v>
      </c>
      <c r="Z34" s="12" t="s">
        <v>143</v>
      </c>
      <c r="AA34" s="13" t="s">
        <v>152</v>
      </c>
      <c r="AB34" s="12" t="s">
        <v>74</v>
      </c>
      <c r="AC34" s="13">
        <v>44163</v>
      </c>
      <c r="AD34" s="13">
        <v>44185</v>
      </c>
      <c r="AE34" s="13">
        <v>44185</v>
      </c>
      <c r="AF34" s="13"/>
      <c r="AG34" s="25">
        <v>0</v>
      </c>
      <c r="AH34" s="25">
        <v>0</v>
      </c>
      <c r="AI34" s="25">
        <v>0</v>
      </c>
      <c r="AJ34" s="25">
        <v>0</v>
      </c>
      <c r="AK34" s="25">
        <v>0</v>
      </c>
      <c r="AL34" s="25">
        <v>0</v>
      </c>
      <c r="AM34" s="25">
        <v>0</v>
      </c>
      <c r="AN34" s="25">
        <v>0</v>
      </c>
      <c r="AO34" s="25">
        <v>80000</v>
      </c>
      <c r="AP34" s="25">
        <v>0</v>
      </c>
      <c r="AQ34" s="25">
        <v>0</v>
      </c>
      <c r="AR34" s="12"/>
      <c r="AS34" s="13"/>
      <c r="AT34" s="12"/>
      <c r="AU34" s="25">
        <v>0</v>
      </c>
      <c r="AV34" s="25">
        <v>0</v>
      </c>
      <c r="AW34" s="25">
        <v>0</v>
      </c>
      <c r="AX34" s="12"/>
      <c r="AY34" s="13"/>
      <c r="AZ34" s="12"/>
      <c r="BA34" s="25">
        <v>0</v>
      </c>
      <c r="BB34" s="25">
        <v>0</v>
      </c>
      <c r="BC34" s="25">
        <v>0</v>
      </c>
      <c r="BD34" s="12"/>
      <c r="BE34" s="13"/>
      <c r="BF34" s="12"/>
      <c r="BG34" s="25">
        <v>0</v>
      </c>
      <c r="BH34" s="25">
        <v>0</v>
      </c>
      <c r="BI34" s="25">
        <v>0</v>
      </c>
      <c r="BJ34" s="12"/>
      <c r="BK34" s="13"/>
      <c r="BL34" s="12"/>
      <c r="BM34" s="25">
        <v>0</v>
      </c>
    </row>
    <row r="35" spans="1:65" s="15" customFormat="1" x14ac:dyDescent="0.2">
      <c r="A35" s="12">
        <v>800065396</v>
      </c>
      <c r="B35" s="12" t="s">
        <v>12</v>
      </c>
      <c r="C35" s="12" t="s">
        <v>14</v>
      </c>
      <c r="D35" s="12">
        <v>212207</v>
      </c>
      <c r="E35" s="12" t="str">
        <f>+CONCATENATE(C35,D35)</f>
        <v>C187212207</v>
      </c>
      <c r="F35" s="12" t="str">
        <f>+CONCATENATE(A35,"_",E35)</f>
        <v>800065396_C187212207</v>
      </c>
      <c r="G35" s="13">
        <v>44232</v>
      </c>
      <c r="H35" s="13">
        <v>44237</v>
      </c>
      <c r="I35" s="13">
        <v>44282</v>
      </c>
      <c r="J35" s="14">
        <v>80000</v>
      </c>
      <c r="K35" s="14">
        <v>0</v>
      </c>
      <c r="L35" s="14">
        <v>80000</v>
      </c>
      <c r="M35" s="14"/>
      <c r="N35" s="14"/>
      <c r="O35" s="14"/>
      <c r="P35" s="14">
        <v>0</v>
      </c>
      <c r="Q35" s="14">
        <v>80000</v>
      </c>
      <c r="R35" s="12" t="s">
        <v>38</v>
      </c>
      <c r="S35" s="12" t="s">
        <v>34</v>
      </c>
      <c r="T35" s="12" t="s">
        <v>35</v>
      </c>
      <c r="U35" s="12" t="s">
        <v>67</v>
      </c>
      <c r="V35" s="12" t="s">
        <v>95</v>
      </c>
      <c r="W35" s="25">
        <v>78400</v>
      </c>
      <c r="X35" s="12">
        <v>1221700164</v>
      </c>
      <c r="Y35" s="12" t="s">
        <v>82</v>
      </c>
      <c r="Z35" s="12" t="s">
        <v>143</v>
      </c>
      <c r="AA35" s="13" t="s">
        <v>145</v>
      </c>
      <c r="AB35" s="12" t="s">
        <v>74</v>
      </c>
      <c r="AC35" s="13">
        <v>44232</v>
      </c>
      <c r="AD35" s="13">
        <v>44246</v>
      </c>
      <c r="AE35" s="13">
        <v>44246</v>
      </c>
      <c r="AF35" s="13"/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5">
        <v>0</v>
      </c>
      <c r="AN35" s="25">
        <v>0</v>
      </c>
      <c r="AO35" s="25">
        <v>80000</v>
      </c>
      <c r="AP35" s="25">
        <v>0</v>
      </c>
      <c r="AQ35" s="25">
        <v>0</v>
      </c>
      <c r="AR35" s="12"/>
      <c r="AS35" s="13"/>
      <c r="AT35" s="12"/>
      <c r="AU35" s="25">
        <v>0</v>
      </c>
      <c r="AV35" s="25">
        <v>0</v>
      </c>
      <c r="AW35" s="25">
        <v>0</v>
      </c>
      <c r="AX35" s="12"/>
      <c r="AY35" s="13"/>
      <c r="AZ35" s="12"/>
      <c r="BA35" s="25">
        <v>0</v>
      </c>
      <c r="BB35" s="25">
        <v>0</v>
      </c>
      <c r="BC35" s="25">
        <v>0</v>
      </c>
      <c r="BD35" s="12"/>
      <c r="BE35" s="13"/>
      <c r="BF35" s="12"/>
      <c r="BG35" s="25">
        <v>0</v>
      </c>
      <c r="BH35" s="25">
        <v>0</v>
      </c>
      <c r="BI35" s="25">
        <v>0</v>
      </c>
      <c r="BJ35" s="12"/>
      <c r="BK35" s="13"/>
      <c r="BL35" s="12"/>
      <c r="BM35" s="25">
        <v>0</v>
      </c>
    </row>
    <row r="36" spans="1:65" s="15" customFormat="1" x14ac:dyDescent="0.2">
      <c r="A36" s="12">
        <v>800065396</v>
      </c>
      <c r="B36" s="12" t="s">
        <v>12</v>
      </c>
      <c r="C36" s="12" t="s">
        <v>14</v>
      </c>
      <c r="D36" s="12">
        <v>212067</v>
      </c>
      <c r="E36" s="12" t="str">
        <f>+CONCATENATE(C36,D36)</f>
        <v>C187212067</v>
      </c>
      <c r="F36" s="12" t="str">
        <f>+CONCATENATE(A36,"_",E36)</f>
        <v>800065396_C187212067</v>
      </c>
      <c r="G36" s="13">
        <v>44232</v>
      </c>
      <c r="H36" s="13">
        <v>44237</v>
      </c>
      <c r="I36" s="13">
        <v>44282</v>
      </c>
      <c r="J36" s="14">
        <v>80000</v>
      </c>
      <c r="K36" s="14">
        <v>0</v>
      </c>
      <c r="L36" s="14">
        <v>80000</v>
      </c>
      <c r="M36" s="14"/>
      <c r="N36" s="14"/>
      <c r="O36" s="14"/>
      <c r="P36" s="14">
        <v>0</v>
      </c>
      <c r="Q36" s="14">
        <v>80000</v>
      </c>
      <c r="R36" s="12" t="s">
        <v>38</v>
      </c>
      <c r="S36" s="12" t="s">
        <v>34</v>
      </c>
      <c r="T36" s="12" t="s">
        <v>35</v>
      </c>
      <c r="U36" s="12" t="s">
        <v>67</v>
      </c>
      <c r="V36" s="12" t="s">
        <v>95</v>
      </c>
      <c r="W36" s="25">
        <v>78400</v>
      </c>
      <c r="X36" s="12">
        <v>1221703276</v>
      </c>
      <c r="Y36" s="12" t="s">
        <v>82</v>
      </c>
      <c r="Z36" s="12" t="s">
        <v>143</v>
      </c>
      <c r="AA36" s="13" t="s">
        <v>145</v>
      </c>
      <c r="AB36" s="12" t="s">
        <v>74</v>
      </c>
      <c r="AC36" s="13">
        <v>44232</v>
      </c>
      <c r="AD36" s="13">
        <v>44246</v>
      </c>
      <c r="AE36" s="13">
        <v>44246</v>
      </c>
      <c r="AF36" s="13"/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80000</v>
      </c>
      <c r="AP36" s="25">
        <v>0</v>
      </c>
      <c r="AQ36" s="25">
        <v>0</v>
      </c>
      <c r="AR36" s="12"/>
      <c r="AS36" s="13"/>
      <c r="AT36" s="12"/>
      <c r="AU36" s="25">
        <v>0</v>
      </c>
      <c r="AV36" s="25">
        <v>0</v>
      </c>
      <c r="AW36" s="25">
        <v>0</v>
      </c>
      <c r="AX36" s="12"/>
      <c r="AY36" s="13"/>
      <c r="AZ36" s="12"/>
      <c r="BA36" s="25">
        <v>0</v>
      </c>
      <c r="BB36" s="25">
        <v>0</v>
      </c>
      <c r="BC36" s="25">
        <v>0</v>
      </c>
      <c r="BD36" s="12"/>
      <c r="BE36" s="13"/>
      <c r="BF36" s="12"/>
      <c r="BG36" s="25">
        <v>0</v>
      </c>
      <c r="BH36" s="25">
        <v>0</v>
      </c>
      <c r="BI36" s="25">
        <v>0</v>
      </c>
      <c r="BJ36" s="12"/>
      <c r="BK36" s="13"/>
      <c r="BL36" s="12"/>
      <c r="BM36" s="25">
        <v>0</v>
      </c>
    </row>
    <row r="37" spans="1:65" s="15" customFormat="1" x14ac:dyDescent="0.2">
      <c r="A37" s="12">
        <v>800065396</v>
      </c>
      <c r="B37" s="12" t="s">
        <v>12</v>
      </c>
      <c r="C37" s="12" t="s">
        <v>16</v>
      </c>
      <c r="D37" s="12">
        <v>199103</v>
      </c>
      <c r="E37" s="12" t="str">
        <f>+CONCATENATE(C37,D37)</f>
        <v>C190199103</v>
      </c>
      <c r="F37" s="12" t="str">
        <f>+CONCATENATE(A37,"_",E37)</f>
        <v>800065396_C190199103</v>
      </c>
      <c r="G37" s="13">
        <v>45267</v>
      </c>
      <c r="H37" s="13">
        <v>45274</v>
      </c>
      <c r="I37" s="13">
        <v>45319</v>
      </c>
      <c r="J37" s="14">
        <v>77500</v>
      </c>
      <c r="K37" s="14">
        <v>0</v>
      </c>
      <c r="L37" s="14">
        <v>77500</v>
      </c>
      <c r="M37" s="14"/>
      <c r="N37" s="14"/>
      <c r="O37" s="14"/>
      <c r="P37" s="14">
        <v>0</v>
      </c>
      <c r="Q37" s="14">
        <v>77500</v>
      </c>
      <c r="R37" s="12" t="s">
        <v>38</v>
      </c>
      <c r="S37" s="12" t="s">
        <v>34</v>
      </c>
      <c r="T37" s="12" t="s">
        <v>35</v>
      </c>
      <c r="U37" s="12" t="s">
        <v>67</v>
      </c>
      <c r="V37" s="12" t="s">
        <v>95</v>
      </c>
      <c r="W37" s="25">
        <v>77500</v>
      </c>
      <c r="X37" s="12">
        <v>136102726</v>
      </c>
      <c r="Y37" s="12" t="s">
        <v>82</v>
      </c>
      <c r="Z37" s="12" t="s">
        <v>143</v>
      </c>
      <c r="AA37" s="13" t="s">
        <v>151</v>
      </c>
      <c r="AB37" s="12" t="s">
        <v>74</v>
      </c>
      <c r="AC37" s="13">
        <v>45267</v>
      </c>
      <c r="AD37" s="13">
        <v>45274</v>
      </c>
      <c r="AE37" s="13">
        <v>45288</v>
      </c>
      <c r="AF37" s="13"/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5">
        <v>0</v>
      </c>
      <c r="AN37" s="25">
        <v>0</v>
      </c>
      <c r="AO37" s="25">
        <v>77500</v>
      </c>
      <c r="AP37" s="25">
        <v>0</v>
      </c>
      <c r="AQ37" s="25">
        <v>0</v>
      </c>
      <c r="AR37" s="12"/>
      <c r="AS37" s="13"/>
      <c r="AT37" s="12"/>
      <c r="AU37" s="25">
        <v>0</v>
      </c>
      <c r="AV37" s="25">
        <v>0</v>
      </c>
      <c r="AW37" s="25">
        <v>0</v>
      </c>
      <c r="AX37" s="12"/>
      <c r="AY37" s="13"/>
      <c r="AZ37" s="12"/>
      <c r="BA37" s="25">
        <v>0</v>
      </c>
      <c r="BB37" s="25">
        <v>0</v>
      </c>
      <c r="BC37" s="25">
        <v>0</v>
      </c>
      <c r="BD37" s="12"/>
      <c r="BE37" s="13"/>
      <c r="BF37" s="12"/>
      <c r="BG37" s="25">
        <v>0</v>
      </c>
      <c r="BH37" s="25">
        <v>0</v>
      </c>
      <c r="BI37" s="25">
        <v>0</v>
      </c>
      <c r="BJ37" s="12"/>
      <c r="BK37" s="13"/>
      <c r="BL37" s="12"/>
      <c r="BM37" s="25">
        <v>0</v>
      </c>
    </row>
    <row r="38" spans="1:65" s="15" customFormat="1" x14ac:dyDescent="0.2">
      <c r="A38" s="12">
        <v>800065396</v>
      </c>
      <c r="B38" s="12" t="s">
        <v>12</v>
      </c>
      <c r="C38" s="12" t="s">
        <v>14</v>
      </c>
      <c r="D38" s="12">
        <v>275189</v>
      </c>
      <c r="E38" s="12" t="str">
        <f>+CONCATENATE(C38,D38)</f>
        <v>C187275189</v>
      </c>
      <c r="F38" s="12" t="str">
        <f>+CONCATENATE(A38,"_",E38)</f>
        <v>800065396_C187275189</v>
      </c>
      <c r="G38" s="13">
        <v>44775</v>
      </c>
      <c r="H38" s="13">
        <v>44785</v>
      </c>
      <c r="I38" s="13">
        <v>44830</v>
      </c>
      <c r="J38" s="14">
        <v>70000</v>
      </c>
      <c r="K38" s="14">
        <v>0</v>
      </c>
      <c r="L38" s="14">
        <v>70000</v>
      </c>
      <c r="M38" s="14"/>
      <c r="N38" s="14"/>
      <c r="O38" s="14"/>
      <c r="P38" s="14">
        <v>0</v>
      </c>
      <c r="Q38" s="14">
        <v>70000</v>
      </c>
      <c r="R38" s="12" t="s">
        <v>38</v>
      </c>
      <c r="S38" s="12" t="s">
        <v>34</v>
      </c>
      <c r="T38" s="12" t="s">
        <v>35</v>
      </c>
      <c r="U38" s="12" t="s">
        <v>67</v>
      </c>
      <c r="V38" s="12" t="s">
        <v>95</v>
      </c>
      <c r="W38" s="25">
        <v>68600</v>
      </c>
      <c r="X38" s="12">
        <v>1222131189</v>
      </c>
      <c r="Y38" s="12" t="s">
        <v>82</v>
      </c>
      <c r="Z38" s="12" t="s">
        <v>143</v>
      </c>
      <c r="AA38" s="13" t="s">
        <v>146</v>
      </c>
      <c r="AB38" s="12" t="s">
        <v>74</v>
      </c>
      <c r="AC38" s="13">
        <v>44775</v>
      </c>
      <c r="AD38" s="13">
        <v>44797</v>
      </c>
      <c r="AE38" s="13">
        <v>44797</v>
      </c>
      <c r="AF38" s="13"/>
      <c r="AG38" s="25">
        <v>0</v>
      </c>
      <c r="AH38" s="25">
        <v>0</v>
      </c>
      <c r="AI38" s="25">
        <v>0</v>
      </c>
      <c r="AJ38" s="25">
        <v>0</v>
      </c>
      <c r="AK38" s="25">
        <v>0</v>
      </c>
      <c r="AL38" s="25">
        <v>0</v>
      </c>
      <c r="AM38" s="25">
        <v>0</v>
      </c>
      <c r="AN38" s="25">
        <v>0</v>
      </c>
      <c r="AO38" s="25">
        <v>70000</v>
      </c>
      <c r="AP38" s="25">
        <v>0</v>
      </c>
      <c r="AQ38" s="25">
        <v>0</v>
      </c>
      <c r="AR38" s="12"/>
      <c r="AS38" s="13"/>
      <c r="AT38" s="12"/>
      <c r="AU38" s="25">
        <v>0</v>
      </c>
      <c r="AV38" s="25">
        <v>0</v>
      </c>
      <c r="AW38" s="25">
        <v>0</v>
      </c>
      <c r="AX38" s="12"/>
      <c r="AY38" s="13"/>
      <c r="AZ38" s="12"/>
      <c r="BA38" s="25">
        <v>0</v>
      </c>
      <c r="BB38" s="25">
        <v>0</v>
      </c>
      <c r="BC38" s="25">
        <v>0</v>
      </c>
      <c r="BD38" s="12"/>
      <c r="BE38" s="13"/>
      <c r="BF38" s="12"/>
      <c r="BG38" s="25">
        <v>0</v>
      </c>
      <c r="BH38" s="25">
        <v>0</v>
      </c>
      <c r="BI38" s="25">
        <v>0</v>
      </c>
      <c r="BJ38" s="12"/>
      <c r="BK38" s="13"/>
      <c r="BL38" s="12"/>
      <c r="BM38" s="25">
        <v>0</v>
      </c>
    </row>
    <row r="39" spans="1:65" s="15" customFormat="1" x14ac:dyDescent="0.2">
      <c r="A39" s="12">
        <v>800065396</v>
      </c>
      <c r="B39" s="12" t="s">
        <v>12</v>
      </c>
      <c r="C39" s="12" t="s">
        <v>14</v>
      </c>
      <c r="D39" s="12">
        <v>276899</v>
      </c>
      <c r="E39" s="12" t="str">
        <f>+CONCATENATE(C39,D39)</f>
        <v>C187276899</v>
      </c>
      <c r="F39" s="12" t="str">
        <f>+CONCATENATE(A39,"_",E39)</f>
        <v>800065396_C187276899</v>
      </c>
      <c r="G39" s="13">
        <v>44931</v>
      </c>
      <c r="H39" s="13">
        <v>44940</v>
      </c>
      <c r="I39" s="13">
        <v>44985</v>
      </c>
      <c r="J39" s="14">
        <v>50000</v>
      </c>
      <c r="K39" s="14">
        <v>0</v>
      </c>
      <c r="L39" s="14">
        <v>50000</v>
      </c>
      <c r="M39" s="14"/>
      <c r="N39" s="14"/>
      <c r="O39" s="14"/>
      <c r="P39" s="14">
        <v>0</v>
      </c>
      <c r="Q39" s="14">
        <v>50000</v>
      </c>
      <c r="R39" s="12" t="s">
        <v>38</v>
      </c>
      <c r="S39" s="12" t="s">
        <v>34</v>
      </c>
      <c r="T39" s="12" t="s">
        <v>35</v>
      </c>
      <c r="U39" s="12" t="s">
        <v>67</v>
      </c>
      <c r="V39" s="12" t="s">
        <v>95</v>
      </c>
      <c r="W39" s="25">
        <v>49000</v>
      </c>
      <c r="X39" s="12">
        <v>1222408035</v>
      </c>
      <c r="Y39" s="12" t="s">
        <v>82</v>
      </c>
      <c r="Z39" s="12" t="s">
        <v>143</v>
      </c>
      <c r="AA39" s="13" t="s">
        <v>145</v>
      </c>
      <c r="AB39" s="12" t="s">
        <v>74</v>
      </c>
      <c r="AC39" s="13">
        <v>44931</v>
      </c>
      <c r="AD39" s="13">
        <v>44940</v>
      </c>
      <c r="AE39" s="13">
        <v>44940</v>
      </c>
      <c r="AF39" s="13"/>
      <c r="AG39" s="25">
        <v>0</v>
      </c>
      <c r="AH39" s="25">
        <v>0</v>
      </c>
      <c r="AI39" s="25">
        <v>0</v>
      </c>
      <c r="AJ39" s="25">
        <v>0</v>
      </c>
      <c r="AK39" s="25">
        <v>0</v>
      </c>
      <c r="AL39" s="25">
        <v>0</v>
      </c>
      <c r="AM39" s="25">
        <v>0</v>
      </c>
      <c r="AN39" s="25">
        <v>0</v>
      </c>
      <c r="AO39" s="25">
        <v>50000</v>
      </c>
      <c r="AP39" s="25">
        <v>0</v>
      </c>
      <c r="AQ39" s="25">
        <v>0</v>
      </c>
      <c r="AR39" s="12"/>
      <c r="AS39" s="13"/>
      <c r="AT39" s="12"/>
      <c r="AU39" s="25">
        <v>0</v>
      </c>
      <c r="AV39" s="25">
        <v>0</v>
      </c>
      <c r="AW39" s="25">
        <v>0</v>
      </c>
      <c r="AX39" s="12"/>
      <c r="AY39" s="13"/>
      <c r="AZ39" s="12"/>
      <c r="BA39" s="25">
        <v>0</v>
      </c>
      <c r="BB39" s="25">
        <v>0</v>
      </c>
      <c r="BC39" s="25">
        <v>0</v>
      </c>
      <c r="BD39" s="12"/>
      <c r="BE39" s="13"/>
      <c r="BF39" s="12"/>
      <c r="BG39" s="25">
        <v>0</v>
      </c>
      <c r="BH39" s="25">
        <v>0</v>
      </c>
      <c r="BI39" s="25">
        <v>0</v>
      </c>
      <c r="BJ39" s="12"/>
      <c r="BK39" s="13"/>
      <c r="BL39" s="12"/>
      <c r="BM39" s="25">
        <v>0</v>
      </c>
    </row>
    <row r="40" spans="1:65" s="15" customFormat="1" x14ac:dyDescent="0.2">
      <c r="A40" s="12">
        <v>800065396</v>
      </c>
      <c r="B40" s="12" t="s">
        <v>12</v>
      </c>
      <c r="C40" s="12" t="s">
        <v>14</v>
      </c>
      <c r="D40" s="12">
        <v>277844</v>
      </c>
      <c r="E40" s="12" t="str">
        <f>+CONCATENATE(C40,D40)</f>
        <v>C187277844</v>
      </c>
      <c r="F40" s="12" t="str">
        <f>+CONCATENATE(A40,"_",E40)</f>
        <v>800065396_C187277844</v>
      </c>
      <c r="G40" s="13">
        <v>45176</v>
      </c>
      <c r="H40" s="13">
        <v>45180</v>
      </c>
      <c r="I40" s="13">
        <v>45225</v>
      </c>
      <c r="J40" s="14">
        <v>125000</v>
      </c>
      <c r="K40" s="14">
        <v>0</v>
      </c>
      <c r="L40" s="14">
        <v>125000</v>
      </c>
      <c r="M40" s="14"/>
      <c r="N40" s="14"/>
      <c r="O40" s="14"/>
      <c r="P40" s="14">
        <v>0</v>
      </c>
      <c r="Q40" s="14">
        <v>125000</v>
      </c>
      <c r="R40" s="12" t="s">
        <v>38</v>
      </c>
      <c r="S40" s="12" t="s">
        <v>34</v>
      </c>
      <c r="T40" s="12" t="s">
        <v>35</v>
      </c>
      <c r="U40" s="12" t="s">
        <v>67</v>
      </c>
      <c r="V40" s="12" t="s">
        <v>95</v>
      </c>
      <c r="W40" s="25">
        <v>0</v>
      </c>
      <c r="X40" s="12"/>
      <c r="Y40" s="12" t="s">
        <v>82</v>
      </c>
      <c r="Z40" s="12" t="s">
        <v>143</v>
      </c>
      <c r="AA40" s="13" t="s">
        <v>144</v>
      </c>
      <c r="AB40" s="12" t="s">
        <v>74</v>
      </c>
      <c r="AC40" s="13">
        <v>45176</v>
      </c>
      <c r="AD40" s="13">
        <v>45180</v>
      </c>
      <c r="AE40" s="13">
        <v>45191</v>
      </c>
      <c r="AF40" s="13"/>
      <c r="AG40" s="25">
        <v>0</v>
      </c>
      <c r="AH40" s="25">
        <v>0</v>
      </c>
      <c r="AI40" s="25">
        <v>0</v>
      </c>
      <c r="AJ40" s="25">
        <v>0</v>
      </c>
      <c r="AK40" s="25">
        <v>0</v>
      </c>
      <c r="AL40" s="25">
        <v>0</v>
      </c>
      <c r="AM40" s="25">
        <v>0</v>
      </c>
      <c r="AN40" s="25">
        <v>0</v>
      </c>
      <c r="AO40" s="25">
        <v>125000</v>
      </c>
      <c r="AP40" s="25">
        <v>0</v>
      </c>
      <c r="AQ40" s="25">
        <v>0</v>
      </c>
      <c r="AR40" s="12"/>
      <c r="AS40" s="13"/>
      <c r="AT40" s="12"/>
      <c r="AU40" s="25">
        <v>0</v>
      </c>
      <c r="AV40" s="25">
        <v>0</v>
      </c>
      <c r="AW40" s="25">
        <v>0</v>
      </c>
      <c r="AX40" s="12"/>
      <c r="AY40" s="13"/>
      <c r="AZ40" s="12"/>
      <c r="BA40" s="25">
        <v>0</v>
      </c>
      <c r="BB40" s="25">
        <v>0</v>
      </c>
      <c r="BC40" s="25">
        <v>0</v>
      </c>
      <c r="BD40" s="12"/>
      <c r="BE40" s="13"/>
      <c r="BF40" s="12"/>
      <c r="BG40" s="25">
        <v>0</v>
      </c>
      <c r="BH40" s="25">
        <v>0</v>
      </c>
      <c r="BI40" s="25">
        <v>0</v>
      </c>
      <c r="BJ40" s="12"/>
      <c r="BK40" s="13"/>
      <c r="BL40" s="12"/>
      <c r="BM40" s="25">
        <v>0</v>
      </c>
    </row>
    <row r="41" spans="1:65" s="15" customFormat="1" hidden="1" x14ac:dyDescent="0.2">
      <c r="A41" s="12">
        <v>800065396</v>
      </c>
      <c r="B41" s="12" t="s">
        <v>12</v>
      </c>
      <c r="C41" s="12" t="s">
        <v>13</v>
      </c>
      <c r="D41" s="12">
        <v>213795</v>
      </c>
      <c r="E41" s="12" t="str">
        <f>+CONCATENATE(C41,D41)</f>
        <v>C125213795</v>
      </c>
      <c r="F41" s="12" t="str">
        <f>+CONCATENATE(A41,"_",E41)</f>
        <v>800065396_C125213795</v>
      </c>
      <c r="G41" s="13">
        <v>44873</v>
      </c>
      <c r="H41" s="13">
        <v>44880</v>
      </c>
      <c r="I41" s="13">
        <v>44925</v>
      </c>
      <c r="J41" s="14">
        <v>35000</v>
      </c>
      <c r="K41" s="14">
        <v>0</v>
      </c>
      <c r="L41" s="14">
        <v>35000</v>
      </c>
      <c r="M41" s="14">
        <v>35000</v>
      </c>
      <c r="N41" s="14">
        <v>2500</v>
      </c>
      <c r="O41" s="14"/>
      <c r="P41" s="14">
        <v>0</v>
      </c>
      <c r="Q41" s="14">
        <v>32500</v>
      </c>
      <c r="R41" s="12" t="s">
        <v>38</v>
      </c>
      <c r="S41" s="12" t="s">
        <v>34</v>
      </c>
      <c r="T41" s="12" t="s">
        <v>35</v>
      </c>
      <c r="U41" s="12" t="s">
        <v>67</v>
      </c>
      <c r="V41" s="12" t="s">
        <v>95</v>
      </c>
      <c r="W41" s="25">
        <v>31850</v>
      </c>
      <c r="X41" s="12">
        <v>1912086650</v>
      </c>
      <c r="Y41" s="12" t="s">
        <v>82</v>
      </c>
      <c r="Z41" s="12" t="s">
        <v>140</v>
      </c>
      <c r="AA41" s="13"/>
      <c r="AB41" s="12" t="s">
        <v>74</v>
      </c>
      <c r="AC41" s="13">
        <v>44873</v>
      </c>
      <c r="AD41" s="13">
        <v>44882</v>
      </c>
      <c r="AE41" s="13">
        <v>44945</v>
      </c>
      <c r="AF41" s="13"/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32500</v>
      </c>
      <c r="AP41" s="25">
        <v>0</v>
      </c>
      <c r="AQ41" s="25">
        <v>0</v>
      </c>
      <c r="AR41" s="12"/>
      <c r="AS41" s="13"/>
      <c r="AT41" s="12"/>
      <c r="AU41" s="25">
        <v>0</v>
      </c>
      <c r="AV41" s="25">
        <v>0</v>
      </c>
      <c r="AW41" s="25">
        <v>0</v>
      </c>
      <c r="AX41" s="12"/>
      <c r="AY41" s="13"/>
      <c r="AZ41" s="12"/>
      <c r="BA41" s="25">
        <v>0</v>
      </c>
      <c r="BB41" s="25">
        <v>0</v>
      </c>
      <c r="BC41" s="25">
        <v>0</v>
      </c>
      <c r="BD41" s="12"/>
      <c r="BE41" s="13"/>
      <c r="BF41" s="12"/>
      <c r="BG41" s="25">
        <v>0</v>
      </c>
      <c r="BH41" s="25">
        <v>0</v>
      </c>
      <c r="BI41" s="25">
        <v>0</v>
      </c>
      <c r="BJ41" s="12"/>
      <c r="BK41" s="13"/>
      <c r="BL41" s="12"/>
      <c r="BM41" s="25">
        <v>0</v>
      </c>
    </row>
    <row r="42" spans="1:65" s="15" customFormat="1" hidden="1" x14ac:dyDescent="0.2">
      <c r="A42" s="12">
        <v>800065396</v>
      </c>
      <c r="B42" s="12" t="s">
        <v>12</v>
      </c>
      <c r="C42" s="12" t="s">
        <v>16</v>
      </c>
      <c r="D42" s="12">
        <v>181085</v>
      </c>
      <c r="E42" s="12" t="str">
        <f>+CONCATENATE(C42,D42)</f>
        <v>C190181085</v>
      </c>
      <c r="F42" s="12" t="str">
        <f>+CONCATENATE(A42,"_",E42)</f>
        <v>800065396_C190181085</v>
      </c>
      <c r="G42" s="13">
        <v>44071</v>
      </c>
      <c r="H42" s="13">
        <v>44089</v>
      </c>
      <c r="I42" s="13">
        <v>44134</v>
      </c>
      <c r="J42" s="14">
        <v>190000</v>
      </c>
      <c r="K42" s="14">
        <v>0</v>
      </c>
      <c r="L42" s="14">
        <v>190000</v>
      </c>
      <c r="M42" s="14">
        <v>190000</v>
      </c>
      <c r="N42" s="14"/>
      <c r="O42" s="14"/>
      <c r="P42" s="14">
        <v>0</v>
      </c>
      <c r="Q42" s="14">
        <v>190000</v>
      </c>
      <c r="R42" s="12" t="s">
        <v>38</v>
      </c>
      <c r="S42" s="12" t="s">
        <v>34</v>
      </c>
      <c r="T42" s="12" t="s">
        <v>35</v>
      </c>
      <c r="U42" s="12" t="s">
        <v>67</v>
      </c>
      <c r="V42" s="12" t="s">
        <v>95</v>
      </c>
      <c r="W42" s="25">
        <v>186200</v>
      </c>
      <c r="X42" s="12">
        <v>1908997353</v>
      </c>
      <c r="Y42" s="12" t="s">
        <v>82</v>
      </c>
      <c r="Z42" s="12" t="s">
        <v>140</v>
      </c>
      <c r="AA42" s="13"/>
      <c r="AB42" s="12" t="s">
        <v>74</v>
      </c>
      <c r="AC42" s="13">
        <v>44071</v>
      </c>
      <c r="AD42" s="13">
        <v>44093</v>
      </c>
      <c r="AE42" s="13">
        <v>44492</v>
      </c>
      <c r="AF42" s="13"/>
      <c r="AG42" s="25">
        <v>0</v>
      </c>
      <c r="AH42" s="25">
        <v>0</v>
      </c>
      <c r="AI42" s="25">
        <v>0</v>
      </c>
      <c r="AJ42" s="25">
        <v>0</v>
      </c>
      <c r="AK42" s="25">
        <v>0</v>
      </c>
      <c r="AL42" s="25">
        <v>0</v>
      </c>
      <c r="AM42" s="25">
        <v>0</v>
      </c>
      <c r="AN42" s="25">
        <v>0</v>
      </c>
      <c r="AO42" s="25">
        <v>190000</v>
      </c>
      <c r="AP42" s="25">
        <v>0</v>
      </c>
      <c r="AQ42" s="25">
        <v>0</v>
      </c>
      <c r="AR42" s="12"/>
      <c r="AS42" s="13"/>
      <c r="AT42" s="12"/>
      <c r="AU42" s="25">
        <v>0</v>
      </c>
      <c r="AV42" s="25">
        <v>0</v>
      </c>
      <c r="AW42" s="25">
        <v>0</v>
      </c>
      <c r="AX42" s="12"/>
      <c r="AY42" s="13"/>
      <c r="AZ42" s="12"/>
      <c r="BA42" s="25">
        <v>0</v>
      </c>
      <c r="BB42" s="25">
        <v>0</v>
      </c>
      <c r="BC42" s="25">
        <v>0</v>
      </c>
      <c r="BD42" s="12"/>
      <c r="BE42" s="13"/>
      <c r="BF42" s="12"/>
      <c r="BG42" s="25">
        <v>0</v>
      </c>
      <c r="BH42" s="25">
        <v>0</v>
      </c>
      <c r="BI42" s="25">
        <v>0</v>
      </c>
      <c r="BJ42" s="12"/>
      <c r="BK42" s="13"/>
      <c r="BL42" s="12"/>
      <c r="BM42" s="25">
        <v>0</v>
      </c>
    </row>
    <row r="43" spans="1:65" s="15" customFormat="1" hidden="1" x14ac:dyDescent="0.2">
      <c r="A43" s="12">
        <v>800065396</v>
      </c>
      <c r="B43" s="12" t="s">
        <v>12</v>
      </c>
      <c r="C43" s="12" t="s">
        <v>16</v>
      </c>
      <c r="D43" s="12">
        <v>186547</v>
      </c>
      <c r="E43" s="12" t="str">
        <f>+CONCATENATE(C43,D43)</f>
        <v>C190186547</v>
      </c>
      <c r="F43" s="12" t="str">
        <f>+CONCATENATE(A43,"_",E43)</f>
        <v>800065396_C190186547</v>
      </c>
      <c r="G43" s="13">
        <v>44126</v>
      </c>
      <c r="H43" s="13">
        <v>44152</v>
      </c>
      <c r="I43" s="13">
        <v>44197</v>
      </c>
      <c r="J43" s="14">
        <v>190000</v>
      </c>
      <c r="K43" s="14">
        <v>0</v>
      </c>
      <c r="L43" s="14">
        <v>190000</v>
      </c>
      <c r="M43" s="14"/>
      <c r="N43" s="14"/>
      <c r="O43" s="14"/>
      <c r="P43" s="14">
        <v>0</v>
      </c>
      <c r="Q43" s="14">
        <v>190000</v>
      </c>
      <c r="R43" s="12" t="s">
        <v>38</v>
      </c>
      <c r="S43" s="12" t="s">
        <v>34</v>
      </c>
      <c r="T43" s="12" t="s">
        <v>35</v>
      </c>
      <c r="U43" s="12" t="s">
        <v>67</v>
      </c>
      <c r="V43" s="12" t="s">
        <v>95</v>
      </c>
      <c r="W43" s="25">
        <v>186200</v>
      </c>
      <c r="X43" s="12">
        <v>1907355597</v>
      </c>
      <c r="Y43" s="12" t="s">
        <v>82</v>
      </c>
      <c r="Z43" s="12" t="s">
        <v>140</v>
      </c>
      <c r="AA43" s="13"/>
      <c r="AB43" s="12" t="s">
        <v>74</v>
      </c>
      <c r="AC43" s="13">
        <v>44126</v>
      </c>
      <c r="AD43" s="13">
        <v>44157</v>
      </c>
      <c r="AE43" s="13">
        <v>44157</v>
      </c>
      <c r="AF43" s="13"/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190000</v>
      </c>
      <c r="AP43" s="25">
        <v>0</v>
      </c>
      <c r="AQ43" s="25">
        <v>0</v>
      </c>
      <c r="AR43" s="12"/>
      <c r="AS43" s="13"/>
      <c r="AT43" s="12"/>
      <c r="AU43" s="25">
        <v>0</v>
      </c>
      <c r="AV43" s="25">
        <v>0</v>
      </c>
      <c r="AW43" s="25">
        <v>0</v>
      </c>
      <c r="AX43" s="12"/>
      <c r="AY43" s="13"/>
      <c r="AZ43" s="12"/>
      <c r="BA43" s="25">
        <v>0</v>
      </c>
      <c r="BB43" s="25">
        <v>0</v>
      </c>
      <c r="BC43" s="25">
        <v>0</v>
      </c>
      <c r="BD43" s="12"/>
      <c r="BE43" s="13"/>
      <c r="BF43" s="12"/>
      <c r="BG43" s="25">
        <v>0</v>
      </c>
      <c r="BH43" s="25">
        <v>0</v>
      </c>
      <c r="BI43" s="25">
        <v>0</v>
      </c>
      <c r="BJ43" s="12"/>
      <c r="BK43" s="13"/>
      <c r="BL43" s="12"/>
      <c r="BM43" s="25">
        <v>0</v>
      </c>
    </row>
    <row r="44" spans="1:65" s="15" customFormat="1" hidden="1" x14ac:dyDescent="0.2">
      <c r="A44" s="12">
        <v>800065396</v>
      </c>
      <c r="B44" s="12" t="s">
        <v>12</v>
      </c>
      <c r="C44" s="12" t="s">
        <v>16</v>
      </c>
      <c r="D44" s="12">
        <v>186548</v>
      </c>
      <c r="E44" s="12" t="str">
        <f>+CONCATENATE(C44,D44)</f>
        <v>C190186548</v>
      </c>
      <c r="F44" s="12" t="str">
        <f>+CONCATENATE(A44,"_",E44)</f>
        <v>800065396_C190186548</v>
      </c>
      <c r="G44" s="13">
        <v>44126</v>
      </c>
      <c r="H44" s="13">
        <v>44152</v>
      </c>
      <c r="I44" s="13">
        <v>44197</v>
      </c>
      <c r="J44" s="14">
        <v>190000</v>
      </c>
      <c r="K44" s="14">
        <v>0</v>
      </c>
      <c r="L44" s="14">
        <v>190000</v>
      </c>
      <c r="M44" s="14"/>
      <c r="N44" s="14"/>
      <c r="O44" s="14"/>
      <c r="P44" s="14">
        <v>0</v>
      </c>
      <c r="Q44" s="14">
        <v>190000</v>
      </c>
      <c r="R44" s="12" t="s">
        <v>38</v>
      </c>
      <c r="S44" s="12" t="s">
        <v>34</v>
      </c>
      <c r="T44" s="12" t="s">
        <v>35</v>
      </c>
      <c r="U44" s="12" t="s">
        <v>67</v>
      </c>
      <c r="V44" s="12" t="s">
        <v>95</v>
      </c>
      <c r="W44" s="25">
        <v>186200</v>
      </c>
      <c r="X44" s="12">
        <v>1907355527</v>
      </c>
      <c r="Y44" s="12" t="s">
        <v>82</v>
      </c>
      <c r="Z44" s="12" t="s">
        <v>140</v>
      </c>
      <c r="AA44" s="13"/>
      <c r="AB44" s="12" t="s">
        <v>74</v>
      </c>
      <c r="AC44" s="13">
        <v>44126</v>
      </c>
      <c r="AD44" s="13">
        <v>44157</v>
      </c>
      <c r="AE44" s="13">
        <v>44157</v>
      </c>
      <c r="AF44" s="13"/>
      <c r="AG44" s="25">
        <v>0</v>
      </c>
      <c r="AH44" s="25">
        <v>0</v>
      </c>
      <c r="AI44" s="25">
        <v>0</v>
      </c>
      <c r="AJ44" s="25">
        <v>0</v>
      </c>
      <c r="AK44" s="25">
        <v>0</v>
      </c>
      <c r="AL44" s="25">
        <v>0</v>
      </c>
      <c r="AM44" s="25">
        <v>0</v>
      </c>
      <c r="AN44" s="25">
        <v>0</v>
      </c>
      <c r="AO44" s="25">
        <v>190000</v>
      </c>
      <c r="AP44" s="25">
        <v>0</v>
      </c>
      <c r="AQ44" s="25">
        <v>0</v>
      </c>
      <c r="AR44" s="12"/>
      <c r="AS44" s="13"/>
      <c r="AT44" s="12"/>
      <c r="AU44" s="25">
        <v>0</v>
      </c>
      <c r="AV44" s="25">
        <v>0</v>
      </c>
      <c r="AW44" s="25">
        <v>0</v>
      </c>
      <c r="AX44" s="12"/>
      <c r="AY44" s="13"/>
      <c r="AZ44" s="12"/>
      <c r="BA44" s="25">
        <v>0</v>
      </c>
      <c r="BB44" s="25">
        <v>0</v>
      </c>
      <c r="BC44" s="25">
        <v>0</v>
      </c>
      <c r="BD44" s="12"/>
      <c r="BE44" s="13"/>
      <c r="BF44" s="12"/>
      <c r="BG44" s="25">
        <v>0</v>
      </c>
      <c r="BH44" s="25">
        <v>0</v>
      </c>
      <c r="BI44" s="25">
        <v>0</v>
      </c>
      <c r="BJ44" s="12"/>
      <c r="BK44" s="13"/>
      <c r="BL44" s="12"/>
      <c r="BM44" s="25">
        <v>0</v>
      </c>
    </row>
    <row r="45" spans="1:65" s="15" customFormat="1" hidden="1" x14ac:dyDescent="0.2">
      <c r="A45" s="12">
        <v>800065396</v>
      </c>
      <c r="B45" s="12" t="s">
        <v>12</v>
      </c>
      <c r="C45" s="12" t="s">
        <v>16</v>
      </c>
      <c r="D45" s="12">
        <v>186638</v>
      </c>
      <c r="E45" s="12" t="str">
        <f>+CONCATENATE(C45,D45)</f>
        <v>C190186638</v>
      </c>
      <c r="F45" s="12" t="str">
        <f>+CONCATENATE(A45,"_",E45)</f>
        <v>800065396_C190186638</v>
      </c>
      <c r="G45" s="13">
        <v>44126</v>
      </c>
      <c r="H45" s="13">
        <v>44152</v>
      </c>
      <c r="I45" s="13">
        <v>44197</v>
      </c>
      <c r="J45" s="14">
        <v>190000</v>
      </c>
      <c r="K45" s="14">
        <v>0</v>
      </c>
      <c r="L45" s="14">
        <v>190000</v>
      </c>
      <c r="M45" s="14">
        <v>190000</v>
      </c>
      <c r="N45" s="14"/>
      <c r="O45" s="14"/>
      <c r="P45" s="14">
        <v>0</v>
      </c>
      <c r="Q45" s="14">
        <v>190000</v>
      </c>
      <c r="R45" s="12" t="s">
        <v>38</v>
      </c>
      <c r="S45" s="12" t="s">
        <v>34</v>
      </c>
      <c r="T45" s="12" t="s">
        <v>35</v>
      </c>
      <c r="U45" s="12" t="s">
        <v>67</v>
      </c>
      <c r="V45" s="12" t="s">
        <v>95</v>
      </c>
      <c r="W45" s="25">
        <v>186200</v>
      </c>
      <c r="X45" s="12">
        <v>1909720856</v>
      </c>
      <c r="Y45" s="12" t="s">
        <v>82</v>
      </c>
      <c r="Z45" s="12" t="s">
        <v>140</v>
      </c>
      <c r="AA45" s="13"/>
      <c r="AB45" s="12" t="s">
        <v>74</v>
      </c>
      <c r="AC45" s="13">
        <v>44126</v>
      </c>
      <c r="AD45" s="13">
        <v>44157</v>
      </c>
      <c r="AE45" s="13">
        <v>44672</v>
      </c>
      <c r="AF45" s="13"/>
      <c r="AG45" s="25">
        <v>0</v>
      </c>
      <c r="AH45" s="25">
        <v>0</v>
      </c>
      <c r="AI45" s="25">
        <v>0</v>
      </c>
      <c r="AJ45" s="25">
        <v>0</v>
      </c>
      <c r="AK45" s="25">
        <v>0</v>
      </c>
      <c r="AL45" s="25">
        <v>0</v>
      </c>
      <c r="AM45" s="25">
        <v>0</v>
      </c>
      <c r="AN45" s="25">
        <v>0</v>
      </c>
      <c r="AO45" s="25">
        <v>190000</v>
      </c>
      <c r="AP45" s="25">
        <v>0</v>
      </c>
      <c r="AQ45" s="25">
        <v>0</v>
      </c>
      <c r="AR45" s="12"/>
      <c r="AS45" s="13"/>
      <c r="AT45" s="12"/>
      <c r="AU45" s="25">
        <v>0</v>
      </c>
      <c r="AV45" s="25">
        <v>0</v>
      </c>
      <c r="AW45" s="25">
        <v>0</v>
      </c>
      <c r="AX45" s="12"/>
      <c r="AY45" s="13"/>
      <c r="AZ45" s="12"/>
      <c r="BA45" s="25">
        <v>0</v>
      </c>
      <c r="BB45" s="25">
        <v>0</v>
      </c>
      <c r="BC45" s="25">
        <v>0</v>
      </c>
      <c r="BD45" s="12"/>
      <c r="BE45" s="13"/>
      <c r="BF45" s="12"/>
      <c r="BG45" s="25">
        <v>0</v>
      </c>
      <c r="BH45" s="25">
        <v>0</v>
      </c>
      <c r="BI45" s="25">
        <v>0</v>
      </c>
      <c r="BJ45" s="12"/>
      <c r="BK45" s="13"/>
      <c r="BL45" s="12"/>
      <c r="BM45" s="25">
        <v>0</v>
      </c>
    </row>
    <row r="46" spans="1:65" s="15" customFormat="1" hidden="1" x14ac:dyDescent="0.2">
      <c r="A46" s="12">
        <v>800065396</v>
      </c>
      <c r="B46" s="12" t="s">
        <v>12</v>
      </c>
      <c r="C46" s="12" t="s">
        <v>16</v>
      </c>
      <c r="D46" s="12">
        <v>186744</v>
      </c>
      <c r="E46" s="12" t="str">
        <f>+CONCATENATE(C46,D46)</f>
        <v>C190186744</v>
      </c>
      <c r="F46" s="12" t="str">
        <f>+CONCATENATE(A46,"_",E46)</f>
        <v>800065396_C190186744</v>
      </c>
      <c r="G46" s="13">
        <v>44126</v>
      </c>
      <c r="H46" s="13">
        <v>44152</v>
      </c>
      <c r="I46" s="13">
        <v>44197</v>
      </c>
      <c r="J46" s="14">
        <v>190000</v>
      </c>
      <c r="K46" s="14">
        <v>0</v>
      </c>
      <c r="L46" s="14">
        <v>190000</v>
      </c>
      <c r="M46" s="14"/>
      <c r="N46" s="14"/>
      <c r="O46" s="14"/>
      <c r="P46" s="14">
        <v>0</v>
      </c>
      <c r="Q46" s="14">
        <v>190000</v>
      </c>
      <c r="R46" s="12" t="s">
        <v>38</v>
      </c>
      <c r="S46" s="12" t="s">
        <v>34</v>
      </c>
      <c r="T46" s="12" t="s">
        <v>35</v>
      </c>
      <c r="U46" s="12" t="s">
        <v>67</v>
      </c>
      <c r="V46" s="12" t="s">
        <v>95</v>
      </c>
      <c r="W46" s="25">
        <v>186200</v>
      </c>
      <c r="X46" s="12">
        <v>1907355457</v>
      </c>
      <c r="Y46" s="12" t="s">
        <v>82</v>
      </c>
      <c r="Z46" s="12" t="s">
        <v>140</v>
      </c>
      <c r="AA46" s="13"/>
      <c r="AB46" s="12" t="s">
        <v>74</v>
      </c>
      <c r="AC46" s="13">
        <v>44126</v>
      </c>
      <c r="AD46" s="13">
        <v>44157</v>
      </c>
      <c r="AE46" s="13">
        <v>44157</v>
      </c>
      <c r="AF46" s="13"/>
      <c r="AG46" s="25">
        <v>0</v>
      </c>
      <c r="AH46" s="25">
        <v>0</v>
      </c>
      <c r="AI46" s="25">
        <v>0</v>
      </c>
      <c r="AJ46" s="25">
        <v>0</v>
      </c>
      <c r="AK46" s="25">
        <v>0</v>
      </c>
      <c r="AL46" s="25">
        <v>0</v>
      </c>
      <c r="AM46" s="25">
        <v>0</v>
      </c>
      <c r="AN46" s="25">
        <v>0</v>
      </c>
      <c r="AO46" s="25">
        <v>190000</v>
      </c>
      <c r="AP46" s="25">
        <v>0</v>
      </c>
      <c r="AQ46" s="25">
        <v>0</v>
      </c>
      <c r="AR46" s="12"/>
      <c r="AS46" s="13"/>
      <c r="AT46" s="12"/>
      <c r="AU46" s="25">
        <v>0</v>
      </c>
      <c r="AV46" s="25">
        <v>0</v>
      </c>
      <c r="AW46" s="25">
        <v>0</v>
      </c>
      <c r="AX46" s="12"/>
      <c r="AY46" s="13"/>
      <c r="AZ46" s="12"/>
      <c r="BA46" s="25">
        <v>0</v>
      </c>
      <c r="BB46" s="25">
        <v>0</v>
      </c>
      <c r="BC46" s="25">
        <v>0</v>
      </c>
      <c r="BD46" s="12"/>
      <c r="BE46" s="13"/>
      <c r="BF46" s="12"/>
      <c r="BG46" s="25">
        <v>0</v>
      </c>
      <c r="BH46" s="25">
        <v>0</v>
      </c>
      <c r="BI46" s="25">
        <v>0</v>
      </c>
      <c r="BJ46" s="12"/>
      <c r="BK46" s="13"/>
      <c r="BL46" s="12"/>
      <c r="BM46" s="25">
        <v>0</v>
      </c>
    </row>
    <row r="47" spans="1:65" s="15" customFormat="1" hidden="1" x14ac:dyDescent="0.2">
      <c r="A47" s="12">
        <v>800065396</v>
      </c>
      <c r="B47" s="12" t="s">
        <v>12</v>
      </c>
      <c r="C47" s="12" t="s">
        <v>16</v>
      </c>
      <c r="D47" s="12">
        <v>186639</v>
      </c>
      <c r="E47" s="12" t="str">
        <f>+CONCATENATE(C47,D47)</f>
        <v>C190186639</v>
      </c>
      <c r="F47" s="12" t="str">
        <f>+CONCATENATE(A47,"_",E47)</f>
        <v>800065396_C190186639</v>
      </c>
      <c r="G47" s="13">
        <v>44126</v>
      </c>
      <c r="H47" s="13">
        <v>44152</v>
      </c>
      <c r="I47" s="13">
        <v>44197</v>
      </c>
      <c r="J47" s="14">
        <v>190000</v>
      </c>
      <c r="K47" s="14">
        <v>0</v>
      </c>
      <c r="L47" s="14">
        <v>190000</v>
      </c>
      <c r="M47" s="14">
        <v>190000</v>
      </c>
      <c r="N47" s="14"/>
      <c r="O47" s="14"/>
      <c r="P47" s="14">
        <v>0</v>
      </c>
      <c r="Q47" s="14">
        <v>190000</v>
      </c>
      <c r="R47" s="12" t="s">
        <v>38</v>
      </c>
      <c r="S47" s="12" t="s">
        <v>34</v>
      </c>
      <c r="T47" s="12" t="s">
        <v>35</v>
      </c>
      <c r="U47" s="12" t="s">
        <v>67</v>
      </c>
      <c r="V47" s="12" t="s">
        <v>95</v>
      </c>
      <c r="W47" s="25">
        <v>186200</v>
      </c>
      <c r="X47" s="12">
        <v>1909720857</v>
      </c>
      <c r="Y47" s="12" t="s">
        <v>82</v>
      </c>
      <c r="Z47" s="12" t="s">
        <v>140</v>
      </c>
      <c r="AA47" s="13"/>
      <c r="AB47" s="12" t="s">
        <v>74</v>
      </c>
      <c r="AC47" s="13">
        <v>44126</v>
      </c>
      <c r="AD47" s="13">
        <v>44157</v>
      </c>
      <c r="AE47" s="13">
        <v>44672</v>
      </c>
      <c r="AF47" s="13"/>
      <c r="AG47" s="25">
        <v>0</v>
      </c>
      <c r="AH47" s="25">
        <v>0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190000</v>
      </c>
      <c r="AP47" s="25">
        <v>0</v>
      </c>
      <c r="AQ47" s="25">
        <v>0</v>
      </c>
      <c r="AR47" s="12"/>
      <c r="AS47" s="13"/>
      <c r="AT47" s="12"/>
      <c r="AU47" s="25">
        <v>0</v>
      </c>
      <c r="AV47" s="25">
        <v>0</v>
      </c>
      <c r="AW47" s="25">
        <v>0</v>
      </c>
      <c r="AX47" s="12"/>
      <c r="AY47" s="13"/>
      <c r="AZ47" s="12"/>
      <c r="BA47" s="25">
        <v>0</v>
      </c>
      <c r="BB47" s="25">
        <v>0</v>
      </c>
      <c r="BC47" s="25">
        <v>0</v>
      </c>
      <c r="BD47" s="12"/>
      <c r="BE47" s="13"/>
      <c r="BF47" s="12"/>
      <c r="BG47" s="25">
        <v>0</v>
      </c>
      <c r="BH47" s="25">
        <v>0</v>
      </c>
      <c r="BI47" s="25">
        <v>0</v>
      </c>
      <c r="BJ47" s="12"/>
      <c r="BK47" s="13"/>
      <c r="BL47" s="12"/>
      <c r="BM47" s="25">
        <v>0</v>
      </c>
    </row>
    <row r="48" spans="1:65" s="15" customFormat="1" hidden="1" x14ac:dyDescent="0.2">
      <c r="A48" s="12">
        <v>800065396</v>
      </c>
      <c r="B48" s="12" t="s">
        <v>12</v>
      </c>
      <c r="C48" s="12" t="s">
        <v>16</v>
      </c>
      <c r="D48" s="12">
        <v>186737</v>
      </c>
      <c r="E48" s="12" t="str">
        <f>+CONCATENATE(C48,D48)</f>
        <v>C190186737</v>
      </c>
      <c r="F48" s="12" t="str">
        <f>+CONCATENATE(A48,"_",E48)</f>
        <v>800065396_C190186737</v>
      </c>
      <c r="G48" s="13">
        <v>44126</v>
      </c>
      <c r="H48" s="13">
        <v>44152</v>
      </c>
      <c r="I48" s="13">
        <v>44197</v>
      </c>
      <c r="J48" s="14">
        <v>190000</v>
      </c>
      <c r="K48" s="14">
        <v>0</v>
      </c>
      <c r="L48" s="14">
        <v>190000</v>
      </c>
      <c r="M48" s="14"/>
      <c r="N48" s="14"/>
      <c r="O48" s="14"/>
      <c r="P48" s="14">
        <v>0</v>
      </c>
      <c r="Q48" s="14">
        <v>190000</v>
      </c>
      <c r="R48" s="12" t="s">
        <v>38</v>
      </c>
      <c r="S48" s="12" t="s">
        <v>34</v>
      </c>
      <c r="T48" s="12" t="s">
        <v>35</v>
      </c>
      <c r="U48" s="12" t="s">
        <v>67</v>
      </c>
      <c r="V48" s="12" t="s">
        <v>95</v>
      </c>
      <c r="W48" s="25">
        <v>186200</v>
      </c>
      <c r="X48" s="12">
        <v>1907355550</v>
      </c>
      <c r="Y48" s="12" t="s">
        <v>82</v>
      </c>
      <c r="Z48" s="12" t="s">
        <v>140</v>
      </c>
      <c r="AA48" s="13"/>
      <c r="AB48" s="12" t="s">
        <v>74</v>
      </c>
      <c r="AC48" s="13">
        <v>44126</v>
      </c>
      <c r="AD48" s="13">
        <v>44157</v>
      </c>
      <c r="AE48" s="13">
        <v>44157</v>
      </c>
      <c r="AF48" s="13"/>
      <c r="AG48" s="25">
        <v>0</v>
      </c>
      <c r="AH48" s="25">
        <v>0</v>
      </c>
      <c r="AI48" s="25">
        <v>0</v>
      </c>
      <c r="AJ48" s="25">
        <v>0</v>
      </c>
      <c r="AK48" s="25">
        <v>0</v>
      </c>
      <c r="AL48" s="25">
        <v>0</v>
      </c>
      <c r="AM48" s="25">
        <v>0</v>
      </c>
      <c r="AN48" s="25">
        <v>0</v>
      </c>
      <c r="AO48" s="25">
        <v>190000</v>
      </c>
      <c r="AP48" s="25">
        <v>0</v>
      </c>
      <c r="AQ48" s="25">
        <v>0</v>
      </c>
      <c r="AR48" s="12"/>
      <c r="AS48" s="13"/>
      <c r="AT48" s="12"/>
      <c r="AU48" s="25">
        <v>0</v>
      </c>
      <c r="AV48" s="25">
        <v>0</v>
      </c>
      <c r="AW48" s="25">
        <v>0</v>
      </c>
      <c r="AX48" s="12"/>
      <c r="AY48" s="13"/>
      <c r="AZ48" s="12"/>
      <c r="BA48" s="25">
        <v>0</v>
      </c>
      <c r="BB48" s="25">
        <v>0</v>
      </c>
      <c r="BC48" s="25">
        <v>0</v>
      </c>
      <c r="BD48" s="12"/>
      <c r="BE48" s="13"/>
      <c r="BF48" s="12"/>
      <c r="BG48" s="25">
        <v>0</v>
      </c>
      <c r="BH48" s="25">
        <v>0</v>
      </c>
      <c r="BI48" s="25">
        <v>0</v>
      </c>
      <c r="BJ48" s="12"/>
      <c r="BK48" s="13"/>
      <c r="BL48" s="12"/>
      <c r="BM48" s="25">
        <v>0</v>
      </c>
    </row>
    <row r="49" spans="1:65" s="15" customFormat="1" hidden="1" x14ac:dyDescent="0.2">
      <c r="A49" s="12">
        <v>800065396</v>
      </c>
      <c r="B49" s="12" t="s">
        <v>12</v>
      </c>
      <c r="C49" s="12" t="s">
        <v>16</v>
      </c>
      <c r="D49" s="12">
        <v>187013</v>
      </c>
      <c r="E49" s="12" t="str">
        <f>+CONCATENATE(C49,D49)</f>
        <v>C190187013</v>
      </c>
      <c r="F49" s="12" t="str">
        <f>+CONCATENATE(A49,"_",E49)</f>
        <v>800065396_C190187013</v>
      </c>
      <c r="G49" s="13">
        <v>44144</v>
      </c>
      <c r="H49" s="13">
        <v>44152</v>
      </c>
      <c r="I49" s="13">
        <v>44197</v>
      </c>
      <c r="J49" s="14">
        <v>190000</v>
      </c>
      <c r="K49" s="14">
        <v>0</v>
      </c>
      <c r="L49" s="14">
        <v>190000</v>
      </c>
      <c r="M49" s="14"/>
      <c r="N49" s="14"/>
      <c r="O49" s="14"/>
      <c r="P49" s="14">
        <v>0</v>
      </c>
      <c r="Q49" s="14">
        <v>190000</v>
      </c>
      <c r="R49" s="12" t="s">
        <v>38</v>
      </c>
      <c r="S49" s="12" t="s">
        <v>34</v>
      </c>
      <c r="T49" s="12" t="s">
        <v>35</v>
      </c>
      <c r="U49" s="12" t="s">
        <v>67</v>
      </c>
      <c r="V49" s="12" t="s">
        <v>95</v>
      </c>
      <c r="W49" s="25">
        <v>186200</v>
      </c>
      <c r="X49" s="12">
        <v>1907355500</v>
      </c>
      <c r="Y49" s="12" t="s">
        <v>82</v>
      </c>
      <c r="Z49" s="12" t="s">
        <v>140</v>
      </c>
      <c r="AA49" s="13"/>
      <c r="AB49" s="12" t="s">
        <v>74</v>
      </c>
      <c r="AC49" s="13">
        <v>44144</v>
      </c>
      <c r="AD49" s="13">
        <v>44157</v>
      </c>
      <c r="AE49" s="13">
        <v>44157</v>
      </c>
      <c r="AF49" s="13"/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190000</v>
      </c>
      <c r="AP49" s="25">
        <v>0</v>
      </c>
      <c r="AQ49" s="25">
        <v>0</v>
      </c>
      <c r="AR49" s="12"/>
      <c r="AS49" s="13"/>
      <c r="AT49" s="12"/>
      <c r="AU49" s="25">
        <v>0</v>
      </c>
      <c r="AV49" s="25">
        <v>0</v>
      </c>
      <c r="AW49" s="25">
        <v>0</v>
      </c>
      <c r="AX49" s="12"/>
      <c r="AY49" s="13"/>
      <c r="AZ49" s="12"/>
      <c r="BA49" s="25">
        <v>0</v>
      </c>
      <c r="BB49" s="25">
        <v>0</v>
      </c>
      <c r="BC49" s="25">
        <v>0</v>
      </c>
      <c r="BD49" s="12"/>
      <c r="BE49" s="13"/>
      <c r="BF49" s="12"/>
      <c r="BG49" s="25">
        <v>0</v>
      </c>
      <c r="BH49" s="25">
        <v>0</v>
      </c>
      <c r="BI49" s="25">
        <v>0</v>
      </c>
      <c r="BJ49" s="12"/>
      <c r="BK49" s="13"/>
      <c r="BL49" s="12"/>
      <c r="BM49" s="25">
        <v>0</v>
      </c>
    </row>
    <row r="50" spans="1:65" s="15" customFormat="1" hidden="1" x14ac:dyDescent="0.2">
      <c r="A50" s="12">
        <v>800065396</v>
      </c>
      <c r="B50" s="12" t="s">
        <v>12</v>
      </c>
      <c r="C50" s="12" t="s">
        <v>16</v>
      </c>
      <c r="D50" s="12">
        <v>187008</v>
      </c>
      <c r="E50" s="12" t="str">
        <f>+CONCATENATE(C50,D50)</f>
        <v>C190187008</v>
      </c>
      <c r="F50" s="12" t="str">
        <f>+CONCATENATE(A50,"_",E50)</f>
        <v>800065396_C190187008</v>
      </c>
      <c r="G50" s="13">
        <v>44144</v>
      </c>
      <c r="H50" s="13">
        <v>44152</v>
      </c>
      <c r="I50" s="13">
        <v>44197</v>
      </c>
      <c r="J50" s="14">
        <v>190000</v>
      </c>
      <c r="K50" s="14">
        <v>0</v>
      </c>
      <c r="L50" s="14">
        <v>190000</v>
      </c>
      <c r="M50" s="14"/>
      <c r="N50" s="14"/>
      <c r="O50" s="14"/>
      <c r="P50" s="14">
        <v>0</v>
      </c>
      <c r="Q50" s="14">
        <v>190000</v>
      </c>
      <c r="R50" s="12" t="s">
        <v>38</v>
      </c>
      <c r="S50" s="12" t="s">
        <v>34</v>
      </c>
      <c r="T50" s="12" t="s">
        <v>35</v>
      </c>
      <c r="U50" s="12" t="s">
        <v>67</v>
      </c>
      <c r="V50" s="12" t="s">
        <v>95</v>
      </c>
      <c r="W50" s="25">
        <v>186200</v>
      </c>
      <c r="X50" s="12">
        <v>1907355496</v>
      </c>
      <c r="Y50" s="12" t="s">
        <v>82</v>
      </c>
      <c r="Z50" s="12" t="s">
        <v>140</v>
      </c>
      <c r="AA50" s="13"/>
      <c r="AB50" s="12" t="s">
        <v>74</v>
      </c>
      <c r="AC50" s="13">
        <v>44144</v>
      </c>
      <c r="AD50" s="13">
        <v>44157</v>
      </c>
      <c r="AE50" s="13">
        <v>44157</v>
      </c>
      <c r="AF50" s="13"/>
      <c r="AG50" s="25">
        <v>0</v>
      </c>
      <c r="AH50" s="25">
        <v>0</v>
      </c>
      <c r="AI50" s="25">
        <v>0</v>
      </c>
      <c r="AJ50" s="25">
        <v>0</v>
      </c>
      <c r="AK50" s="25">
        <v>0</v>
      </c>
      <c r="AL50" s="25">
        <v>0</v>
      </c>
      <c r="AM50" s="25">
        <v>0</v>
      </c>
      <c r="AN50" s="25">
        <v>0</v>
      </c>
      <c r="AO50" s="25">
        <v>190000</v>
      </c>
      <c r="AP50" s="25">
        <v>0</v>
      </c>
      <c r="AQ50" s="25">
        <v>0</v>
      </c>
      <c r="AR50" s="12"/>
      <c r="AS50" s="13"/>
      <c r="AT50" s="12"/>
      <c r="AU50" s="25">
        <v>0</v>
      </c>
      <c r="AV50" s="25">
        <v>0</v>
      </c>
      <c r="AW50" s="25">
        <v>0</v>
      </c>
      <c r="AX50" s="12"/>
      <c r="AY50" s="13"/>
      <c r="AZ50" s="12"/>
      <c r="BA50" s="25">
        <v>0</v>
      </c>
      <c r="BB50" s="25">
        <v>0</v>
      </c>
      <c r="BC50" s="25">
        <v>0</v>
      </c>
      <c r="BD50" s="12"/>
      <c r="BE50" s="13"/>
      <c r="BF50" s="12"/>
      <c r="BG50" s="25">
        <v>0</v>
      </c>
      <c r="BH50" s="25">
        <v>0</v>
      </c>
      <c r="BI50" s="25">
        <v>0</v>
      </c>
      <c r="BJ50" s="12"/>
      <c r="BK50" s="13"/>
      <c r="BL50" s="12"/>
      <c r="BM50" s="25">
        <v>0</v>
      </c>
    </row>
    <row r="51" spans="1:65" s="15" customFormat="1" hidden="1" x14ac:dyDescent="0.2">
      <c r="A51" s="12">
        <v>800065396</v>
      </c>
      <c r="B51" s="12" t="s">
        <v>12</v>
      </c>
      <c r="C51" s="12" t="s">
        <v>16</v>
      </c>
      <c r="D51" s="12">
        <v>187001</v>
      </c>
      <c r="E51" s="12" t="str">
        <f>+CONCATENATE(C51,D51)</f>
        <v>C190187001</v>
      </c>
      <c r="F51" s="12" t="str">
        <f>+CONCATENATE(A51,"_",E51)</f>
        <v>800065396_C190187001</v>
      </c>
      <c r="G51" s="13">
        <v>44144</v>
      </c>
      <c r="H51" s="13">
        <v>44152</v>
      </c>
      <c r="I51" s="13">
        <v>44197</v>
      </c>
      <c r="J51" s="14">
        <v>190000</v>
      </c>
      <c r="K51" s="14">
        <v>0</v>
      </c>
      <c r="L51" s="14">
        <v>190000</v>
      </c>
      <c r="M51" s="14"/>
      <c r="N51" s="14"/>
      <c r="O51" s="14"/>
      <c r="P51" s="14">
        <v>0</v>
      </c>
      <c r="Q51" s="14">
        <v>190000</v>
      </c>
      <c r="R51" s="12" t="s">
        <v>38</v>
      </c>
      <c r="S51" s="12" t="s">
        <v>34</v>
      </c>
      <c r="T51" s="12" t="s">
        <v>35</v>
      </c>
      <c r="U51" s="12" t="s">
        <v>67</v>
      </c>
      <c r="V51" s="12" t="s">
        <v>95</v>
      </c>
      <c r="W51" s="25">
        <v>186200</v>
      </c>
      <c r="X51" s="12">
        <v>1907355473</v>
      </c>
      <c r="Y51" s="12" t="s">
        <v>82</v>
      </c>
      <c r="Z51" s="12" t="s">
        <v>140</v>
      </c>
      <c r="AA51" s="13"/>
      <c r="AB51" s="12" t="s">
        <v>74</v>
      </c>
      <c r="AC51" s="13">
        <v>44144</v>
      </c>
      <c r="AD51" s="13">
        <v>44157</v>
      </c>
      <c r="AE51" s="13">
        <v>44157</v>
      </c>
      <c r="AF51" s="13"/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190000</v>
      </c>
      <c r="AP51" s="25">
        <v>0</v>
      </c>
      <c r="AQ51" s="25">
        <v>0</v>
      </c>
      <c r="AR51" s="12"/>
      <c r="AS51" s="13"/>
      <c r="AT51" s="12"/>
      <c r="AU51" s="25">
        <v>0</v>
      </c>
      <c r="AV51" s="25">
        <v>0</v>
      </c>
      <c r="AW51" s="25">
        <v>0</v>
      </c>
      <c r="AX51" s="12"/>
      <c r="AY51" s="13"/>
      <c r="AZ51" s="12"/>
      <c r="BA51" s="25">
        <v>0</v>
      </c>
      <c r="BB51" s="25">
        <v>0</v>
      </c>
      <c r="BC51" s="25">
        <v>0</v>
      </c>
      <c r="BD51" s="12"/>
      <c r="BE51" s="13"/>
      <c r="BF51" s="12"/>
      <c r="BG51" s="25">
        <v>0</v>
      </c>
      <c r="BH51" s="25">
        <v>0</v>
      </c>
      <c r="BI51" s="25">
        <v>0</v>
      </c>
      <c r="BJ51" s="12"/>
      <c r="BK51" s="13"/>
      <c r="BL51" s="12"/>
      <c r="BM51" s="25">
        <v>0</v>
      </c>
    </row>
    <row r="52" spans="1:65" s="15" customFormat="1" hidden="1" x14ac:dyDescent="0.2">
      <c r="A52" s="12">
        <v>800065396</v>
      </c>
      <c r="B52" s="12" t="s">
        <v>12</v>
      </c>
      <c r="C52" s="12" t="s">
        <v>16</v>
      </c>
      <c r="D52" s="12">
        <v>187012</v>
      </c>
      <c r="E52" s="12" t="str">
        <f>+CONCATENATE(C52,D52)</f>
        <v>C190187012</v>
      </c>
      <c r="F52" s="12" t="str">
        <f>+CONCATENATE(A52,"_",E52)</f>
        <v>800065396_C190187012</v>
      </c>
      <c r="G52" s="13">
        <v>44144</v>
      </c>
      <c r="H52" s="13">
        <v>44152</v>
      </c>
      <c r="I52" s="13">
        <v>44197</v>
      </c>
      <c r="J52" s="14">
        <v>190000</v>
      </c>
      <c r="K52" s="14">
        <v>0</v>
      </c>
      <c r="L52" s="14">
        <v>190000</v>
      </c>
      <c r="M52" s="14"/>
      <c r="N52" s="14"/>
      <c r="O52" s="14"/>
      <c r="P52" s="14">
        <v>0</v>
      </c>
      <c r="Q52" s="14">
        <v>190000</v>
      </c>
      <c r="R52" s="12" t="s">
        <v>38</v>
      </c>
      <c r="S52" s="12" t="s">
        <v>34</v>
      </c>
      <c r="T52" s="12" t="s">
        <v>35</v>
      </c>
      <c r="U52" s="12" t="s">
        <v>67</v>
      </c>
      <c r="V52" s="12" t="s">
        <v>95</v>
      </c>
      <c r="W52" s="25">
        <v>186200</v>
      </c>
      <c r="X52" s="12">
        <v>1907355499</v>
      </c>
      <c r="Y52" s="12" t="s">
        <v>82</v>
      </c>
      <c r="Z52" s="12" t="s">
        <v>140</v>
      </c>
      <c r="AA52" s="13"/>
      <c r="AB52" s="12" t="s">
        <v>74</v>
      </c>
      <c r="AC52" s="13">
        <v>44144</v>
      </c>
      <c r="AD52" s="13">
        <v>44157</v>
      </c>
      <c r="AE52" s="13">
        <v>44157</v>
      </c>
      <c r="AF52" s="13"/>
      <c r="AG52" s="25">
        <v>0</v>
      </c>
      <c r="AH52" s="25">
        <v>0</v>
      </c>
      <c r="AI52" s="25">
        <v>0</v>
      </c>
      <c r="AJ52" s="25">
        <v>0</v>
      </c>
      <c r="AK52" s="25">
        <v>0</v>
      </c>
      <c r="AL52" s="25">
        <v>0</v>
      </c>
      <c r="AM52" s="25">
        <v>0</v>
      </c>
      <c r="AN52" s="25">
        <v>0</v>
      </c>
      <c r="AO52" s="25">
        <v>190000</v>
      </c>
      <c r="AP52" s="25">
        <v>0</v>
      </c>
      <c r="AQ52" s="25">
        <v>0</v>
      </c>
      <c r="AR52" s="12"/>
      <c r="AS52" s="13"/>
      <c r="AT52" s="12"/>
      <c r="AU52" s="25">
        <v>0</v>
      </c>
      <c r="AV52" s="25">
        <v>0</v>
      </c>
      <c r="AW52" s="25">
        <v>0</v>
      </c>
      <c r="AX52" s="12"/>
      <c r="AY52" s="13"/>
      <c r="AZ52" s="12"/>
      <c r="BA52" s="25">
        <v>0</v>
      </c>
      <c r="BB52" s="25">
        <v>0</v>
      </c>
      <c r="BC52" s="25">
        <v>0</v>
      </c>
      <c r="BD52" s="12"/>
      <c r="BE52" s="13"/>
      <c r="BF52" s="12"/>
      <c r="BG52" s="25">
        <v>0</v>
      </c>
      <c r="BH52" s="25">
        <v>0</v>
      </c>
      <c r="BI52" s="25">
        <v>0</v>
      </c>
      <c r="BJ52" s="12"/>
      <c r="BK52" s="13"/>
      <c r="BL52" s="12"/>
      <c r="BM52" s="25">
        <v>0</v>
      </c>
    </row>
    <row r="53" spans="1:65" s="15" customFormat="1" hidden="1" x14ac:dyDescent="0.2">
      <c r="A53" s="12">
        <v>800065396</v>
      </c>
      <c r="B53" s="12" t="s">
        <v>12</v>
      </c>
      <c r="C53" s="12" t="s">
        <v>16</v>
      </c>
      <c r="D53" s="12">
        <v>187003</v>
      </c>
      <c r="E53" s="12" t="str">
        <f>+CONCATENATE(C53,D53)</f>
        <v>C190187003</v>
      </c>
      <c r="F53" s="12" t="str">
        <f>+CONCATENATE(A53,"_",E53)</f>
        <v>800065396_C190187003</v>
      </c>
      <c r="G53" s="13">
        <v>44144</v>
      </c>
      <c r="H53" s="13">
        <v>44152</v>
      </c>
      <c r="I53" s="13">
        <v>44197</v>
      </c>
      <c r="J53" s="14">
        <v>190000</v>
      </c>
      <c r="K53" s="14">
        <v>0</v>
      </c>
      <c r="L53" s="14">
        <v>190000</v>
      </c>
      <c r="M53" s="14"/>
      <c r="N53" s="14"/>
      <c r="O53" s="14"/>
      <c r="P53" s="14">
        <v>0</v>
      </c>
      <c r="Q53" s="14">
        <v>190000</v>
      </c>
      <c r="R53" s="12" t="s">
        <v>38</v>
      </c>
      <c r="S53" s="12" t="s">
        <v>34</v>
      </c>
      <c r="T53" s="12" t="s">
        <v>35</v>
      </c>
      <c r="U53" s="12" t="s">
        <v>67</v>
      </c>
      <c r="V53" s="12" t="s">
        <v>95</v>
      </c>
      <c r="W53" s="25">
        <v>186200</v>
      </c>
      <c r="X53" s="12">
        <v>1907355489</v>
      </c>
      <c r="Y53" s="12" t="s">
        <v>82</v>
      </c>
      <c r="Z53" s="12" t="s">
        <v>140</v>
      </c>
      <c r="AA53" s="13"/>
      <c r="AB53" s="12" t="s">
        <v>74</v>
      </c>
      <c r="AC53" s="13">
        <v>44144</v>
      </c>
      <c r="AD53" s="13">
        <v>44157</v>
      </c>
      <c r="AE53" s="13">
        <v>44157</v>
      </c>
      <c r="AF53" s="13"/>
      <c r="AG53" s="25">
        <v>0</v>
      </c>
      <c r="AH53" s="25">
        <v>0</v>
      </c>
      <c r="AI53" s="25">
        <v>0</v>
      </c>
      <c r="AJ53" s="25">
        <v>0</v>
      </c>
      <c r="AK53" s="25">
        <v>0</v>
      </c>
      <c r="AL53" s="25">
        <v>0</v>
      </c>
      <c r="AM53" s="25">
        <v>0</v>
      </c>
      <c r="AN53" s="25">
        <v>0</v>
      </c>
      <c r="AO53" s="25">
        <v>190000</v>
      </c>
      <c r="AP53" s="25">
        <v>0</v>
      </c>
      <c r="AQ53" s="25">
        <v>0</v>
      </c>
      <c r="AR53" s="12"/>
      <c r="AS53" s="13"/>
      <c r="AT53" s="12"/>
      <c r="AU53" s="25">
        <v>0</v>
      </c>
      <c r="AV53" s="25">
        <v>0</v>
      </c>
      <c r="AW53" s="25">
        <v>0</v>
      </c>
      <c r="AX53" s="12"/>
      <c r="AY53" s="13"/>
      <c r="AZ53" s="12"/>
      <c r="BA53" s="25">
        <v>0</v>
      </c>
      <c r="BB53" s="25">
        <v>0</v>
      </c>
      <c r="BC53" s="25">
        <v>0</v>
      </c>
      <c r="BD53" s="12"/>
      <c r="BE53" s="13"/>
      <c r="BF53" s="12"/>
      <c r="BG53" s="25">
        <v>0</v>
      </c>
      <c r="BH53" s="25">
        <v>0</v>
      </c>
      <c r="BI53" s="25">
        <v>0</v>
      </c>
      <c r="BJ53" s="12"/>
      <c r="BK53" s="13"/>
      <c r="BL53" s="12"/>
      <c r="BM53" s="25">
        <v>0</v>
      </c>
    </row>
    <row r="54" spans="1:65" s="15" customFormat="1" hidden="1" x14ac:dyDescent="0.2">
      <c r="A54" s="12">
        <v>800065396</v>
      </c>
      <c r="B54" s="12" t="s">
        <v>12</v>
      </c>
      <c r="C54" s="12" t="s">
        <v>16</v>
      </c>
      <c r="D54" s="12">
        <v>187011</v>
      </c>
      <c r="E54" s="12" t="str">
        <f>+CONCATENATE(C54,D54)</f>
        <v>C190187011</v>
      </c>
      <c r="F54" s="12" t="str">
        <f>+CONCATENATE(A54,"_",E54)</f>
        <v>800065396_C190187011</v>
      </c>
      <c r="G54" s="13">
        <v>44144</v>
      </c>
      <c r="H54" s="13">
        <v>44152</v>
      </c>
      <c r="I54" s="13">
        <v>44197</v>
      </c>
      <c r="J54" s="14">
        <v>190000</v>
      </c>
      <c r="K54" s="14">
        <v>0</v>
      </c>
      <c r="L54" s="14">
        <v>190000</v>
      </c>
      <c r="M54" s="14"/>
      <c r="N54" s="14"/>
      <c r="O54" s="14"/>
      <c r="P54" s="14">
        <v>0</v>
      </c>
      <c r="Q54" s="14">
        <v>190000</v>
      </c>
      <c r="R54" s="12" t="s">
        <v>38</v>
      </c>
      <c r="S54" s="12" t="s">
        <v>34</v>
      </c>
      <c r="T54" s="12" t="s">
        <v>35</v>
      </c>
      <c r="U54" s="12" t="s">
        <v>67</v>
      </c>
      <c r="V54" s="12" t="s">
        <v>95</v>
      </c>
      <c r="W54" s="25">
        <v>186200</v>
      </c>
      <c r="X54" s="12">
        <v>1907355498</v>
      </c>
      <c r="Y54" s="12" t="s">
        <v>82</v>
      </c>
      <c r="Z54" s="12" t="s">
        <v>140</v>
      </c>
      <c r="AA54" s="13"/>
      <c r="AB54" s="12" t="s">
        <v>74</v>
      </c>
      <c r="AC54" s="13">
        <v>44144</v>
      </c>
      <c r="AD54" s="13">
        <v>44157</v>
      </c>
      <c r="AE54" s="13">
        <v>44157</v>
      </c>
      <c r="AF54" s="13"/>
      <c r="AG54" s="25">
        <v>0</v>
      </c>
      <c r="AH54" s="25">
        <v>0</v>
      </c>
      <c r="AI54" s="25">
        <v>0</v>
      </c>
      <c r="AJ54" s="25">
        <v>0</v>
      </c>
      <c r="AK54" s="25">
        <v>0</v>
      </c>
      <c r="AL54" s="25">
        <v>0</v>
      </c>
      <c r="AM54" s="25">
        <v>0</v>
      </c>
      <c r="AN54" s="25">
        <v>0</v>
      </c>
      <c r="AO54" s="25">
        <v>190000</v>
      </c>
      <c r="AP54" s="25">
        <v>0</v>
      </c>
      <c r="AQ54" s="25">
        <v>0</v>
      </c>
      <c r="AR54" s="12"/>
      <c r="AS54" s="13"/>
      <c r="AT54" s="12"/>
      <c r="AU54" s="25">
        <v>0</v>
      </c>
      <c r="AV54" s="25">
        <v>0</v>
      </c>
      <c r="AW54" s="25">
        <v>0</v>
      </c>
      <c r="AX54" s="12"/>
      <c r="AY54" s="13"/>
      <c r="AZ54" s="12"/>
      <c r="BA54" s="25">
        <v>0</v>
      </c>
      <c r="BB54" s="25">
        <v>0</v>
      </c>
      <c r="BC54" s="25">
        <v>0</v>
      </c>
      <c r="BD54" s="12"/>
      <c r="BE54" s="13"/>
      <c r="BF54" s="12"/>
      <c r="BG54" s="25">
        <v>0</v>
      </c>
      <c r="BH54" s="25">
        <v>0</v>
      </c>
      <c r="BI54" s="25">
        <v>0</v>
      </c>
      <c r="BJ54" s="12"/>
      <c r="BK54" s="13"/>
      <c r="BL54" s="12"/>
      <c r="BM54" s="25">
        <v>0</v>
      </c>
    </row>
    <row r="55" spans="1:65" s="15" customFormat="1" hidden="1" x14ac:dyDescent="0.2">
      <c r="A55" s="12">
        <v>800065396</v>
      </c>
      <c r="B55" s="12" t="s">
        <v>12</v>
      </c>
      <c r="C55" s="12" t="s">
        <v>16</v>
      </c>
      <c r="D55" s="12">
        <v>186998</v>
      </c>
      <c r="E55" s="12" t="str">
        <f>+CONCATENATE(C55,D55)</f>
        <v>C190186998</v>
      </c>
      <c r="F55" s="12" t="str">
        <f>+CONCATENATE(A55,"_",E55)</f>
        <v>800065396_C190186998</v>
      </c>
      <c r="G55" s="13">
        <v>44144</v>
      </c>
      <c r="H55" s="13">
        <v>44152</v>
      </c>
      <c r="I55" s="13">
        <v>44197</v>
      </c>
      <c r="J55" s="14">
        <v>190000</v>
      </c>
      <c r="K55" s="14">
        <v>0</v>
      </c>
      <c r="L55" s="14">
        <v>190000</v>
      </c>
      <c r="M55" s="14"/>
      <c r="N55" s="14"/>
      <c r="O55" s="14"/>
      <c r="P55" s="14">
        <v>0</v>
      </c>
      <c r="Q55" s="14">
        <v>190000</v>
      </c>
      <c r="R55" s="12" t="s">
        <v>38</v>
      </c>
      <c r="S55" s="12" t="s">
        <v>34</v>
      </c>
      <c r="T55" s="12" t="s">
        <v>35</v>
      </c>
      <c r="U55" s="12" t="s">
        <v>67</v>
      </c>
      <c r="V55" s="12" t="s">
        <v>95</v>
      </c>
      <c r="W55" s="25">
        <v>186200</v>
      </c>
      <c r="X55" s="12">
        <v>1907355472</v>
      </c>
      <c r="Y55" s="12" t="s">
        <v>82</v>
      </c>
      <c r="Z55" s="12" t="s">
        <v>140</v>
      </c>
      <c r="AA55" s="13"/>
      <c r="AB55" s="12" t="s">
        <v>74</v>
      </c>
      <c r="AC55" s="13">
        <v>44144</v>
      </c>
      <c r="AD55" s="13">
        <v>44157</v>
      </c>
      <c r="AE55" s="13">
        <v>44157</v>
      </c>
      <c r="AF55" s="13"/>
      <c r="AG55" s="25">
        <v>0</v>
      </c>
      <c r="AH55" s="25">
        <v>0</v>
      </c>
      <c r="AI55" s="25">
        <v>0</v>
      </c>
      <c r="AJ55" s="25">
        <v>0</v>
      </c>
      <c r="AK55" s="25">
        <v>0</v>
      </c>
      <c r="AL55" s="25">
        <v>0</v>
      </c>
      <c r="AM55" s="25">
        <v>0</v>
      </c>
      <c r="AN55" s="25">
        <v>0</v>
      </c>
      <c r="AO55" s="25">
        <v>190000</v>
      </c>
      <c r="AP55" s="25">
        <v>0</v>
      </c>
      <c r="AQ55" s="25">
        <v>0</v>
      </c>
      <c r="AR55" s="12"/>
      <c r="AS55" s="13"/>
      <c r="AT55" s="12"/>
      <c r="AU55" s="25">
        <v>0</v>
      </c>
      <c r="AV55" s="25">
        <v>0</v>
      </c>
      <c r="AW55" s="25">
        <v>0</v>
      </c>
      <c r="AX55" s="12"/>
      <c r="AY55" s="13"/>
      <c r="AZ55" s="12"/>
      <c r="BA55" s="25">
        <v>0</v>
      </c>
      <c r="BB55" s="25">
        <v>0</v>
      </c>
      <c r="BC55" s="25">
        <v>0</v>
      </c>
      <c r="BD55" s="12"/>
      <c r="BE55" s="13"/>
      <c r="BF55" s="12"/>
      <c r="BG55" s="25">
        <v>0</v>
      </c>
      <c r="BH55" s="25">
        <v>0</v>
      </c>
      <c r="BI55" s="25">
        <v>0</v>
      </c>
      <c r="BJ55" s="12"/>
      <c r="BK55" s="13"/>
      <c r="BL55" s="12"/>
      <c r="BM55" s="25">
        <v>0</v>
      </c>
    </row>
    <row r="56" spans="1:65" s="15" customFormat="1" hidden="1" x14ac:dyDescent="0.2">
      <c r="A56" s="12">
        <v>800065396</v>
      </c>
      <c r="B56" s="12" t="s">
        <v>12</v>
      </c>
      <c r="C56" s="12" t="s">
        <v>16</v>
      </c>
      <c r="D56" s="12">
        <v>187005</v>
      </c>
      <c r="E56" s="12" t="str">
        <f>+CONCATENATE(C56,D56)</f>
        <v>C190187005</v>
      </c>
      <c r="F56" s="12" t="str">
        <f>+CONCATENATE(A56,"_",E56)</f>
        <v>800065396_C190187005</v>
      </c>
      <c r="G56" s="13">
        <v>44144</v>
      </c>
      <c r="H56" s="13">
        <v>44152</v>
      </c>
      <c r="I56" s="13">
        <v>44197</v>
      </c>
      <c r="J56" s="14">
        <v>190000</v>
      </c>
      <c r="K56" s="14">
        <v>0</v>
      </c>
      <c r="L56" s="14">
        <v>190000</v>
      </c>
      <c r="M56" s="14"/>
      <c r="N56" s="14"/>
      <c r="O56" s="14"/>
      <c r="P56" s="14">
        <v>0</v>
      </c>
      <c r="Q56" s="14">
        <v>190000</v>
      </c>
      <c r="R56" s="12" t="s">
        <v>38</v>
      </c>
      <c r="S56" s="12" t="s">
        <v>34</v>
      </c>
      <c r="T56" s="12" t="s">
        <v>35</v>
      </c>
      <c r="U56" s="12" t="s">
        <v>67</v>
      </c>
      <c r="V56" s="12" t="s">
        <v>95</v>
      </c>
      <c r="W56" s="25">
        <v>186200</v>
      </c>
      <c r="X56" s="12">
        <v>1907355493</v>
      </c>
      <c r="Y56" s="12" t="s">
        <v>82</v>
      </c>
      <c r="Z56" s="12" t="s">
        <v>140</v>
      </c>
      <c r="AA56" s="13"/>
      <c r="AB56" s="12" t="s">
        <v>74</v>
      </c>
      <c r="AC56" s="13">
        <v>44144</v>
      </c>
      <c r="AD56" s="13">
        <v>44157</v>
      </c>
      <c r="AE56" s="13">
        <v>44157</v>
      </c>
      <c r="AF56" s="13"/>
      <c r="AG56" s="25">
        <v>0</v>
      </c>
      <c r="AH56" s="25">
        <v>0</v>
      </c>
      <c r="AI56" s="25">
        <v>0</v>
      </c>
      <c r="AJ56" s="25">
        <v>0</v>
      </c>
      <c r="AK56" s="25">
        <v>0</v>
      </c>
      <c r="AL56" s="25">
        <v>0</v>
      </c>
      <c r="AM56" s="25">
        <v>0</v>
      </c>
      <c r="AN56" s="25">
        <v>0</v>
      </c>
      <c r="AO56" s="25">
        <v>190000</v>
      </c>
      <c r="AP56" s="25">
        <v>0</v>
      </c>
      <c r="AQ56" s="25">
        <v>0</v>
      </c>
      <c r="AR56" s="12"/>
      <c r="AS56" s="13"/>
      <c r="AT56" s="12"/>
      <c r="AU56" s="25">
        <v>0</v>
      </c>
      <c r="AV56" s="25">
        <v>0</v>
      </c>
      <c r="AW56" s="25">
        <v>0</v>
      </c>
      <c r="AX56" s="12"/>
      <c r="AY56" s="13"/>
      <c r="AZ56" s="12"/>
      <c r="BA56" s="25">
        <v>0</v>
      </c>
      <c r="BB56" s="25">
        <v>0</v>
      </c>
      <c r="BC56" s="25">
        <v>0</v>
      </c>
      <c r="BD56" s="12"/>
      <c r="BE56" s="13"/>
      <c r="BF56" s="12"/>
      <c r="BG56" s="25">
        <v>0</v>
      </c>
      <c r="BH56" s="25">
        <v>0</v>
      </c>
      <c r="BI56" s="25">
        <v>0</v>
      </c>
      <c r="BJ56" s="12"/>
      <c r="BK56" s="13"/>
      <c r="BL56" s="12"/>
      <c r="BM56" s="25">
        <v>0</v>
      </c>
    </row>
    <row r="57" spans="1:65" s="15" customFormat="1" hidden="1" x14ac:dyDescent="0.2">
      <c r="A57" s="12">
        <v>800065396</v>
      </c>
      <c r="B57" s="12" t="s">
        <v>12</v>
      </c>
      <c r="C57" s="12" t="s">
        <v>16</v>
      </c>
      <c r="D57" s="12">
        <v>186995</v>
      </c>
      <c r="E57" s="12" t="str">
        <f>+CONCATENATE(C57,D57)</f>
        <v>C190186995</v>
      </c>
      <c r="F57" s="12" t="str">
        <f>+CONCATENATE(A57,"_",E57)</f>
        <v>800065396_C190186995</v>
      </c>
      <c r="G57" s="13">
        <v>44144</v>
      </c>
      <c r="H57" s="13">
        <v>44152</v>
      </c>
      <c r="I57" s="13">
        <v>44197</v>
      </c>
      <c r="J57" s="14">
        <v>190000</v>
      </c>
      <c r="K57" s="14">
        <v>0</v>
      </c>
      <c r="L57" s="14">
        <v>190000</v>
      </c>
      <c r="M57" s="14"/>
      <c r="N57" s="14"/>
      <c r="O57" s="14"/>
      <c r="P57" s="14">
        <v>0</v>
      </c>
      <c r="Q57" s="14">
        <v>190000</v>
      </c>
      <c r="R57" s="12" t="s">
        <v>38</v>
      </c>
      <c r="S57" s="12" t="s">
        <v>34</v>
      </c>
      <c r="T57" s="12" t="s">
        <v>35</v>
      </c>
      <c r="U57" s="12" t="s">
        <v>67</v>
      </c>
      <c r="V57" s="12" t="s">
        <v>95</v>
      </c>
      <c r="W57" s="25">
        <v>186200</v>
      </c>
      <c r="X57" s="12">
        <v>1907355470</v>
      </c>
      <c r="Y57" s="12" t="s">
        <v>82</v>
      </c>
      <c r="Z57" s="12" t="s">
        <v>140</v>
      </c>
      <c r="AA57" s="13"/>
      <c r="AB57" s="12" t="s">
        <v>74</v>
      </c>
      <c r="AC57" s="13">
        <v>44144</v>
      </c>
      <c r="AD57" s="13">
        <v>44157</v>
      </c>
      <c r="AE57" s="13">
        <v>44157</v>
      </c>
      <c r="AF57" s="13"/>
      <c r="AG57" s="25">
        <v>0</v>
      </c>
      <c r="AH57" s="25">
        <v>0</v>
      </c>
      <c r="AI57" s="25">
        <v>0</v>
      </c>
      <c r="AJ57" s="25">
        <v>0</v>
      </c>
      <c r="AK57" s="25">
        <v>0</v>
      </c>
      <c r="AL57" s="25">
        <v>0</v>
      </c>
      <c r="AM57" s="25">
        <v>0</v>
      </c>
      <c r="AN57" s="25">
        <v>0</v>
      </c>
      <c r="AO57" s="25">
        <v>190000</v>
      </c>
      <c r="AP57" s="25">
        <v>0</v>
      </c>
      <c r="AQ57" s="25">
        <v>0</v>
      </c>
      <c r="AR57" s="12"/>
      <c r="AS57" s="13"/>
      <c r="AT57" s="12"/>
      <c r="AU57" s="25">
        <v>0</v>
      </c>
      <c r="AV57" s="25">
        <v>0</v>
      </c>
      <c r="AW57" s="25">
        <v>0</v>
      </c>
      <c r="AX57" s="12"/>
      <c r="AY57" s="13"/>
      <c r="AZ57" s="12"/>
      <c r="BA57" s="25">
        <v>0</v>
      </c>
      <c r="BB57" s="25">
        <v>0</v>
      </c>
      <c r="BC57" s="25">
        <v>0</v>
      </c>
      <c r="BD57" s="12"/>
      <c r="BE57" s="13"/>
      <c r="BF57" s="12"/>
      <c r="BG57" s="25">
        <v>0</v>
      </c>
      <c r="BH57" s="25">
        <v>0</v>
      </c>
      <c r="BI57" s="25">
        <v>0</v>
      </c>
      <c r="BJ57" s="12"/>
      <c r="BK57" s="13"/>
      <c r="BL57" s="12"/>
      <c r="BM57" s="25">
        <v>0</v>
      </c>
    </row>
    <row r="58" spans="1:65" s="15" customFormat="1" hidden="1" x14ac:dyDescent="0.2">
      <c r="A58" s="12">
        <v>800065396</v>
      </c>
      <c r="B58" s="12" t="s">
        <v>12</v>
      </c>
      <c r="C58" s="12" t="s">
        <v>16</v>
      </c>
      <c r="D58" s="12">
        <v>187010</v>
      </c>
      <c r="E58" s="12" t="str">
        <f>+CONCATENATE(C58,D58)</f>
        <v>C190187010</v>
      </c>
      <c r="F58" s="12" t="str">
        <f>+CONCATENATE(A58,"_",E58)</f>
        <v>800065396_C190187010</v>
      </c>
      <c r="G58" s="13">
        <v>44144</v>
      </c>
      <c r="H58" s="13">
        <v>44152</v>
      </c>
      <c r="I58" s="13">
        <v>44197</v>
      </c>
      <c r="J58" s="14">
        <v>190000</v>
      </c>
      <c r="K58" s="14">
        <v>0</v>
      </c>
      <c r="L58" s="14">
        <v>190000</v>
      </c>
      <c r="M58" s="14"/>
      <c r="N58" s="14"/>
      <c r="O58" s="14"/>
      <c r="P58" s="14">
        <v>0</v>
      </c>
      <c r="Q58" s="14">
        <v>190000</v>
      </c>
      <c r="R58" s="12" t="s">
        <v>38</v>
      </c>
      <c r="S58" s="12" t="s">
        <v>34</v>
      </c>
      <c r="T58" s="12" t="s">
        <v>35</v>
      </c>
      <c r="U58" s="12" t="s">
        <v>67</v>
      </c>
      <c r="V58" s="12" t="s">
        <v>95</v>
      </c>
      <c r="W58" s="25">
        <v>186200</v>
      </c>
      <c r="X58" s="12">
        <v>1907355497</v>
      </c>
      <c r="Y58" s="12" t="s">
        <v>82</v>
      </c>
      <c r="Z58" s="12" t="s">
        <v>140</v>
      </c>
      <c r="AA58" s="13"/>
      <c r="AB58" s="12" t="s">
        <v>74</v>
      </c>
      <c r="AC58" s="13">
        <v>44144</v>
      </c>
      <c r="AD58" s="13">
        <v>44157</v>
      </c>
      <c r="AE58" s="13">
        <v>44157</v>
      </c>
      <c r="AF58" s="13"/>
      <c r="AG58" s="25">
        <v>0</v>
      </c>
      <c r="AH58" s="25">
        <v>0</v>
      </c>
      <c r="AI58" s="25">
        <v>0</v>
      </c>
      <c r="AJ58" s="25">
        <v>0</v>
      </c>
      <c r="AK58" s="25">
        <v>0</v>
      </c>
      <c r="AL58" s="25">
        <v>0</v>
      </c>
      <c r="AM58" s="25">
        <v>0</v>
      </c>
      <c r="AN58" s="25">
        <v>0</v>
      </c>
      <c r="AO58" s="25">
        <v>190000</v>
      </c>
      <c r="AP58" s="25">
        <v>0</v>
      </c>
      <c r="AQ58" s="25">
        <v>0</v>
      </c>
      <c r="AR58" s="12"/>
      <c r="AS58" s="13"/>
      <c r="AT58" s="12"/>
      <c r="AU58" s="25">
        <v>0</v>
      </c>
      <c r="AV58" s="25">
        <v>0</v>
      </c>
      <c r="AW58" s="25">
        <v>0</v>
      </c>
      <c r="AX58" s="12"/>
      <c r="AY58" s="13"/>
      <c r="AZ58" s="12"/>
      <c r="BA58" s="25">
        <v>0</v>
      </c>
      <c r="BB58" s="25">
        <v>0</v>
      </c>
      <c r="BC58" s="25">
        <v>0</v>
      </c>
      <c r="BD58" s="12"/>
      <c r="BE58" s="13"/>
      <c r="BF58" s="12"/>
      <c r="BG58" s="25">
        <v>0</v>
      </c>
      <c r="BH58" s="25">
        <v>0</v>
      </c>
      <c r="BI58" s="25">
        <v>0</v>
      </c>
      <c r="BJ58" s="12"/>
      <c r="BK58" s="13"/>
      <c r="BL58" s="12"/>
      <c r="BM58" s="25">
        <v>0</v>
      </c>
    </row>
    <row r="59" spans="1:65" s="15" customFormat="1" hidden="1" x14ac:dyDescent="0.2">
      <c r="A59" s="12">
        <v>800065396</v>
      </c>
      <c r="B59" s="12" t="s">
        <v>12</v>
      </c>
      <c r="C59" s="12" t="s">
        <v>16</v>
      </c>
      <c r="D59" s="12">
        <v>187007</v>
      </c>
      <c r="E59" s="12" t="str">
        <f>+CONCATENATE(C59,D59)</f>
        <v>C190187007</v>
      </c>
      <c r="F59" s="12" t="str">
        <f>+CONCATENATE(A59,"_",E59)</f>
        <v>800065396_C190187007</v>
      </c>
      <c r="G59" s="13">
        <v>44144</v>
      </c>
      <c r="H59" s="13">
        <v>44152</v>
      </c>
      <c r="I59" s="13">
        <v>44197</v>
      </c>
      <c r="J59" s="14">
        <v>190000</v>
      </c>
      <c r="K59" s="14">
        <v>0</v>
      </c>
      <c r="L59" s="14">
        <v>190000</v>
      </c>
      <c r="M59" s="14"/>
      <c r="N59" s="14"/>
      <c r="O59" s="14"/>
      <c r="P59" s="14">
        <v>0</v>
      </c>
      <c r="Q59" s="14">
        <v>190000</v>
      </c>
      <c r="R59" s="12" t="s">
        <v>38</v>
      </c>
      <c r="S59" s="12" t="s">
        <v>34</v>
      </c>
      <c r="T59" s="12" t="s">
        <v>35</v>
      </c>
      <c r="U59" s="12" t="s">
        <v>67</v>
      </c>
      <c r="V59" s="12" t="s">
        <v>95</v>
      </c>
      <c r="W59" s="25">
        <v>186200</v>
      </c>
      <c r="X59" s="12">
        <v>1907355495</v>
      </c>
      <c r="Y59" s="12" t="s">
        <v>82</v>
      </c>
      <c r="Z59" s="12" t="s">
        <v>140</v>
      </c>
      <c r="AA59" s="13"/>
      <c r="AB59" s="12" t="s">
        <v>74</v>
      </c>
      <c r="AC59" s="13">
        <v>44144</v>
      </c>
      <c r="AD59" s="13">
        <v>44157</v>
      </c>
      <c r="AE59" s="13">
        <v>44157</v>
      </c>
      <c r="AF59" s="13"/>
      <c r="AG59" s="25">
        <v>0</v>
      </c>
      <c r="AH59" s="25">
        <v>0</v>
      </c>
      <c r="AI59" s="25">
        <v>0</v>
      </c>
      <c r="AJ59" s="25">
        <v>0</v>
      </c>
      <c r="AK59" s="25">
        <v>0</v>
      </c>
      <c r="AL59" s="25">
        <v>0</v>
      </c>
      <c r="AM59" s="25">
        <v>0</v>
      </c>
      <c r="AN59" s="25">
        <v>0</v>
      </c>
      <c r="AO59" s="25">
        <v>190000</v>
      </c>
      <c r="AP59" s="25">
        <v>0</v>
      </c>
      <c r="AQ59" s="25">
        <v>0</v>
      </c>
      <c r="AR59" s="12"/>
      <c r="AS59" s="13"/>
      <c r="AT59" s="12"/>
      <c r="AU59" s="25">
        <v>0</v>
      </c>
      <c r="AV59" s="25">
        <v>0</v>
      </c>
      <c r="AW59" s="25">
        <v>0</v>
      </c>
      <c r="AX59" s="12"/>
      <c r="AY59" s="13"/>
      <c r="AZ59" s="12"/>
      <c r="BA59" s="25">
        <v>0</v>
      </c>
      <c r="BB59" s="25">
        <v>0</v>
      </c>
      <c r="BC59" s="25">
        <v>0</v>
      </c>
      <c r="BD59" s="12"/>
      <c r="BE59" s="13"/>
      <c r="BF59" s="12"/>
      <c r="BG59" s="25">
        <v>0</v>
      </c>
      <c r="BH59" s="25">
        <v>0</v>
      </c>
      <c r="BI59" s="25">
        <v>0</v>
      </c>
      <c r="BJ59" s="12"/>
      <c r="BK59" s="13"/>
      <c r="BL59" s="12"/>
      <c r="BM59" s="25">
        <v>0</v>
      </c>
    </row>
    <row r="60" spans="1:65" s="15" customFormat="1" hidden="1" x14ac:dyDescent="0.2">
      <c r="A60" s="12">
        <v>800065396</v>
      </c>
      <c r="B60" s="12" t="s">
        <v>12</v>
      </c>
      <c r="C60" s="12" t="s">
        <v>16</v>
      </c>
      <c r="D60" s="12">
        <v>187004</v>
      </c>
      <c r="E60" s="12" t="str">
        <f>+CONCATENATE(C60,D60)</f>
        <v>C190187004</v>
      </c>
      <c r="F60" s="12" t="str">
        <f>+CONCATENATE(A60,"_",E60)</f>
        <v>800065396_C190187004</v>
      </c>
      <c r="G60" s="13">
        <v>44144</v>
      </c>
      <c r="H60" s="13">
        <v>44152</v>
      </c>
      <c r="I60" s="13">
        <v>44197</v>
      </c>
      <c r="J60" s="14">
        <v>190000</v>
      </c>
      <c r="K60" s="14">
        <v>0</v>
      </c>
      <c r="L60" s="14">
        <v>190000</v>
      </c>
      <c r="M60" s="14"/>
      <c r="N60" s="14"/>
      <c r="O60" s="14"/>
      <c r="P60" s="14">
        <v>0</v>
      </c>
      <c r="Q60" s="14">
        <v>190000</v>
      </c>
      <c r="R60" s="12" t="s">
        <v>38</v>
      </c>
      <c r="S60" s="12" t="s">
        <v>34</v>
      </c>
      <c r="T60" s="12" t="s">
        <v>35</v>
      </c>
      <c r="U60" s="12" t="s">
        <v>67</v>
      </c>
      <c r="V60" s="12" t="s">
        <v>95</v>
      </c>
      <c r="W60" s="25">
        <v>186200</v>
      </c>
      <c r="X60" s="12">
        <v>1907355492</v>
      </c>
      <c r="Y60" s="12" t="s">
        <v>82</v>
      </c>
      <c r="Z60" s="12" t="s">
        <v>140</v>
      </c>
      <c r="AA60" s="13"/>
      <c r="AB60" s="12" t="s">
        <v>74</v>
      </c>
      <c r="AC60" s="13">
        <v>44144</v>
      </c>
      <c r="AD60" s="13">
        <v>44157</v>
      </c>
      <c r="AE60" s="13">
        <v>44157</v>
      </c>
      <c r="AF60" s="13"/>
      <c r="AG60" s="25">
        <v>0</v>
      </c>
      <c r="AH60" s="25">
        <v>0</v>
      </c>
      <c r="AI60" s="25">
        <v>0</v>
      </c>
      <c r="AJ60" s="25">
        <v>0</v>
      </c>
      <c r="AK60" s="25">
        <v>0</v>
      </c>
      <c r="AL60" s="25">
        <v>0</v>
      </c>
      <c r="AM60" s="25">
        <v>0</v>
      </c>
      <c r="AN60" s="25">
        <v>0</v>
      </c>
      <c r="AO60" s="25">
        <v>190000</v>
      </c>
      <c r="AP60" s="25">
        <v>0</v>
      </c>
      <c r="AQ60" s="25">
        <v>0</v>
      </c>
      <c r="AR60" s="12"/>
      <c r="AS60" s="13"/>
      <c r="AT60" s="12"/>
      <c r="AU60" s="25">
        <v>0</v>
      </c>
      <c r="AV60" s="25">
        <v>0</v>
      </c>
      <c r="AW60" s="25">
        <v>0</v>
      </c>
      <c r="AX60" s="12"/>
      <c r="AY60" s="13"/>
      <c r="AZ60" s="12"/>
      <c r="BA60" s="25">
        <v>0</v>
      </c>
      <c r="BB60" s="25">
        <v>0</v>
      </c>
      <c r="BC60" s="25">
        <v>0</v>
      </c>
      <c r="BD60" s="12"/>
      <c r="BE60" s="13"/>
      <c r="BF60" s="12"/>
      <c r="BG60" s="25">
        <v>0</v>
      </c>
      <c r="BH60" s="25">
        <v>0</v>
      </c>
      <c r="BI60" s="25">
        <v>0</v>
      </c>
      <c r="BJ60" s="12"/>
      <c r="BK60" s="13"/>
      <c r="BL60" s="12"/>
      <c r="BM60" s="25">
        <v>0</v>
      </c>
    </row>
    <row r="61" spans="1:65" s="15" customFormat="1" hidden="1" x14ac:dyDescent="0.2">
      <c r="A61" s="12">
        <v>800065396</v>
      </c>
      <c r="B61" s="12" t="s">
        <v>12</v>
      </c>
      <c r="C61" s="12" t="s">
        <v>16</v>
      </c>
      <c r="D61" s="12">
        <v>187006</v>
      </c>
      <c r="E61" s="12" t="str">
        <f>+CONCATENATE(C61,D61)</f>
        <v>C190187006</v>
      </c>
      <c r="F61" s="12" t="str">
        <f>+CONCATENATE(A61,"_",E61)</f>
        <v>800065396_C190187006</v>
      </c>
      <c r="G61" s="13">
        <v>44144</v>
      </c>
      <c r="H61" s="13">
        <v>44152</v>
      </c>
      <c r="I61" s="13">
        <v>44197</v>
      </c>
      <c r="J61" s="14">
        <v>190000</v>
      </c>
      <c r="K61" s="14">
        <v>0</v>
      </c>
      <c r="L61" s="14">
        <v>190000</v>
      </c>
      <c r="M61" s="14"/>
      <c r="N61" s="14"/>
      <c r="O61" s="14"/>
      <c r="P61" s="14">
        <v>0</v>
      </c>
      <c r="Q61" s="14">
        <v>190000</v>
      </c>
      <c r="R61" s="12" t="s">
        <v>38</v>
      </c>
      <c r="S61" s="12" t="s">
        <v>34</v>
      </c>
      <c r="T61" s="12" t="s">
        <v>35</v>
      </c>
      <c r="U61" s="12" t="s">
        <v>67</v>
      </c>
      <c r="V61" s="12" t="s">
        <v>95</v>
      </c>
      <c r="W61" s="25">
        <v>186200</v>
      </c>
      <c r="X61" s="12">
        <v>1907355494</v>
      </c>
      <c r="Y61" s="12" t="s">
        <v>82</v>
      </c>
      <c r="Z61" s="12" t="s">
        <v>140</v>
      </c>
      <c r="AA61" s="13"/>
      <c r="AB61" s="12" t="s">
        <v>74</v>
      </c>
      <c r="AC61" s="13">
        <v>44144</v>
      </c>
      <c r="AD61" s="13">
        <v>44157</v>
      </c>
      <c r="AE61" s="13">
        <v>44157</v>
      </c>
      <c r="AF61" s="13"/>
      <c r="AG61" s="25">
        <v>0</v>
      </c>
      <c r="AH61" s="25">
        <v>0</v>
      </c>
      <c r="AI61" s="25">
        <v>0</v>
      </c>
      <c r="AJ61" s="25">
        <v>0</v>
      </c>
      <c r="AK61" s="25">
        <v>0</v>
      </c>
      <c r="AL61" s="25">
        <v>0</v>
      </c>
      <c r="AM61" s="25">
        <v>0</v>
      </c>
      <c r="AN61" s="25">
        <v>0</v>
      </c>
      <c r="AO61" s="25">
        <v>190000</v>
      </c>
      <c r="AP61" s="25">
        <v>0</v>
      </c>
      <c r="AQ61" s="25">
        <v>0</v>
      </c>
      <c r="AR61" s="12"/>
      <c r="AS61" s="13"/>
      <c r="AT61" s="12"/>
      <c r="AU61" s="25">
        <v>0</v>
      </c>
      <c r="AV61" s="25">
        <v>0</v>
      </c>
      <c r="AW61" s="25">
        <v>0</v>
      </c>
      <c r="AX61" s="12"/>
      <c r="AY61" s="13"/>
      <c r="AZ61" s="12"/>
      <c r="BA61" s="25">
        <v>0</v>
      </c>
      <c r="BB61" s="25">
        <v>0</v>
      </c>
      <c r="BC61" s="25">
        <v>0</v>
      </c>
      <c r="BD61" s="12"/>
      <c r="BE61" s="13"/>
      <c r="BF61" s="12"/>
      <c r="BG61" s="25">
        <v>0</v>
      </c>
      <c r="BH61" s="25">
        <v>0</v>
      </c>
      <c r="BI61" s="25">
        <v>0</v>
      </c>
      <c r="BJ61" s="12"/>
      <c r="BK61" s="13"/>
      <c r="BL61" s="12"/>
      <c r="BM61" s="25">
        <v>0</v>
      </c>
    </row>
    <row r="62" spans="1:65" s="15" customFormat="1" hidden="1" x14ac:dyDescent="0.2">
      <c r="A62" s="12">
        <v>800065396</v>
      </c>
      <c r="B62" s="12" t="s">
        <v>12</v>
      </c>
      <c r="C62" s="12" t="s">
        <v>16</v>
      </c>
      <c r="D62" s="12">
        <v>187014</v>
      </c>
      <c r="E62" s="12" t="str">
        <f>+CONCATENATE(C62,D62)</f>
        <v>C190187014</v>
      </c>
      <c r="F62" s="12" t="str">
        <f>+CONCATENATE(A62,"_",E62)</f>
        <v>800065396_C190187014</v>
      </c>
      <c r="G62" s="13">
        <v>44144</v>
      </c>
      <c r="H62" s="13">
        <v>44152</v>
      </c>
      <c r="I62" s="13">
        <v>44197</v>
      </c>
      <c r="J62" s="14">
        <v>190000</v>
      </c>
      <c r="K62" s="14">
        <v>0</v>
      </c>
      <c r="L62" s="14">
        <v>190000</v>
      </c>
      <c r="M62" s="14"/>
      <c r="N62" s="14"/>
      <c r="O62" s="14"/>
      <c r="P62" s="14">
        <v>0</v>
      </c>
      <c r="Q62" s="14">
        <v>190000</v>
      </c>
      <c r="R62" s="12" t="s">
        <v>38</v>
      </c>
      <c r="S62" s="12" t="s">
        <v>34</v>
      </c>
      <c r="T62" s="12" t="s">
        <v>35</v>
      </c>
      <c r="U62" s="12" t="s">
        <v>67</v>
      </c>
      <c r="V62" s="12" t="s">
        <v>95</v>
      </c>
      <c r="W62" s="25">
        <v>186200</v>
      </c>
      <c r="X62" s="12">
        <v>1907355501</v>
      </c>
      <c r="Y62" s="12" t="s">
        <v>82</v>
      </c>
      <c r="Z62" s="12" t="s">
        <v>140</v>
      </c>
      <c r="AA62" s="13"/>
      <c r="AB62" s="12" t="s">
        <v>74</v>
      </c>
      <c r="AC62" s="13">
        <v>44144</v>
      </c>
      <c r="AD62" s="13">
        <v>44157</v>
      </c>
      <c r="AE62" s="13">
        <v>44157</v>
      </c>
      <c r="AF62" s="13"/>
      <c r="AG62" s="25">
        <v>0</v>
      </c>
      <c r="AH62" s="25">
        <v>0</v>
      </c>
      <c r="AI62" s="25">
        <v>0</v>
      </c>
      <c r="AJ62" s="25">
        <v>0</v>
      </c>
      <c r="AK62" s="25">
        <v>0</v>
      </c>
      <c r="AL62" s="25">
        <v>0</v>
      </c>
      <c r="AM62" s="25">
        <v>0</v>
      </c>
      <c r="AN62" s="25">
        <v>0</v>
      </c>
      <c r="AO62" s="25">
        <v>190000</v>
      </c>
      <c r="AP62" s="25">
        <v>0</v>
      </c>
      <c r="AQ62" s="25">
        <v>0</v>
      </c>
      <c r="AR62" s="12"/>
      <c r="AS62" s="13"/>
      <c r="AT62" s="12"/>
      <c r="AU62" s="25">
        <v>0</v>
      </c>
      <c r="AV62" s="25">
        <v>0</v>
      </c>
      <c r="AW62" s="25">
        <v>0</v>
      </c>
      <c r="AX62" s="12"/>
      <c r="AY62" s="13"/>
      <c r="AZ62" s="12"/>
      <c r="BA62" s="25">
        <v>0</v>
      </c>
      <c r="BB62" s="25">
        <v>0</v>
      </c>
      <c r="BC62" s="25">
        <v>0</v>
      </c>
      <c r="BD62" s="12"/>
      <c r="BE62" s="13"/>
      <c r="BF62" s="12"/>
      <c r="BG62" s="25">
        <v>0</v>
      </c>
      <c r="BH62" s="25">
        <v>0</v>
      </c>
      <c r="BI62" s="25">
        <v>0</v>
      </c>
      <c r="BJ62" s="12"/>
      <c r="BK62" s="13"/>
      <c r="BL62" s="12"/>
      <c r="BM62" s="25">
        <v>0</v>
      </c>
    </row>
    <row r="63" spans="1:65" s="15" customFormat="1" hidden="1" x14ac:dyDescent="0.2">
      <c r="A63" s="12">
        <v>800065396</v>
      </c>
      <c r="B63" s="12" t="s">
        <v>12</v>
      </c>
      <c r="C63" s="12" t="s">
        <v>16</v>
      </c>
      <c r="D63" s="12">
        <v>186996</v>
      </c>
      <c r="E63" s="12" t="str">
        <f>+CONCATENATE(C63,D63)</f>
        <v>C190186996</v>
      </c>
      <c r="F63" s="12" t="str">
        <f>+CONCATENATE(A63,"_",E63)</f>
        <v>800065396_C190186996</v>
      </c>
      <c r="G63" s="13">
        <v>44144</v>
      </c>
      <c r="H63" s="13">
        <v>44152</v>
      </c>
      <c r="I63" s="13">
        <v>44197</v>
      </c>
      <c r="J63" s="14">
        <v>190000</v>
      </c>
      <c r="K63" s="14">
        <v>0</v>
      </c>
      <c r="L63" s="14">
        <v>190000</v>
      </c>
      <c r="M63" s="14"/>
      <c r="N63" s="14"/>
      <c r="O63" s="14"/>
      <c r="P63" s="14">
        <v>0</v>
      </c>
      <c r="Q63" s="14">
        <v>190000</v>
      </c>
      <c r="R63" s="12" t="s">
        <v>38</v>
      </c>
      <c r="S63" s="12" t="s">
        <v>34</v>
      </c>
      <c r="T63" s="12" t="s">
        <v>35</v>
      </c>
      <c r="U63" s="12" t="s">
        <v>67</v>
      </c>
      <c r="V63" s="12" t="s">
        <v>95</v>
      </c>
      <c r="W63" s="25">
        <v>186200</v>
      </c>
      <c r="X63" s="12">
        <v>1907355471</v>
      </c>
      <c r="Y63" s="12" t="s">
        <v>82</v>
      </c>
      <c r="Z63" s="12" t="s">
        <v>140</v>
      </c>
      <c r="AA63" s="13"/>
      <c r="AB63" s="12" t="s">
        <v>74</v>
      </c>
      <c r="AC63" s="13">
        <v>44144</v>
      </c>
      <c r="AD63" s="13">
        <v>44157</v>
      </c>
      <c r="AE63" s="13">
        <v>44157</v>
      </c>
      <c r="AF63" s="13"/>
      <c r="AG63" s="25">
        <v>0</v>
      </c>
      <c r="AH63" s="25">
        <v>0</v>
      </c>
      <c r="AI63" s="25">
        <v>0</v>
      </c>
      <c r="AJ63" s="25">
        <v>0</v>
      </c>
      <c r="AK63" s="25">
        <v>0</v>
      </c>
      <c r="AL63" s="25">
        <v>0</v>
      </c>
      <c r="AM63" s="25">
        <v>0</v>
      </c>
      <c r="AN63" s="25">
        <v>0</v>
      </c>
      <c r="AO63" s="25">
        <v>190000</v>
      </c>
      <c r="AP63" s="25">
        <v>0</v>
      </c>
      <c r="AQ63" s="25">
        <v>0</v>
      </c>
      <c r="AR63" s="12"/>
      <c r="AS63" s="13"/>
      <c r="AT63" s="12"/>
      <c r="AU63" s="25">
        <v>0</v>
      </c>
      <c r="AV63" s="25">
        <v>0</v>
      </c>
      <c r="AW63" s="25">
        <v>0</v>
      </c>
      <c r="AX63" s="12"/>
      <c r="AY63" s="13"/>
      <c r="AZ63" s="12"/>
      <c r="BA63" s="25">
        <v>0</v>
      </c>
      <c r="BB63" s="25">
        <v>0</v>
      </c>
      <c r="BC63" s="25">
        <v>0</v>
      </c>
      <c r="BD63" s="12"/>
      <c r="BE63" s="13"/>
      <c r="BF63" s="12"/>
      <c r="BG63" s="25">
        <v>0</v>
      </c>
      <c r="BH63" s="25">
        <v>0</v>
      </c>
      <c r="BI63" s="25">
        <v>0</v>
      </c>
      <c r="BJ63" s="12"/>
      <c r="BK63" s="13"/>
      <c r="BL63" s="12"/>
      <c r="BM63" s="25">
        <v>0</v>
      </c>
    </row>
    <row r="64" spans="1:65" s="15" customFormat="1" hidden="1" x14ac:dyDescent="0.2">
      <c r="A64" s="12">
        <v>800065396</v>
      </c>
      <c r="B64" s="12" t="s">
        <v>12</v>
      </c>
      <c r="C64" s="12" t="s">
        <v>16</v>
      </c>
      <c r="D64" s="12">
        <v>187002</v>
      </c>
      <c r="E64" s="12" t="str">
        <f>+CONCATENATE(C64,D64)</f>
        <v>C190187002</v>
      </c>
      <c r="F64" s="12" t="str">
        <f>+CONCATENATE(A64,"_",E64)</f>
        <v>800065396_C190187002</v>
      </c>
      <c r="G64" s="13">
        <v>44144</v>
      </c>
      <c r="H64" s="13">
        <v>44152</v>
      </c>
      <c r="I64" s="13">
        <v>44197</v>
      </c>
      <c r="J64" s="14">
        <v>190000</v>
      </c>
      <c r="K64" s="14">
        <v>0</v>
      </c>
      <c r="L64" s="14">
        <v>190000</v>
      </c>
      <c r="M64" s="14"/>
      <c r="N64" s="14"/>
      <c r="O64" s="14"/>
      <c r="P64" s="14">
        <v>0</v>
      </c>
      <c r="Q64" s="14">
        <v>190000</v>
      </c>
      <c r="R64" s="12" t="s">
        <v>38</v>
      </c>
      <c r="S64" s="12" t="s">
        <v>34</v>
      </c>
      <c r="T64" s="12" t="s">
        <v>35</v>
      </c>
      <c r="U64" s="12" t="s">
        <v>67</v>
      </c>
      <c r="V64" s="12" t="s">
        <v>95</v>
      </c>
      <c r="W64" s="25">
        <v>186200</v>
      </c>
      <c r="X64" s="12">
        <v>1907355474</v>
      </c>
      <c r="Y64" s="12" t="s">
        <v>82</v>
      </c>
      <c r="Z64" s="12" t="s">
        <v>140</v>
      </c>
      <c r="AA64" s="13"/>
      <c r="AB64" s="12" t="s">
        <v>74</v>
      </c>
      <c r="AC64" s="13">
        <v>44144</v>
      </c>
      <c r="AD64" s="13">
        <v>44157</v>
      </c>
      <c r="AE64" s="13">
        <v>44157</v>
      </c>
      <c r="AF64" s="13"/>
      <c r="AG64" s="25">
        <v>0</v>
      </c>
      <c r="AH64" s="25">
        <v>0</v>
      </c>
      <c r="AI64" s="25">
        <v>0</v>
      </c>
      <c r="AJ64" s="25">
        <v>0</v>
      </c>
      <c r="AK64" s="25">
        <v>0</v>
      </c>
      <c r="AL64" s="25">
        <v>0</v>
      </c>
      <c r="AM64" s="25">
        <v>0</v>
      </c>
      <c r="AN64" s="25">
        <v>0</v>
      </c>
      <c r="AO64" s="25">
        <v>190000</v>
      </c>
      <c r="AP64" s="25">
        <v>0</v>
      </c>
      <c r="AQ64" s="25">
        <v>0</v>
      </c>
      <c r="AR64" s="12"/>
      <c r="AS64" s="13"/>
      <c r="AT64" s="12"/>
      <c r="AU64" s="25">
        <v>0</v>
      </c>
      <c r="AV64" s="25">
        <v>0</v>
      </c>
      <c r="AW64" s="25">
        <v>0</v>
      </c>
      <c r="AX64" s="12"/>
      <c r="AY64" s="13"/>
      <c r="AZ64" s="12"/>
      <c r="BA64" s="25">
        <v>0</v>
      </c>
      <c r="BB64" s="25">
        <v>0</v>
      </c>
      <c r="BC64" s="25">
        <v>0</v>
      </c>
      <c r="BD64" s="12"/>
      <c r="BE64" s="13"/>
      <c r="BF64" s="12"/>
      <c r="BG64" s="25">
        <v>0</v>
      </c>
      <c r="BH64" s="25">
        <v>0</v>
      </c>
      <c r="BI64" s="25">
        <v>0</v>
      </c>
      <c r="BJ64" s="12"/>
      <c r="BK64" s="13"/>
      <c r="BL64" s="12"/>
      <c r="BM64" s="25">
        <v>0</v>
      </c>
    </row>
    <row r="65" spans="1:65" s="15" customFormat="1" hidden="1" x14ac:dyDescent="0.2">
      <c r="A65" s="12">
        <v>800065396</v>
      </c>
      <c r="B65" s="12" t="s">
        <v>12</v>
      </c>
      <c r="C65" s="12" t="s">
        <v>16</v>
      </c>
      <c r="D65" s="12">
        <v>187015</v>
      </c>
      <c r="E65" s="12" t="str">
        <f>+CONCATENATE(C65,D65)</f>
        <v>C190187015</v>
      </c>
      <c r="F65" s="12" t="str">
        <f>+CONCATENATE(A65,"_",E65)</f>
        <v>800065396_C190187015</v>
      </c>
      <c r="G65" s="13">
        <v>44144</v>
      </c>
      <c r="H65" s="13">
        <v>44152</v>
      </c>
      <c r="I65" s="13">
        <v>44197</v>
      </c>
      <c r="J65" s="14">
        <v>190000</v>
      </c>
      <c r="K65" s="14">
        <v>0</v>
      </c>
      <c r="L65" s="14">
        <v>190000</v>
      </c>
      <c r="M65" s="14"/>
      <c r="N65" s="14"/>
      <c r="O65" s="14"/>
      <c r="P65" s="14">
        <v>0</v>
      </c>
      <c r="Q65" s="14">
        <v>190000</v>
      </c>
      <c r="R65" s="12" t="s">
        <v>38</v>
      </c>
      <c r="S65" s="12" t="s">
        <v>34</v>
      </c>
      <c r="T65" s="12" t="s">
        <v>35</v>
      </c>
      <c r="U65" s="12" t="s">
        <v>67</v>
      </c>
      <c r="V65" s="12" t="s">
        <v>95</v>
      </c>
      <c r="W65" s="25">
        <v>186200</v>
      </c>
      <c r="X65" s="12">
        <v>1907355402</v>
      </c>
      <c r="Y65" s="12" t="s">
        <v>82</v>
      </c>
      <c r="Z65" s="12" t="s">
        <v>140</v>
      </c>
      <c r="AA65" s="13"/>
      <c r="AB65" s="12" t="s">
        <v>74</v>
      </c>
      <c r="AC65" s="13">
        <v>44144</v>
      </c>
      <c r="AD65" s="13">
        <v>44157</v>
      </c>
      <c r="AE65" s="13">
        <v>44157</v>
      </c>
      <c r="AF65" s="13"/>
      <c r="AG65" s="25">
        <v>0</v>
      </c>
      <c r="AH65" s="25">
        <v>0</v>
      </c>
      <c r="AI65" s="25">
        <v>0</v>
      </c>
      <c r="AJ65" s="25">
        <v>0</v>
      </c>
      <c r="AK65" s="25">
        <v>0</v>
      </c>
      <c r="AL65" s="25">
        <v>0</v>
      </c>
      <c r="AM65" s="25">
        <v>0</v>
      </c>
      <c r="AN65" s="25">
        <v>0</v>
      </c>
      <c r="AO65" s="25">
        <v>190000</v>
      </c>
      <c r="AP65" s="25">
        <v>0</v>
      </c>
      <c r="AQ65" s="25">
        <v>0</v>
      </c>
      <c r="AR65" s="12"/>
      <c r="AS65" s="13"/>
      <c r="AT65" s="12"/>
      <c r="AU65" s="25">
        <v>0</v>
      </c>
      <c r="AV65" s="25">
        <v>0</v>
      </c>
      <c r="AW65" s="25">
        <v>0</v>
      </c>
      <c r="AX65" s="12"/>
      <c r="AY65" s="13"/>
      <c r="AZ65" s="12"/>
      <c r="BA65" s="25">
        <v>0</v>
      </c>
      <c r="BB65" s="25">
        <v>0</v>
      </c>
      <c r="BC65" s="25">
        <v>0</v>
      </c>
      <c r="BD65" s="12"/>
      <c r="BE65" s="13"/>
      <c r="BF65" s="12"/>
      <c r="BG65" s="25">
        <v>0</v>
      </c>
      <c r="BH65" s="25">
        <v>0</v>
      </c>
      <c r="BI65" s="25">
        <v>0</v>
      </c>
      <c r="BJ65" s="12"/>
      <c r="BK65" s="13"/>
      <c r="BL65" s="12"/>
      <c r="BM65" s="25">
        <v>0</v>
      </c>
    </row>
    <row r="66" spans="1:65" s="15" customFormat="1" hidden="1" x14ac:dyDescent="0.2">
      <c r="A66" s="12">
        <v>800065396</v>
      </c>
      <c r="B66" s="12" t="s">
        <v>12</v>
      </c>
      <c r="C66" s="12" t="s">
        <v>16</v>
      </c>
      <c r="D66" s="12">
        <v>188919</v>
      </c>
      <c r="E66" s="12" t="str">
        <f>+CONCATENATE(C66,D66)</f>
        <v>C190188919</v>
      </c>
      <c r="F66" s="12" t="str">
        <f>+CONCATENATE(A66,"_",E66)</f>
        <v>800065396_C190188919</v>
      </c>
      <c r="G66" s="13">
        <v>44191</v>
      </c>
      <c r="H66" s="13">
        <v>44211</v>
      </c>
      <c r="I66" s="13">
        <v>44256</v>
      </c>
      <c r="J66" s="14">
        <v>190000</v>
      </c>
      <c r="K66" s="14">
        <v>0</v>
      </c>
      <c r="L66" s="14">
        <v>190000</v>
      </c>
      <c r="M66" s="14"/>
      <c r="N66" s="14"/>
      <c r="O66" s="14"/>
      <c r="P66" s="14">
        <v>0</v>
      </c>
      <c r="Q66" s="14">
        <v>190000</v>
      </c>
      <c r="R66" s="12" t="s">
        <v>38</v>
      </c>
      <c r="S66" s="12" t="s">
        <v>34</v>
      </c>
      <c r="T66" s="12" t="s">
        <v>35</v>
      </c>
      <c r="U66" s="12" t="s">
        <v>67</v>
      </c>
      <c r="V66" s="12" t="s">
        <v>95</v>
      </c>
      <c r="W66" s="25">
        <v>186200</v>
      </c>
      <c r="X66" s="12">
        <v>1221695391</v>
      </c>
      <c r="Y66" s="12" t="s">
        <v>82</v>
      </c>
      <c r="Z66" s="12" t="s">
        <v>140</v>
      </c>
      <c r="AA66" s="13"/>
      <c r="AB66" s="12" t="s">
        <v>74</v>
      </c>
      <c r="AC66" s="13">
        <v>44191</v>
      </c>
      <c r="AD66" s="13">
        <v>44215</v>
      </c>
      <c r="AE66" s="13">
        <v>44215</v>
      </c>
      <c r="AF66" s="13"/>
      <c r="AG66" s="25">
        <v>0</v>
      </c>
      <c r="AH66" s="25">
        <v>0</v>
      </c>
      <c r="AI66" s="25">
        <v>0</v>
      </c>
      <c r="AJ66" s="25">
        <v>0</v>
      </c>
      <c r="AK66" s="25">
        <v>0</v>
      </c>
      <c r="AL66" s="25">
        <v>0</v>
      </c>
      <c r="AM66" s="25">
        <v>0</v>
      </c>
      <c r="AN66" s="25">
        <v>0</v>
      </c>
      <c r="AO66" s="25">
        <v>190000</v>
      </c>
      <c r="AP66" s="25">
        <v>0</v>
      </c>
      <c r="AQ66" s="25">
        <v>0</v>
      </c>
      <c r="AR66" s="12"/>
      <c r="AS66" s="13"/>
      <c r="AT66" s="12"/>
      <c r="AU66" s="25">
        <v>0</v>
      </c>
      <c r="AV66" s="25">
        <v>0</v>
      </c>
      <c r="AW66" s="25">
        <v>0</v>
      </c>
      <c r="AX66" s="12"/>
      <c r="AY66" s="13"/>
      <c r="AZ66" s="12"/>
      <c r="BA66" s="25">
        <v>0</v>
      </c>
      <c r="BB66" s="25">
        <v>0</v>
      </c>
      <c r="BC66" s="25">
        <v>0</v>
      </c>
      <c r="BD66" s="12"/>
      <c r="BE66" s="13"/>
      <c r="BF66" s="12"/>
      <c r="BG66" s="25">
        <v>0</v>
      </c>
      <c r="BH66" s="25">
        <v>0</v>
      </c>
      <c r="BI66" s="25">
        <v>0</v>
      </c>
      <c r="BJ66" s="12"/>
      <c r="BK66" s="13"/>
      <c r="BL66" s="12"/>
      <c r="BM66" s="25">
        <v>0</v>
      </c>
    </row>
    <row r="67" spans="1:65" s="15" customFormat="1" hidden="1" x14ac:dyDescent="0.2">
      <c r="A67" s="12">
        <v>800065396</v>
      </c>
      <c r="B67" s="12" t="s">
        <v>12</v>
      </c>
      <c r="C67" s="12" t="s">
        <v>16</v>
      </c>
      <c r="D67" s="12">
        <v>188954</v>
      </c>
      <c r="E67" s="12" t="str">
        <f>+CONCATENATE(C67,D67)</f>
        <v>C190188954</v>
      </c>
      <c r="F67" s="12" t="str">
        <f>+CONCATENATE(A67,"_",E67)</f>
        <v>800065396_C190188954</v>
      </c>
      <c r="G67" s="13">
        <v>44191</v>
      </c>
      <c r="H67" s="13">
        <v>44211</v>
      </c>
      <c r="I67" s="13">
        <v>44256</v>
      </c>
      <c r="J67" s="14">
        <v>190000</v>
      </c>
      <c r="K67" s="14">
        <v>0</v>
      </c>
      <c r="L67" s="14">
        <v>190000</v>
      </c>
      <c r="M67" s="14"/>
      <c r="N67" s="14"/>
      <c r="O67" s="14"/>
      <c r="P67" s="14">
        <v>0</v>
      </c>
      <c r="Q67" s="14">
        <v>190000</v>
      </c>
      <c r="R67" s="12" t="s">
        <v>38</v>
      </c>
      <c r="S67" s="12" t="s">
        <v>34</v>
      </c>
      <c r="T67" s="12" t="s">
        <v>35</v>
      </c>
      <c r="U67" s="12" t="s">
        <v>67</v>
      </c>
      <c r="V67" s="12" t="s">
        <v>95</v>
      </c>
      <c r="W67" s="25">
        <v>186200</v>
      </c>
      <c r="X67" s="12">
        <v>1221695400</v>
      </c>
      <c r="Y67" s="12" t="s">
        <v>82</v>
      </c>
      <c r="Z67" s="12" t="s">
        <v>140</v>
      </c>
      <c r="AA67" s="13"/>
      <c r="AB67" s="12" t="s">
        <v>74</v>
      </c>
      <c r="AC67" s="13">
        <v>44191</v>
      </c>
      <c r="AD67" s="13">
        <v>44215</v>
      </c>
      <c r="AE67" s="13">
        <v>44215</v>
      </c>
      <c r="AF67" s="13"/>
      <c r="AG67" s="25">
        <v>0</v>
      </c>
      <c r="AH67" s="25">
        <v>0</v>
      </c>
      <c r="AI67" s="25">
        <v>0</v>
      </c>
      <c r="AJ67" s="25">
        <v>0</v>
      </c>
      <c r="AK67" s="25">
        <v>0</v>
      </c>
      <c r="AL67" s="25">
        <v>0</v>
      </c>
      <c r="AM67" s="25">
        <v>0</v>
      </c>
      <c r="AN67" s="25">
        <v>0</v>
      </c>
      <c r="AO67" s="25">
        <v>190000</v>
      </c>
      <c r="AP67" s="25">
        <v>0</v>
      </c>
      <c r="AQ67" s="25">
        <v>0</v>
      </c>
      <c r="AR67" s="12"/>
      <c r="AS67" s="13"/>
      <c r="AT67" s="12"/>
      <c r="AU67" s="25">
        <v>0</v>
      </c>
      <c r="AV67" s="25">
        <v>0</v>
      </c>
      <c r="AW67" s="25">
        <v>0</v>
      </c>
      <c r="AX67" s="12"/>
      <c r="AY67" s="13"/>
      <c r="AZ67" s="12"/>
      <c r="BA67" s="25">
        <v>0</v>
      </c>
      <c r="BB67" s="25">
        <v>0</v>
      </c>
      <c r="BC67" s="25">
        <v>0</v>
      </c>
      <c r="BD67" s="12"/>
      <c r="BE67" s="13"/>
      <c r="BF67" s="12"/>
      <c r="BG67" s="25">
        <v>0</v>
      </c>
      <c r="BH67" s="25">
        <v>0</v>
      </c>
      <c r="BI67" s="25">
        <v>0</v>
      </c>
      <c r="BJ67" s="12"/>
      <c r="BK67" s="13"/>
      <c r="BL67" s="12"/>
      <c r="BM67" s="25">
        <v>0</v>
      </c>
    </row>
    <row r="68" spans="1:65" s="15" customFormat="1" hidden="1" x14ac:dyDescent="0.2">
      <c r="A68" s="12">
        <v>800065396</v>
      </c>
      <c r="B68" s="12" t="s">
        <v>12</v>
      </c>
      <c r="C68" s="12" t="s">
        <v>16</v>
      </c>
      <c r="D68" s="12">
        <v>188918</v>
      </c>
      <c r="E68" s="12" t="str">
        <f>+CONCATENATE(C68,D68)</f>
        <v>C190188918</v>
      </c>
      <c r="F68" s="12" t="str">
        <f>+CONCATENATE(A68,"_",E68)</f>
        <v>800065396_C190188918</v>
      </c>
      <c r="G68" s="13">
        <v>44191</v>
      </c>
      <c r="H68" s="13">
        <v>44211</v>
      </c>
      <c r="I68" s="13">
        <v>44256</v>
      </c>
      <c r="J68" s="14">
        <v>190000</v>
      </c>
      <c r="K68" s="14">
        <v>0</v>
      </c>
      <c r="L68" s="14">
        <v>190000</v>
      </c>
      <c r="M68" s="14"/>
      <c r="N68" s="14"/>
      <c r="O68" s="14"/>
      <c r="P68" s="14">
        <v>0</v>
      </c>
      <c r="Q68" s="14">
        <v>190000</v>
      </c>
      <c r="R68" s="12" t="s">
        <v>38</v>
      </c>
      <c r="S68" s="12" t="s">
        <v>34</v>
      </c>
      <c r="T68" s="12" t="s">
        <v>35</v>
      </c>
      <c r="U68" s="12" t="s">
        <v>67</v>
      </c>
      <c r="V68" s="12" t="s">
        <v>95</v>
      </c>
      <c r="W68" s="25">
        <v>186200</v>
      </c>
      <c r="X68" s="12">
        <v>1221695435</v>
      </c>
      <c r="Y68" s="12" t="s">
        <v>82</v>
      </c>
      <c r="Z68" s="12" t="s">
        <v>140</v>
      </c>
      <c r="AA68" s="13"/>
      <c r="AB68" s="12" t="s">
        <v>74</v>
      </c>
      <c r="AC68" s="13">
        <v>44191</v>
      </c>
      <c r="AD68" s="13">
        <v>44215</v>
      </c>
      <c r="AE68" s="13">
        <v>44215</v>
      </c>
      <c r="AF68" s="13"/>
      <c r="AG68" s="25">
        <v>0</v>
      </c>
      <c r="AH68" s="25">
        <v>0</v>
      </c>
      <c r="AI68" s="25">
        <v>0</v>
      </c>
      <c r="AJ68" s="25">
        <v>0</v>
      </c>
      <c r="AK68" s="25">
        <v>0</v>
      </c>
      <c r="AL68" s="25">
        <v>0</v>
      </c>
      <c r="AM68" s="25">
        <v>0</v>
      </c>
      <c r="AN68" s="25">
        <v>0</v>
      </c>
      <c r="AO68" s="25">
        <v>190000</v>
      </c>
      <c r="AP68" s="25">
        <v>0</v>
      </c>
      <c r="AQ68" s="25">
        <v>0</v>
      </c>
      <c r="AR68" s="12"/>
      <c r="AS68" s="13"/>
      <c r="AT68" s="12"/>
      <c r="AU68" s="25">
        <v>0</v>
      </c>
      <c r="AV68" s="25">
        <v>0</v>
      </c>
      <c r="AW68" s="25">
        <v>0</v>
      </c>
      <c r="AX68" s="12"/>
      <c r="AY68" s="13"/>
      <c r="AZ68" s="12"/>
      <c r="BA68" s="25">
        <v>0</v>
      </c>
      <c r="BB68" s="25">
        <v>0</v>
      </c>
      <c r="BC68" s="25">
        <v>0</v>
      </c>
      <c r="BD68" s="12"/>
      <c r="BE68" s="13"/>
      <c r="BF68" s="12"/>
      <c r="BG68" s="25">
        <v>0</v>
      </c>
      <c r="BH68" s="25">
        <v>0</v>
      </c>
      <c r="BI68" s="25">
        <v>0</v>
      </c>
      <c r="BJ68" s="12"/>
      <c r="BK68" s="13"/>
      <c r="BL68" s="12"/>
      <c r="BM68" s="25">
        <v>0</v>
      </c>
    </row>
    <row r="69" spans="1:65" s="15" customFormat="1" hidden="1" x14ac:dyDescent="0.2">
      <c r="A69" s="12">
        <v>800065396</v>
      </c>
      <c r="B69" s="12" t="s">
        <v>12</v>
      </c>
      <c r="C69" s="12" t="s">
        <v>16</v>
      </c>
      <c r="D69" s="12">
        <v>188917</v>
      </c>
      <c r="E69" s="12" t="str">
        <f>+CONCATENATE(C69,D69)</f>
        <v>C190188917</v>
      </c>
      <c r="F69" s="12" t="str">
        <f>+CONCATENATE(A69,"_",E69)</f>
        <v>800065396_C190188917</v>
      </c>
      <c r="G69" s="13">
        <v>44191</v>
      </c>
      <c r="H69" s="13">
        <v>44211</v>
      </c>
      <c r="I69" s="13">
        <v>44256</v>
      </c>
      <c r="J69" s="14">
        <v>190000</v>
      </c>
      <c r="K69" s="14">
        <v>0</v>
      </c>
      <c r="L69" s="14">
        <v>190000</v>
      </c>
      <c r="M69" s="14"/>
      <c r="N69" s="14"/>
      <c r="O69" s="14"/>
      <c r="P69" s="14">
        <v>0</v>
      </c>
      <c r="Q69" s="14">
        <v>190000</v>
      </c>
      <c r="R69" s="12" t="s">
        <v>38</v>
      </c>
      <c r="S69" s="12" t="s">
        <v>34</v>
      </c>
      <c r="T69" s="12" t="s">
        <v>35</v>
      </c>
      <c r="U69" s="12" t="s">
        <v>67</v>
      </c>
      <c r="V69" s="12" t="s">
        <v>95</v>
      </c>
      <c r="W69" s="25">
        <v>186200</v>
      </c>
      <c r="X69" s="12">
        <v>1221695434</v>
      </c>
      <c r="Y69" s="12" t="s">
        <v>82</v>
      </c>
      <c r="Z69" s="12" t="s">
        <v>140</v>
      </c>
      <c r="AA69" s="13"/>
      <c r="AB69" s="12" t="s">
        <v>74</v>
      </c>
      <c r="AC69" s="13">
        <v>44191</v>
      </c>
      <c r="AD69" s="13">
        <v>44215</v>
      </c>
      <c r="AE69" s="13">
        <v>44215</v>
      </c>
      <c r="AF69" s="13"/>
      <c r="AG69" s="25">
        <v>0</v>
      </c>
      <c r="AH69" s="25">
        <v>0</v>
      </c>
      <c r="AI69" s="25">
        <v>0</v>
      </c>
      <c r="AJ69" s="25">
        <v>0</v>
      </c>
      <c r="AK69" s="25">
        <v>0</v>
      </c>
      <c r="AL69" s="25">
        <v>0</v>
      </c>
      <c r="AM69" s="25">
        <v>0</v>
      </c>
      <c r="AN69" s="25">
        <v>0</v>
      </c>
      <c r="AO69" s="25">
        <v>190000</v>
      </c>
      <c r="AP69" s="25">
        <v>0</v>
      </c>
      <c r="AQ69" s="25">
        <v>0</v>
      </c>
      <c r="AR69" s="12"/>
      <c r="AS69" s="13"/>
      <c r="AT69" s="12"/>
      <c r="AU69" s="25">
        <v>0</v>
      </c>
      <c r="AV69" s="25">
        <v>0</v>
      </c>
      <c r="AW69" s="25">
        <v>0</v>
      </c>
      <c r="AX69" s="12"/>
      <c r="AY69" s="13"/>
      <c r="AZ69" s="12"/>
      <c r="BA69" s="25">
        <v>0</v>
      </c>
      <c r="BB69" s="25">
        <v>0</v>
      </c>
      <c r="BC69" s="25">
        <v>0</v>
      </c>
      <c r="BD69" s="12"/>
      <c r="BE69" s="13"/>
      <c r="BF69" s="12"/>
      <c r="BG69" s="25">
        <v>0</v>
      </c>
      <c r="BH69" s="25">
        <v>0</v>
      </c>
      <c r="BI69" s="25">
        <v>0</v>
      </c>
      <c r="BJ69" s="12"/>
      <c r="BK69" s="13"/>
      <c r="BL69" s="12"/>
      <c r="BM69" s="25">
        <v>0</v>
      </c>
    </row>
    <row r="70" spans="1:65" s="15" customFormat="1" hidden="1" x14ac:dyDescent="0.2">
      <c r="A70" s="12">
        <v>800065396</v>
      </c>
      <c r="B70" s="12" t="s">
        <v>12</v>
      </c>
      <c r="C70" s="12" t="s">
        <v>16</v>
      </c>
      <c r="D70" s="12">
        <v>188929</v>
      </c>
      <c r="E70" s="12" t="str">
        <f>+CONCATENATE(C70,D70)</f>
        <v>C190188929</v>
      </c>
      <c r="F70" s="12" t="str">
        <f>+CONCATENATE(A70,"_",E70)</f>
        <v>800065396_C190188929</v>
      </c>
      <c r="G70" s="13">
        <v>44191</v>
      </c>
      <c r="H70" s="13">
        <v>44211</v>
      </c>
      <c r="I70" s="13">
        <v>44256</v>
      </c>
      <c r="J70" s="14">
        <v>190000</v>
      </c>
      <c r="K70" s="14">
        <v>0</v>
      </c>
      <c r="L70" s="14">
        <v>190000</v>
      </c>
      <c r="M70" s="14"/>
      <c r="N70" s="14"/>
      <c r="O70" s="14"/>
      <c r="P70" s="14">
        <v>0</v>
      </c>
      <c r="Q70" s="14">
        <v>190000</v>
      </c>
      <c r="R70" s="12" t="s">
        <v>38</v>
      </c>
      <c r="S70" s="12" t="s">
        <v>34</v>
      </c>
      <c r="T70" s="12" t="s">
        <v>35</v>
      </c>
      <c r="U70" s="12" t="s">
        <v>67</v>
      </c>
      <c r="V70" s="12" t="s">
        <v>95</v>
      </c>
      <c r="W70" s="25">
        <v>186200</v>
      </c>
      <c r="X70" s="12">
        <v>1221695397</v>
      </c>
      <c r="Y70" s="12" t="s">
        <v>82</v>
      </c>
      <c r="Z70" s="12" t="s">
        <v>140</v>
      </c>
      <c r="AA70" s="13"/>
      <c r="AB70" s="12" t="s">
        <v>74</v>
      </c>
      <c r="AC70" s="13">
        <v>44191</v>
      </c>
      <c r="AD70" s="13">
        <v>44215</v>
      </c>
      <c r="AE70" s="13">
        <v>44215</v>
      </c>
      <c r="AF70" s="13"/>
      <c r="AG70" s="25">
        <v>0</v>
      </c>
      <c r="AH70" s="25">
        <v>0</v>
      </c>
      <c r="AI70" s="25">
        <v>0</v>
      </c>
      <c r="AJ70" s="25">
        <v>0</v>
      </c>
      <c r="AK70" s="25">
        <v>0</v>
      </c>
      <c r="AL70" s="25">
        <v>0</v>
      </c>
      <c r="AM70" s="25">
        <v>0</v>
      </c>
      <c r="AN70" s="25">
        <v>0</v>
      </c>
      <c r="AO70" s="25">
        <v>190000</v>
      </c>
      <c r="AP70" s="25">
        <v>0</v>
      </c>
      <c r="AQ70" s="25">
        <v>0</v>
      </c>
      <c r="AR70" s="12"/>
      <c r="AS70" s="13"/>
      <c r="AT70" s="12"/>
      <c r="AU70" s="25">
        <v>0</v>
      </c>
      <c r="AV70" s="25">
        <v>0</v>
      </c>
      <c r="AW70" s="25">
        <v>0</v>
      </c>
      <c r="AX70" s="12"/>
      <c r="AY70" s="13"/>
      <c r="AZ70" s="12"/>
      <c r="BA70" s="25">
        <v>0</v>
      </c>
      <c r="BB70" s="25">
        <v>0</v>
      </c>
      <c r="BC70" s="25">
        <v>0</v>
      </c>
      <c r="BD70" s="12"/>
      <c r="BE70" s="13"/>
      <c r="BF70" s="12"/>
      <c r="BG70" s="25">
        <v>0</v>
      </c>
      <c r="BH70" s="25">
        <v>0</v>
      </c>
      <c r="BI70" s="25">
        <v>0</v>
      </c>
      <c r="BJ70" s="12"/>
      <c r="BK70" s="13"/>
      <c r="BL70" s="12"/>
      <c r="BM70" s="25">
        <v>0</v>
      </c>
    </row>
    <row r="71" spans="1:65" s="15" customFormat="1" hidden="1" x14ac:dyDescent="0.2">
      <c r="A71" s="12">
        <v>800065396</v>
      </c>
      <c r="B71" s="12" t="s">
        <v>12</v>
      </c>
      <c r="C71" s="12" t="s">
        <v>16</v>
      </c>
      <c r="D71" s="12">
        <v>188920</v>
      </c>
      <c r="E71" s="12" t="str">
        <f>+CONCATENATE(C71,D71)</f>
        <v>C190188920</v>
      </c>
      <c r="F71" s="12" t="str">
        <f>+CONCATENATE(A71,"_",E71)</f>
        <v>800065396_C190188920</v>
      </c>
      <c r="G71" s="13">
        <v>44191</v>
      </c>
      <c r="H71" s="13">
        <v>44211</v>
      </c>
      <c r="I71" s="13">
        <v>44256</v>
      </c>
      <c r="J71" s="14">
        <v>190000</v>
      </c>
      <c r="K71" s="14">
        <v>0</v>
      </c>
      <c r="L71" s="14">
        <v>190000</v>
      </c>
      <c r="M71" s="14"/>
      <c r="N71" s="14"/>
      <c r="O71" s="14"/>
      <c r="P71" s="14">
        <v>0</v>
      </c>
      <c r="Q71" s="14">
        <v>190000</v>
      </c>
      <c r="R71" s="12" t="s">
        <v>38</v>
      </c>
      <c r="S71" s="12" t="s">
        <v>34</v>
      </c>
      <c r="T71" s="12" t="s">
        <v>35</v>
      </c>
      <c r="U71" s="12" t="s">
        <v>67</v>
      </c>
      <c r="V71" s="12" t="s">
        <v>95</v>
      </c>
      <c r="W71" s="25">
        <v>186200</v>
      </c>
      <c r="X71" s="12">
        <v>1221695392</v>
      </c>
      <c r="Y71" s="12" t="s">
        <v>82</v>
      </c>
      <c r="Z71" s="12" t="s">
        <v>140</v>
      </c>
      <c r="AA71" s="13"/>
      <c r="AB71" s="12" t="s">
        <v>74</v>
      </c>
      <c r="AC71" s="13">
        <v>44191</v>
      </c>
      <c r="AD71" s="13">
        <v>44215</v>
      </c>
      <c r="AE71" s="13">
        <v>44215</v>
      </c>
      <c r="AF71" s="13"/>
      <c r="AG71" s="25">
        <v>0</v>
      </c>
      <c r="AH71" s="25">
        <v>0</v>
      </c>
      <c r="AI71" s="25">
        <v>0</v>
      </c>
      <c r="AJ71" s="25">
        <v>0</v>
      </c>
      <c r="AK71" s="25">
        <v>0</v>
      </c>
      <c r="AL71" s="25">
        <v>0</v>
      </c>
      <c r="AM71" s="25">
        <v>0</v>
      </c>
      <c r="AN71" s="25">
        <v>0</v>
      </c>
      <c r="AO71" s="25">
        <v>190000</v>
      </c>
      <c r="AP71" s="25">
        <v>0</v>
      </c>
      <c r="AQ71" s="25">
        <v>0</v>
      </c>
      <c r="AR71" s="12"/>
      <c r="AS71" s="13"/>
      <c r="AT71" s="12"/>
      <c r="AU71" s="25">
        <v>0</v>
      </c>
      <c r="AV71" s="25">
        <v>0</v>
      </c>
      <c r="AW71" s="25">
        <v>0</v>
      </c>
      <c r="AX71" s="12"/>
      <c r="AY71" s="13"/>
      <c r="AZ71" s="12"/>
      <c r="BA71" s="25">
        <v>0</v>
      </c>
      <c r="BB71" s="25">
        <v>0</v>
      </c>
      <c r="BC71" s="25">
        <v>0</v>
      </c>
      <c r="BD71" s="12"/>
      <c r="BE71" s="13"/>
      <c r="BF71" s="12"/>
      <c r="BG71" s="25">
        <v>0</v>
      </c>
      <c r="BH71" s="25">
        <v>0</v>
      </c>
      <c r="BI71" s="25">
        <v>0</v>
      </c>
      <c r="BJ71" s="12"/>
      <c r="BK71" s="13"/>
      <c r="BL71" s="12"/>
      <c r="BM71" s="25">
        <v>0</v>
      </c>
    </row>
    <row r="72" spans="1:65" s="15" customFormat="1" hidden="1" x14ac:dyDescent="0.2">
      <c r="A72" s="12">
        <v>800065396</v>
      </c>
      <c r="B72" s="12" t="s">
        <v>12</v>
      </c>
      <c r="C72" s="12" t="s">
        <v>16</v>
      </c>
      <c r="D72" s="12">
        <v>191271</v>
      </c>
      <c r="E72" s="12" t="str">
        <f>+CONCATENATE(C72,D72)</f>
        <v>C190191271</v>
      </c>
      <c r="F72" s="12" t="str">
        <f>+CONCATENATE(A72,"_",E72)</f>
        <v>800065396_C190191271</v>
      </c>
      <c r="G72" s="13">
        <v>44251</v>
      </c>
      <c r="H72" s="13">
        <v>44257</v>
      </c>
      <c r="I72" s="13">
        <v>44302</v>
      </c>
      <c r="J72" s="14">
        <v>190000</v>
      </c>
      <c r="K72" s="14">
        <v>0</v>
      </c>
      <c r="L72" s="14">
        <v>190000</v>
      </c>
      <c r="M72" s="14"/>
      <c r="N72" s="14"/>
      <c r="O72" s="14"/>
      <c r="P72" s="14">
        <v>0</v>
      </c>
      <c r="Q72" s="14">
        <v>190000</v>
      </c>
      <c r="R72" s="12" t="s">
        <v>38</v>
      </c>
      <c r="S72" s="12" t="s">
        <v>34</v>
      </c>
      <c r="T72" s="12" t="s">
        <v>35</v>
      </c>
      <c r="U72" s="12" t="s">
        <v>67</v>
      </c>
      <c r="V72" s="12" t="s">
        <v>95</v>
      </c>
      <c r="W72" s="25">
        <v>186200</v>
      </c>
      <c r="X72" s="12">
        <v>1221724854</v>
      </c>
      <c r="Y72" s="12" t="s">
        <v>82</v>
      </c>
      <c r="Z72" s="12" t="s">
        <v>140</v>
      </c>
      <c r="AA72" s="13"/>
      <c r="AB72" s="12" t="s">
        <v>74</v>
      </c>
      <c r="AC72" s="13">
        <v>44251</v>
      </c>
      <c r="AD72" s="13">
        <v>44259</v>
      </c>
      <c r="AE72" s="13">
        <v>44259</v>
      </c>
      <c r="AF72" s="13"/>
      <c r="AG72" s="25">
        <v>0</v>
      </c>
      <c r="AH72" s="25">
        <v>0</v>
      </c>
      <c r="AI72" s="25">
        <v>0</v>
      </c>
      <c r="AJ72" s="25">
        <v>0</v>
      </c>
      <c r="AK72" s="25">
        <v>0</v>
      </c>
      <c r="AL72" s="25">
        <v>0</v>
      </c>
      <c r="AM72" s="25">
        <v>0</v>
      </c>
      <c r="AN72" s="25">
        <v>0</v>
      </c>
      <c r="AO72" s="25">
        <v>190000</v>
      </c>
      <c r="AP72" s="25">
        <v>0</v>
      </c>
      <c r="AQ72" s="25">
        <v>0</v>
      </c>
      <c r="AR72" s="12"/>
      <c r="AS72" s="13"/>
      <c r="AT72" s="12"/>
      <c r="AU72" s="25">
        <v>0</v>
      </c>
      <c r="AV72" s="25">
        <v>0</v>
      </c>
      <c r="AW72" s="25">
        <v>0</v>
      </c>
      <c r="AX72" s="12"/>
      <c r="AY72" s="13"/>
      <c r="AZ72" s="12"/>
      <c r="BA72" s="25">
        <v>0</v>
      </c>
      <c r="BB72" s="25">
        <v>0</v>
      </c>
      <c r="BC72" s="25">
        <v>0</v>
      </c>
      <c r="BD72" s="12"/>
      <c r="BE72" s="13"/>
      <c r="BF72" s="12"/>
      <c r="BG72" s="25">
        <v>0</v>
      </c>
      <c r="BH72" s="25">
        <v>0</v>
      </c>
      <c r="BI72" s="25">
        <v>0</v>
      </c>
      <c r="BJ72" s="12"/>
      <c r="BK72" s="13"/>
      <c r="BL72" s="12"/>
      <c r="BM72" s="25">
        <v>0</v>
      </c>
    </row>
    <row r="73" spans="1:65" s="15" customFormat="1" hidden="1" x14ac:dyDescent="0.2">
      <c r="A73" s="12">
        <v>800065396</v>
      </c>
      <c r="B73" s="12" t="s">
        <v>12</v>
      </c>
      <c r="C73" s="12" t="s">
        <v>16</v>
      </c>
      <c r="D73" s="12">
        <v>191272</v>
      </c>
      <c r="E73" s="12" t="str">
        <f>+CONCATENATE(C73,D73)</f>
        <v>C190191272</v>
      </c>
      <c r="F73" s="12" t="str">
        <f>+CONCATENATE(A73,"_",E73)</f>
        <v>800065396_C190191272</v>
      </c>
      <c r="G73" s="13">
        <v>44251</v>
      </c>
      <c r="H73" s="13">
        <v>44257</v>
      </c>
      <c r="I73" s="13">
        <v>44302</v>
      </c>
      <c r="J73" s="14">
        <v>190000</v>
      </c>
      <c r="K73" s="14">
        <v>0</v>
      </c>
      <c r="L73" s="14">
        <v>190000</v>
      </c>
      <c r="M73" s="14"/>
      <c r="N73" s="14"/>
      <c r="O73" s="14"/>
      <c r="P73" s="14">
        <v>0</v>
      </c>
      <c r="Q73" s="14">
        <v>190000</v>
      </c>
      <c r="R73" s="12" t="s">
        <v>38</v>
      </c>
      <c r="S73" s="12" t="s">
        <v>34</v>
      </c>
      <c r="T73" s="12" t="s">
        <v>35</v>
      </c>
      <c r="U73" s="12" t="s">
        <v>67</v>
      </c>
      <c r="V73" s="12" t="s">
        <v>95</v>
      </c>
      <c r="W73" s="25">
        <v>186200</v>
      </c>
      <c r="X73" s="12">
        <v>1221724855</v>
      </c>
      <c r="Y73" s="12" t="s">
        <v>82</v>
      </c>
      <c r="Z73" s="12" t="s">
        <v>140</v>
      </c>
      <c r="AA73" s="13"/>
      <c r="AB73" s="12" t="s">
        <v>74</v>
      </c>
      <c r="AC73" s="13">
        <v>44251</v>
      </c>
      <c r="AD73" s="13">
        <v>44259</v>
      </c>
      <c r="AE73" s="13">
        <v>44259</v>
      </c>
      <c r="AF73" s="13"/>
      <c r="AG73" s="25">
        <v>0</v>
      </c>
      <c r="AH73" s="25">
        <v>0</v>
      </c>
      <c r="AI73" s="25">
        <v>0</v>
      </c>
      <c r="AJ73" s="25">
        <v>0</v>
      </c>
      <c r="AK73" s="25">
        <v>0</v>
      </c>
      <c r="AL73" s="25">
        <v>0</v>
      </c>
      <c r="AM73" s="25">
        <v>0</v>
      </c>
      <c r="AN73" s="25">
        <v>0</v>
      </c>
      <c r="AO73" s="25">
        <v>190000</v>
      </c>
      <c r="AP73" s="25">
        <v>0</v>
      </c>
      <c r="AQ73" s="25">
        <v>0</v>
      </c>
      <c r="AR73" s="12"/>
      <c r="AS73" s="13"/>
      <c r="AT73" s="12"/>
      <c r="AU73" s="25">
        <v>0</v>
      </c>
      <c r="AV73" s="25">
        <v>0</v>
      </c>
      <c r="AW73" s="25">
        <v>0</v>
      </c>
      <c r="AX73" s="12"/>
      <c r="AY73" s="13"/>
      <c r="AZ73" s="12"/>
      <c r="BA73" s="25">
        <v>0</v>
      </c>
      <c r="BB73" s="25">
        <v>0</v>
      </c>
      <c r="BC73" s="25">
        <v>0</v>
      </c>
      <c r="BD73" s="12"/>
      <c r="BE73" s="13"/>
      <c r="BF73" s="12"/>
      <c r="BG73" s="25">
        <v>0</v>
      </c>
      <c r="BH73" s="25">
        <v>0</v>
      </c>
      <c r="BI73" s="25">
        <v>0</v>
      </c>
      <c r="BJ73" s="12"/>
      <c r="BK73" s="13"/>
      <c r="BL73" s="12"/>
      <c r="BM73" s="25">
        <v>0</v>
      </c>
    </row>
    <row r="74" spans="1:65" s="15" customFormat="1" hidden="1" x14ac:dyDescent="0.2">
      <c r="A74" s="12">
        <v>800065396</v>
      </c>
      <c r="B74" s="12" t="s">
        <v>12</v>
      </c>
      <c r="C74" s="12" t="s">
        <v>16</v>
      </c>
      <c r="D74" s="12">
        <v>191270</v>
      </c>
      <c r="E74" s="12" t="str">
        <f>+CONCATENATE(C74,D74)</f>
        <v>C190191270</v>
      </c>
      <c r="F74" s="12" t="str">
        <f>+CONCATENATE(A74,"_",E74)</f>
        <v>800065396_C190191270</v>
      </c>
      <c r="G74" s="13">
        <v>44251</v>
      </c>
      <c r="H74" s="13">
        <v>44257</v>
      </c>
      <c r="I74" s="13">
        <v>44302</v>
      </c>
      <c r="J74" s="14">
        <v>190000</v>
      </c>
      <c r="K74" s="14">
        <v>0</v>
      </c>
      <c r="L74" s="14">
        <v>190000</v>
      </c>
      <c r="M74" s="14"/>
      <c r="N74" s="14"/>
      <c r="O74" s="14"/>
      <c r="P74" s="14">
        <v>0</v>
      </c>
      <c r="Q74" s="14">
        <v>190000</v>
      </c>
      <c r="R74" s="12" t="s">
        <v>38</v>
      </c>
      <c r="S74" s="12" t="s">
        <v>34</v>
      </c>
      <c r="T74" s="12" t="s">
        <v>35</v>
      </c>
      <c r="U74" s="12" t="s">
        <v>67</v>
      </c>
      <c r="V74" s="12" t="s">
        <v>95</v>
      </c>
      <c r="W74" s="25">
        <v>186200</v>
      </c>
      <c r="X74" s="12">
        <v>1907749847</v>
      </c>
      <c r="Y74" s="12" t="s">
        <v>82</v>
      </c>
      <c r="Z74" s="12" t="s">
        <v>140</v>
      </c>
      <c r="AA74" s="13"/>
      <c r="AB74" s="12" t="s">
        <v>74</v>
      </c>
      <c r="AC74" s="13">
        <v>44251</v>
      </c>
      <c r="AD74" s="13">
        <v>44259</v>
      </c>
      <c r="AE74" s="13">
        <v>44259</v>
      </c>
      <c r="AF74" s="13"/>
      <c r="AG74" s="25">
        <v>0</v>
      </c>
      <c r="AH74" s="25">
        <v>0</v>
      </c>
      <c r="AI74" s="25">
        <v>0</v>
      </c>
      <c r="AJ74" s="25">
        <v>0</v>
      </c>
      <c r="AK74" s="25">
        <v>0</v>
      </c>
      <c r="AL74" s="25">
        <v>0</v>
      </c>
      <c r="AM74" s="25">
        <v>0</v>
      </c>
      <c r="AN74" s="25">
        <v>0</v>
      </c>
      <c r="AO74" s="25">
        <v>190000</v>
      </c>
      <c r="AP74" s="25">
        <v>0</v>
      </c>
      <c r="AQ74" s="25">
        <v>0</v>
      </c>
      <c r="AR74" s="12"/>
      <c r="AS74" s="13"/>
      <c r="AT74" s="12"/>
      <c r="AU74" s="25">
        <v>0</v>
      </c>
      <c r="AV74" s="25">
        <v>0</v>
      </c>
      <c r="AW74" s="25">
        <v>0</v>
      </c>
      <c r="AX74" s="12"/>
      <c r="AY74" s="13"/>
      <c r="AZ74" s="12"/>
      <c r="BA74" s="25">
        <v>0</v>
      </c>
      <c r="BB74" s="25">
        <v>0</v>
      </c>
      <c r="BC74" s="25">
        <v>0</v>
      </c>
      <c r="BD74" s="12"/>
      <c r="BE74" s="13"/>
      <c r="BF74" s="12"/>
      <c r="BG74" s="25">
        <v>0</v>
      </c>
      <c r="BH74" s="25">
        <v>0</v>
      </c>
      <c r="BI74" s="25">
        <v>0</v>
      </c>
      <c r="BJ74" s="12"/>
      <c r="BK74" s="13"/>
      <c r="BL74" s="12"/>
      <c r="BM74" s="25">
        <v>0</v>
      </c>
    </row>
    <row r="75" spans="1:65" s="15" customFormat="1" hidden="1" x14ac:dyDescent="0.2">
      <c r="A75" s="12">
        <v>800065396</v>
      </c>
      <c r="B75" s="12" t="s">
        <v>12</v>
      </c>
      <c r="C75" s="12" t="s">
        <v>16</v>
      </c>
      <c r="D75" s="12">
        <v>188927</v>
      </c>
      <c r="E75" s="12" t="str">
        <f>+CONCATENATE(C75,D75)</f>
        <v>C190188927</v>
      </c>
      <c r="F75" s="12" t="str">
        <f>+CONCATENATE(A75,"_",E75)</f>
        <v>800065396_C190188927</v>
      </c>
      <c r="G75" s="13">
        <v>44191</v>
      </c>
      <c r="H75" s="13">
        <v>44211</v>
      </c>
      <c r="I75" s="13">
        <v>44256</v>
      </c>
      <c r="J75" s="14">
        <v>190000</v>
      </c>
      <c r="K75" s="14">
        <v>0</v>
      </c>
      <c r="L75" s="14">
        <v>190000</v>
      </c>
      <c r="M75" s="14"/>
      <c r="N75" s="14"/>
      <c r="O75" s="14"/>
      <c r="P75" s="14">
        <v>0</v>
      </c>
      <c r="Q75" s="14">
        <v>190000</v>
      </c>
      <c r="R75" s="12" t="s">
        <v>38</v>
      </c>
      <c r="S75" s="12" t="s">
        <v>34</v>
      </c>
      <c r="T75" s="12" t="s">
        <v>35</v>
      </c>
      <c r="U75" s="12" t="s">
        <v>67</v>
      </c>
      <c r="V75" s="12" t="s">
        <v>95</v>
      </c>
      <c r="W75" s="25">
        <v>186200</v>
      </c>
      <c r="X75" s="12">
        <v>1907494126</v>
      </c>
      <c r="Y75" s="12" t="s">
        <v>82</v>
      </c>
      <c r="Z75" s="12" t="s">
        <v>140</v>
      </c>
      <c r="AA75" s="13"/>
      <c r="AB75" s="12" t="s">
        <v>74</v>
      </c>
      <c r="AC75" s="13">
        <v>44191</v>
      </c>
      <c r="AD75" s="13">
        <v>44215</v>
      </c>
      <c r="AE75" s="13">
        <v>44215</v>
      </c>
      <c r="AF75" s="13"/>
      <c r="AG75" s="25">
        <v>0</v>
      </c>
      <c r="AH75" s="25">
        <v>0</v>
      </c>
      <c r="AI75" s="25">
        <v>0</v>
      </c>
      <c r="AJ75" s="25">
        <v>0</v>
      </c>
      <c r="AK75" s="25">
        <v>0</v>
      </c>
      <c r="AL75" s="25">
        <v>0</v>
      </c>
      <c r="AM75" s="25">
        <v>0</v>
      </c>
      <c r="AN75" s="25">
        <v>0</v>
      </c>
      <c r="AO75" s="25">
        <v>190000</v>
      </c>
      <c r="AP75" s="25">
        <v>0</v>
      </c>
      <c r="AQ75" s="25">
        <v>0</v>
      </c>
      <c r="AR75" s="12"/>
      <c r="AS75" s="13"/>
      <c r="AT75" s="12"/>
      <c r="AU75" s="25">
        <v>0</v>
      </c>
      <c r="AV75" s="25">
        <v>0</v>
      </c>
      <c r="AW75" s="25">
        <v>0</v>
      </c>
      <c r="AX75" s="12"/>
      <c r="AY75" s="13"/>
      <c r="AZ75" s="12"/>
      <c r="BA75" s="25">
        <v>0</v>
      </c>
      <c r="BB75" s="25">
        <v>0</v>
      </c>
      <c r="BC75" s="25">
        <v>0</v>
      </c>
      <c r="BD75" s="12"/>
      <c r="BE75" s="13"/>
      <c r="BF75" s="12"/>
      <c r="BG75" s="25">
        <v>0</v>
      </c>
      <c r="BH75" s="25">
        <v>0</v>
      </c>
      <c r="BI75" s="25">
        <v>0</v>
      </c>
      <c r="BJ75" s="12"/>
      <c r="BK75" s="13"/>
      <c r="BL75" s="12"/>
      <c r="BM75" s="25">
        <v>0</v>
      </c>
    </row>
    <row r="76" spans="1:65" s="15" customFormat="1" hidden="1" x14ac:dyDescent="0.2">
      <c r="A76" s="12">
        <v>800065396</v>
      </c>
      <c r="B76" s="12" t="s">
        <v>12</v>
      </c>
      <c r="C76" s="12" t="s">
        <v>14</v>
      </c>
      <c r="D76" s="12">
        <v>277342</v>
      </c>
      <c r="E76" s="12" t="str">
        <f>+CONCATENATE(C76,D76)</f>
        <v>C187277342</v>
      </c>
      <c r="F76" s="12" t="str">
        <f>+CONCATENATE(A76,"_",E76)</f>
        <v>800065396_C187277342</v>
      </c>
      <c r="G76" s="13">
        <v>44992</v>
      </c>
      <c r="H76" s="13">
        <v>44999</v>
      </c>
      <c r="I76" s="13">
        <v>45044</v>
      </c>
      <c r="J76" s="14">
        <v>125000</v>
      </c>
      <c r="K76" s="14">
        <v>0</v>
      </c>
      <c r="L76" s="14">
        <v>125000</v>
      </c>
      <c r="M76" s="14"/>
      <c r="N76" s="14"/>
      <c r="O76" s="14"/>
      <c r="P76" s="14">
        <v>0</v>
      </c>
      <c r="Q76" s="14">
        <v>125000</v>
      </c>
      <c r="R76" s="12" t="s">
        <v>38</v>
      </c>
      <c r="S76" s="12" t="s">
        <v>34</v>
      </c>
      <c r="T76" s="12" t="s">
        <v>35</v>
      </c>
      <c r="U76" s="12" t="s">
        <v>67</v>
      </c>
      <c r="V76" s="12" t="s">
        <v>95</v>
      </c>
      <c r="W76" s="25">
        <v>122500</v>
      </c>
      <c r="X76" s="12">
        <v>1222413033</v>
      </c>
      <c r="Y76" s="12" t="s">
        <v>82</v>
      </c>
      <c r="Z76" s="12" t="s">
        <v>140</v>
      </c>
      <c r="AA76" s="13"/>
      <c r="AB76" s="12" t="s">
        <v>74</v>
      </c>
      <c r="AC76" s="13">
        <v>44992</v>
      </c>
      <c r="AD76" s="13">
        <v>45006</v>
      </c>
      <c r="AE76" s="13">
        <v>45006</v>
      </c>
      <c r="AF76" s="13"/>
      <c r="AG76" s="25">
        <v>0</v>
      </c>
      <c r="AH76" s="25">
        <v>0</v>
      </c>
      <c r="AI76" s="25">
        <v>0</v>
      </c>
      <c r="AJ76" s="25">
        <v>0</v>
      </c>
      <c r="AK76" s="25">
        <v>0</v>
      </c>
      <c r="AL76" s="25">
        <v>0</v>
      </c>
      <c r="AM76" s="25">
        <v>0</v>
      </c>
      <c r="AN76" s="25">
        <v>0</v>
      </c>
      <c r="AO76" s="25">
        <v>125000</v>
      </c>
      <c r="AP76" s="25">
        <v>0</v>
      </c>
      <c r="AQ76" s="25">
        <v>0</v>
      </c>
      <c r="AR76" s="12"/>
      <c r="AS76" s="13"/>
      <c r="AT76" s="12"/>
      <c r="AU76" s="25">
        <v>0</v>
      </c>
      <c r="AV76" s="25">
        <v>0</v>
      </c>
      <c r="AW76" s="25">
        <v>0</v>
      </c>
      <c r="AX76" s="12"/>
      <c r="AY76" s="13"/>
      <c r="AZ76" s="12"/>
      <c r="BA76" s="25">
        <v>0</v>
      </c>
      <c r="BB76" s="25">
        <v>0</v>
      </c>
      <c r="BC76" s="25">
        <v>0</v>
      </c>
      <c r="BD76" s="12"/>
      <c r="BE76" s="13"/>
      <c r="BF76" s="12"/>
      <c r="BG76" s="25">
        <v>0</v>
      </c>
      <c r="BH76" s="25">
        <v>0</v>
      </c>
      <c r="BI76" s="25">
        <v>0</v>
      </c>
      <c r="BJ76" s="12"/>
      <c r="BK76" s="13"/>
      <c r="BL76" s="12"/>
      <c r="BM76" s="25">
        <v>0</v>
      </c>
    </row>
    <row r="77" spans="1:65" s="15" customFormat="1" hidden="1" x14ac:dyDescent="0.2">
      <c r="A77" s="12">
        <v>800065396</v>
      </c>
      <c r="B77" s="12" t="s">
        <v>12</v>
      </c>
      <c r="C77" s="12" t="s">
        <v>16</v>
      </c>
      <c r="D77" s="12">
        <v>186973</v>
      </c>
      <c r="E77" s="12" t="str">
        <f>+CONCATENATE(C77,D77)</f>
        <v>C190186973</v>
      </c>
      <c r="F77" s="12" t="str">
        <f>+CONCATENATE(A77,"_",E77)</f>
        <v>800065396_C190186973</v>
      </c>
      <c r="G77" s="13">
        <v>44144</v>
      </c>
      <c r="H77" s="13">
        <v>44152</v>
      </c>
      <c r="I77" s="13">
        <v>44197</v>
      </c>
      <c r="J77" s="14">
        <v>80000</v>
      </c>
      <c r="K77" s="14">
        <v>0</v>
      </c>
      <c r="L77" s="14">
        <v>80000</v>
      </c>
      <c r="M77" s="14">
        <v>80000</v>
      </c>
      <c r="N77" s="14"/>
      <c r="O77" s="14"/>
      <c r="P77" s="14">
        <v>0</v>
      </c>
      <c r="Q77" s="14">
        <v>80000</v>
      </c>
      <c r="R77" s="12" t="s">
        <v>38</v>
      </c>
      <c r="S77" s="12" t="s">
        <v>34</v>
      </c>
      <c r="T77" s="12" t="s">
        <v>35</v>
      </c>
      <c r="U77" s="12" t="s">
        <v>67</v>
      </c>
      <c r="V77" s="12" t="s">
        <v>95</v>
      </c>
      <c r="W77" s="25">
        <v>78400</v>
      </c>
      <c r="X77" s="12">
        <v>1908632967</v>
      </c>
      <c r="Y77" s="12" t="s">
        <v>82</v>
      </c>
      <c r="Z77" s="12" t="s">
        <v>140</v>
      </c>
      <c r="AA77" s="13"/>
      <c r="AB77" s="12" t="s">
        <v>74</v>
      </c>
      <c r="AC77" s="13">
        <v>44144</v>
      </c>
      <c r="AD77" s="13">
        <v>44157</v>
      </c>
      <c r="AE77" s="13">
        <v>44422</v>
      </c>
      <c r="AF77" s="13"/>
      <c r="AG77" s="25">
        <v>0</v>
      </c>
      <c r="AH77" s="25">
        <v>0</v>
      </c>
      <c r="AI77" s="25">
        <v>0</v>
      </c>
      <c r="AJ77" s="25">
        <v>0</v>
      </c>
      <c r="AK77" s="25">
        <v>0</v>
      </c>
      <c r="AL77" s="25">
        <v>0</v>
      </c>
      <c r="AM77" s="25">
        <v>0</v>
      </c>
      <c r="AN77" s="25">
        <v>0</v>
      </c>
      <c r="AO77" s="25">
        <v>80000</v>
      </c>
      <c r="AP77" s="25">
        <v>0</v>
      </c>
      <c r="AQ77" s="25">
        <v>0</v>
      </c>
      <c r="AR77" s="12"/>
      <c r="AS77" s="13"/>
      <c r="AT77" s="12"/>
      <c r="AU77" s="25">
        <v>0</v>
      </c>
      <c r="AV77" s="25">
        <v>0</v>
      </c>
      <c r="AW77" s="25">
        <v>0</v>
      </c>
      <c r="AX77" s="12"/>
      <c r="AY77" s="13"/>
      <c r="AZ77" s="12"/>
      <c r="BA77" s="25">
        <v>0</v>
      </c>
      <c r="BB77" s="25">
        <v>0</v>
      </c>
      <c r="BC77" s="25">
        <v>0</v>
      </c>
      <c r="BD77" s="12"/>
      <c r="BE77" s="13"/>
      <c r="BF77" s="12"/>
      <c r="BG77" s="25">
        <v>0</v>
      </c>
      <c r="BH77" s="25">
        <v>0</v>
      </c>
      <c r="BI77" s="25">
        <v>0</v>
      </c>
      <c r="BJ77" s="12"/>
      <c r="BK77" s="13"/>
      <c r="BL77" s="12"/>
      <c r="BM77" s="25">
        <v>0</v>
      </c>
    </row>
    <row r="78" spans="1:65" s="15" customFormat="1" hidden="1" x14ac:dyDescent="0.2">
      <c r="A78" s="12">
        <v>800065396</v>
      </c>
      <c r="B78" s="12" t="s">
        <v>12</v>
      </c>
      <c r="C78" s="12" t="s">
        <v>16</v>
      </c>
      <c r="D78" s="12">
        <v>187019</v>
      </c>
      <c r="E78" s="12" t="str">
        <f>+CONCATENATE(C78,D78)</f>
        <v>C190187019</v>
      </c>
      <c r="F78" s="12" t="str">
        <f>+CONCATENATE(A78,"_",E78)</f>
        <v>800065396_C190187019</v>
      </c>
      <c r="G78" s="13">
        <v>44144</v>
      </c>
      <c r="H78" s="13">
        <v>44152</v>
      </c>
      <c r="I78" s="13">
        <v>44197</v>
      </c>
      <c r="J78" s="14">
        <v>80000</v>
      </c>
      <c r="K78" s="14">
        <v>0</v>
      </c>
      <c r="L78" s="14">
        <v>80000</v>
      </c>
      <c r="M78" s="14"/>
      <c r="N78" s="14"/>
      <c r="O78" s="14"/>
      <c r="P78" s="14">
        <v>0</v>
      </c>
      <c r="Q78" s="14">
        <v>80000</v>
      </c>
      <c r="R78" s="12" t="s">
        <v>38</v>
      </c>
      <c r="S78" s="12" t="s">
        <v>34</v>
      </c>
      <c r="T78" s="12" t="s">
        <v>35</v>
      </c>
      <c r="U78" s="12" t="s">
        <v>67</v>
      </c>
      <c r="V78" s="12" t="s">
        <v>95</v>
      </c>
      <c r="W78" s="25">
        <v>78400</v>
      </c>
      <c r="X78" s="12">
        <v>1221633769</v>
      </c>
      <c r="Y78" s="12" t="s">
        <v>82</v>
      </c>
      <c r="Z78" s="12" t="s">
        <v>140</v>
      </c>
      <c r="AA78" s="13"/>
      <c r="AB78" s="12" t="s">
        <v>74</v>
      </c>
      <c r="AC78" s="13">
        <v>44144</v>
      </c>
      <c r="AD78" s="13">
        <v>44157</v>
      </c>
      <c r="AE78" s="13">
        <v>44157</v>
      </c>
      <c r="AF78" s="13"/>
      <c r="AG78" s="25">
        <v>0</v>
      </c>
      <c r="AH78" s="25">
        <v>0</v>
      </c>
      <c r="AI78" s="25">
        <v>0</v>
      </c>
      <c r="AJ78" s="25">
        <v>0</v>
      </c>
      <c r="AK78" s="25">
        <v>0</v>
      </c>
      <c r="AL78" s="25">
        <v>0</v>
      </c>
      <c r="AM78" s="25">
        <v>0</v>
      </c>
      <c r="AN78" s="25">
        <v>0</v>
      </c>
      <c r="AO78" s="25">
        <v>80000</v>
      </c>
      <c r="AP78" s="25">
        <v>0</v>
      </c>
      <c r="AQ78" s="25">
        <v>0</v>
      </c>
      <c r="AR78" s="12"/>
      <c r="AS78" s="13"/>
      <c r="AT78" s="12"/>
      <c r="AU78" s="25">
        <v>0</v>
      </c>
      <c r="AV78" s="25">
        <v>0</v>
      </c>
      <c r="AW78" s="25">
        <v>0</v>
      </c>
      <c r="AX78" s="12"/>
      <c r="AY78" s="13"/>
      <c r="AZ78" s="12"/>
      <c r="BA78" s="25">
        <v>0</v>
      </c>
      <c r="BB78" s="25">
        <v>0</v>
      </c>
      <c r="BC78" s="25">
        <v>0</v>
      </c>
      <c r="BD78" s="12"/>
      <c r="BE78" s="13"/>
      <c r="BF78" s="12"/>
      <c r="BG78" s="25">
        <v>0</v>
      </c>
      <c r="BH78" s="25">
        <v>0</v>
      </c>
      <c r="BI78" s="25">
        <v>0</v>
      </c>
      <c r="BJ78" s="12"/>
      <c r="BK78" s="13"/>
      <c r="BL78" s="12"/>
      <c r="BM78" s="25">
        <v>0</v>
      </c>
    </row>
    <row r="79" spans="1:65" s="15" customFormat="1" hidden="1" x14ac:dyDescent="0.2">
      <c r="A79" s="12">
        <v>800065396</v>
      </c>
      <c r="B79" s="12" t="s">
        <v>12</v>
      </c>
      <c r="C79" s="12" t="s">
        <v>14</v>
      </c>
      <c r="D79" s="12">
        <v>220332</v>
      </c>
      <c r="E79" s="12" t="str">
        <f>+CONCATENATE(C79,D79)</f>
        <v>C187220332</v>
      </c>
      <c r="F79" s="12" t="str">
        <f>+CONCATENATE(A79,"_",E79)</f>
        <v>800065396_C187220332</v>
      </c>
      <c r="G79" s="13">
        <v>44309</v>
      </c>
      <c r="H79" s="13">
        <v>44331</v>
      </c>
      <c r="I79" s="13">
        <v>44376</v>
      </c>
      <c r="J79" s="14">
        <v>190000</v>
      </c>
      <c r="K79" s="14">
        <v>0</v>
      </c>
      <c r="L79" s="14">
        <v>190000</v>
      </c>
      <c r="M79" s="14"/>
      <c r="N79" s="14"/>
      <c r="O79" s="14"/>
      <c r="P79" s="14">
        <v>0</v>
      </c>
      <c r="Q79" s="14">
        <v>190000</v>
      </c>
      <c r="R79" s="12" t="s">
        <v>38</v>
      </c>
      <c r="S79" s="12" t="s">
        <v>34</v>
      </c>
      <c r="T79" s="12" t="s">
        <v>35</v>
      </c>
      <c r="U79" s="12" t="s">
        <v>67</v>
      </c>
      <c r="V79" s="12" t="s">
        <v>89</v>
      </c>
      <c r="W79" s="25">
        <v>0</v>
      </c>
      <c r="X79" s="12"/>
      <c r="Y79" s="12" t="s">
        <v>82</v>
      </c>
      <c r="Z79" s="12" t="s">
        <v>139</v>
      </c>
      <c r="AA79" s="13">
        <v>45646</v>
      </c>
      <c r="AB79" s="12" t="s">
        <v>74</v>
      </c>
      <c r="AC79" s="13">
        <v>44309</v>
      </c>
      <c r="AD79" s="13">
        <v>44334</v>
      </c>
      <c r="AE79" s="13">
        <v>44334</v>
      </c>
      <c r="AF79" s="13"/>
      <c r="AG79" s="25">
        <v>190000</v>
      </c>
      <c r="AH79" s="25">
        <v>0</v>
      </c>
      <c r="AI79" s="25">
        <v>0</v>
      </c>
      <c r="AJ79" s="25">
        <v>0</v>
      </c>
      <c r="AK79" s="25">
        <v>0</v>
      </c>
      <c r="AL79" s="25">
        <v>0</v>
      </c>
      <c r="AM79" s="25">
        <v>0</v>
      </c>
      <c r="AN79" s="25">
        <v>0</v>
      </c>
      <c r="AO79" s="25">
        <v>0</v>
      </c>
      <c r="AP79" s="25">
        <v>0</v>
      </c>
      <c r="AQ79" s="25">
        <v>0</v>
      </c>
      <c r="AR79" s="12"/>
      <c r="AS79" s="13"/>
      <c r="AT79" s="12"/>
      <c r="AU79" s="25">
        <v>0</v>
      </c>
      <c r="AV79" s="25">
        <v>0</v>
      </c>
      <c r="AW79" s="25">
        <v>0</v>
      </c>
      <c r="AX79" s="12"/>
      <c r="AY79" s="13"/>
      <c r="AZ79" s="12"/>
      <c r="BA79" s="25">
        <v>0</v>
      </c>
      <c r="BB79" s="25">
        <v>0</v>
      </c>
      <c r="BC79" s="25">
        <v>0</v>
      </c>
      <c r="BD79" s="12"/>
      <c r="BE79" s="13"/>
      <c r="BF79" s="12"/>
      <c r="BG79" s="25">
        <v>0</v>
      </c>
      <c r="BH79" s="25">
        <v>186200</v>
      </c>
      <c r="BI79" s="25">
        <v>0</v>
      </c>
      <c r="BJ79" s="12">
        <v>4800066757</v>
      </c>
      <c r="BK79" s="13">
        <v>45657</v>
      </c>
      <c r="BL79" s="12" t="s">
        <v>136</v>
      </c>
      <c r="BM79" s="25">
        <v>1175000</v>
      </c>
    </row>
    <row r="80" spans="1:65" s="15" customFormat="1" hidden="1" x14ac:dyDescent="0.2">
      <c r="A80" s="12">
        <v>800065396</v>
      </c>
      <c r="B80" s="12" t="s">
        <v>12</v>
      </c>
      <c r="C80" s="12" t="s">
        <v>14</v>
      </c>
      <c r="D80" s="12">
        <v>247157</v>
      </c>
      <c r="E80" s="12" t="str">
        <f>+CONCATENATE(C80,D80)</f>
        <v>C187247157</v>
      </c>
      <c r="F80" s="12" t="str">
        <f>+CONCATENATE(A80,"_",E80)</f>
        <v>800065396_C187247157</v>
      </c>
      <c r="G80" s="13">
        <v>44440</v>
      </c>
      <c r="H80" s="13">
        <v>44454</v>
      </c>
      <c r="I80" s="13">
        <v>44499</v>
      </c>
      <c r="J80" s="14">
        <v>190000</v>
      </c>
      <c r="K80" s="14">
        <v>0</v>
      </c>
      <c r="L80" s="14">
        <v>190000</v>
      </c>
      <c r="M80" s="14"/>
      <c r="N80" s="14"/>
      <c r="O80" s="14"/>
      <c r="P80" s="14">
        <v>0</v>
      </c>
      <c r="Q80" s="14">
        <v>190000</v>
      </c>
      <c r="R80" s="12" t="s">
        <v>38</v>
      </c>
      <c r="S80" s="12" t="s">
        <v>34</v>
      </c>
      <c r="T80" s="12" t="s">
        <v>35</v>
      </c>
      <c r="U80" s="12" t="s">
        <v>67</v>
      </c>
      <c r="V80" s="12" t="s">
        <v>89</v>
      </c>
      <c r="W80" s="25">
        <v>0</v>
      </c>
      <c r="X80" s="12"/>
      <c r="Y80" s="12" t="s">
        <v>82</v>
      </c>
      <c r="Z80" s="12" t="s">
        <v>139</v>
      </c>
      <c r="AA80" s="13">
        <v>45646</v>
      </c>
      <c r="AB80" s="12" t="s">
        <v>74</v>
      </c>
      <c r="AC80" s="13">
        <v>44440</v>
      </c>
      <c r="AD80" s="13">
        <v>44468</v>
      </c>
      <c r="AE80" s="13">
        <v>44468</v>
      </c>
      <c r="AF80" s="13"/>
      <c r="AG80" s="25">
        <v>190000</v>
      </c>
      <c r="AH80" s="25">
        <v>0</v>
      </c>
      <c r="AI80" s="25">
        <v>0</v>
      </c>
      <c r="AJ80" s="25">
        <v>0</v>
      </c>
      <c r="AK80" s="25">
        <v>0</v>
      </c>
      <c r="AL80" s="25">
        <v>0</v>
      </c>
      <c r="AM80" s="25">
        <v>0</v>
      </c>
      <c r="AN80" s="25">
        <v>0</v>
      </c>
      <c r="AO80" s="25">
        <v>0</v>
      </c>
      <c r="AP80" s="25">
        <v>0</v>
      </c>
      <c r="AQ80" s="25">
        <v>0</v>
      </c>
      <c r="AR80" s="12"/>
      <c r="AS80" s="13"/>
      <c r="AT80" s="12"/>
      <c r="AU80" s="25">
        <v>0</v>
      </c>
      <c r="AV80" s="25">
        <v>0</v>
      </c>
      <c r="AW80" s="25">
        <v>0</v>
      </c>
      <c r="AX80" s="12"/>
      <c r="AY80" s="13"/>
      <c r="AZ80" s="12"/>
      <c r="BA80" s="25">
        <v>0</v>
      </c>
      <c r="BB80" s="25">
        <v>0</v>
      </c>
      <c r="BC80" s="25">
        <v>0</v>
      </c>
      <c r="BD80" s="12"/>
      <c r="BE80" s="13"/>
      <c r="BF80" s="12"/>
      <c r="BG80" s="25">
        <v>0</v>
      </c>
      <c r="BH80" s="25">
        <v>186200</v>
      </c>
      <c r="BI80" s="25">
        <v>0</v>
      </c>
      <c r="BJ80" s="12">
        <v>4800066757</v>
      </c>
      <c r="BK80" s="13">
        <v>45657</v>
      </c>
      <c r="BL80" s="12" t="s">
        <v>136</v>
      </c>
      <c r="BM80" s="25">
        <v>1175000</v>
      </c>
    </row>
    <row r="81" spans="1:65" s="15" customFormat="1" hidden="1" x14ac:dyDescent="0.2">
      <c r="A81" s="12">
        <v>800065396</v>
      </c>
      <c r="B81" s="12" t="s">
        <v>12</v>
      </c>
      <c r="C81" s="12" t="s">
        <v>14</v>
      </c>
      <c r="D81" s="12">
        <v>247884</v>
      </c>
      <c r="E81" s="12" t="str">
        <f>+CONCATENATE(C81,D81)</f>
        <v>C187247884</v>
      </c>
      <c r="F81" s="12" t="str">
        <f>+CONCATENATE(A81,"_",E81)</f>
        <v>800065396_C187247884</v>
      </c>
      <c r="G81" s="13">
        <v>44445</v>
      </c>
      <c r="H81" s="13">
        <v>44454</v>
      </c>
      <c r="I81" s="13">
        <v>44499</v>
      </c>
      <c r="J81" s="14">
        <v>190000</v>
      </c>
      <c r="K81" s="14">
        <v>0</v>
      </c>
      <c r="L81" s="14">
        <v>190000</v>
      </c>
      <c r="M81" s="14"/>
      <c r="N81" s="14"/>
      <c r="O81" s="14"/>
      <c r="P81" s="14">
        <v>0</v>
      </c>
      <c r="Q81" s="14">
        <v>190000</v>
      </c>
      <c r="R81" s="12" t="s">
        <v>38</v>
      </c>
      <c r="S81" s="12" t="s">
        <v>34</v>
      </c>
      <c r="T81" s="12" t="s">
        <v>35</v>
      </c>
      <c r="U81" s="12" t="s">
        <v>67</v>
      </c>
      <c r="V81" s="12" t="s">
        <v>89</v>
      </c>
      <c r="W81" s="25">
        <v>0</v>
      </c>
      <c r="X81" s="12"/>
      <c r="Y81" s="12" t="s">
        <v>82</v>
      </c>
      <c r="Z81" s="12" t="s">
        <v>139</v>
      </c>
      <c r="AA81" s="13">
        <v>45646</v>
      </c>
      <c r="AB81" s="12" t="s">
        <v>74</v>
      </c>
      <c r="AC81" s="13">
        <v>44445</v>
      </c>
      <c r="AD81" s="13">
        <v>44455</v>
      </c>
      <c r="AE81" s="13">
        <v>44455</v>
      </c>
      <c r="AF81" s="13"/>
      <c r="AG81" s="25">
        <v>190000</v>
      </c>
      <c r="AH81" s="25">
        <v>0</v>
      </c>
      <c r="AI81" s="25">
        <v>0</v>
      </c>
      <c r="AJ81" s="25">
        <v>0</v>
      </c>
      <c r="AK81" s="25">
        <v>0</v>
      </c>
      <c r="AL81" s="25">
        <v>0</v>
      </c>
      <c r="AM81" s="25">
        <v>0</v>
      </c>
      <c r="AN81" s="25">
        <v>0</v>
      </c>
      <c r="AO81" s="25">
        <v>0</v>
      </c>
      <c r="AP81" s="25">
        <v>0</v>
      </c>
      <c r="AQ81" s="25">
        <v>0</v>
      </c>
      <c r="AR81" s="12"/>
      <c r="AS81" s="13"/>
      <c r="AT81" s="12"/>
      <c r="AU81" s="25">
        <v>0</v>
      </c>
      <c r="AV81" s="25">
        <v>0</v>
      </c>
      <c r="AW81" s="25">
        <v>0</v>
      </c>
      <c r="AX81" s="12"/>
      <c r="AY81" s="13"/>
      <c r="AZ81" s="12"/>
      <c r="BA81" s="25">
        <v>0</v>
      </c>
      <c r="BB81" s="25">
        <v>0</v>
      </c>
      <c r="BC81" s="25">
        <v>0</v>
      </c>
      <c r="BD81" s="12"/>
      <c r="BE81" s="13"/>
      <c r="BF81" s="12"/>
      <c r="BG81" s="25">
        <v>0</v>
      </c>
      <c r="BH81" s="25">
        <v>186200</v>
      </c>
      <c r="BI81" s="25">
        <v>0</v>
      </c>
      <c r="BJ81" s="12">
        <v>4800066757</v>
      </c>
      <c r="BK81" s="13">
        <v>45657</v>
      </c>
      <c r="BL81" s="12" t="s">
        <v>136</v>
      </c>
      <c r="BM81" s="25">
        <v>1175000</v>
      </c>
    </row>
    <row r="82" spans="1:65" s="15" customFormat="1" hidden="1" x14ac:dyDescent="0.2">
      <c r="A82" s="12">
        <v>800065396</v>
      </c>
      <c r="B82" s="12" t="s">
        <v>12</v>
      </c>
      <c r="C82" s="12" t="s">
        <v>14</v>
      </c>
      <c r="D82" s="12">
        <v>251393</v>
      </c>
      <c r="E82" s="12" t="str">
        <f>+CONCATENATE(C82,D82)</f>
        <v>C187251393</v>
      </c>
      <c r="F82" s="12" t="str">
        <f>+CONCATENATE(A82,"_",E82)</f>
        <v>800065396_C187251393</v>
      </c>
      <c r="G82" s="13">
        <v>44497</v>
      </c>
      <c r="H82" s="13">
        <v>44522</v>
      </c>
      <c r="I82" s="13">
        <v>44567</v>
      </c>
      <c r="J82" s="14">
        <v>190000</v>
      </c>
      <c r="K82" s="14">
        <v>0</v>
      </c>
      <c r="L82" s="14">
        <v>190000</v>
      </c>
      <c r="M82" s="14"/>
      <c r="N82" s="14"/>
      <c r="O82" s="14"/>
      <c r="P82" s="14">
        <v>0</v>
      </c>
      <c r="Q82" s="14">
        <v>190000</v>
      </c>
      <c r="R82" s="12" t="s">
        <v>38</v>
      </c>
      <c r="S82" s="12" t="s">
        <v>34</v>
      </c>
      <c r="T82" s="12" t="s">
        <v>35</v>
      </c>
      <c r="U82" s="12" t="s">
        <v>67</v>
      </c>
      <c r="V82" s="12" t="s">
        <v>89</v>
      </c>
      <c r="W82" s="25">
        <v>0</v>
      </c>
      <c r="X82" s="12"/>
      <c r="Y82" s="12" t="s">
        <v>82</v>
      </c>
      <c r="Z82" s="12" t="s">
        <v>139</v>
      </c>
      <c r="AA82" s="13">
        <v>45646</v>
      </c>
      <c r="AB82" s="12" t="s">
        <v>74</v>
      </c>
      <c r="AC82" s="13">
        <v>44497</v>
      </c>
      <c r="AD82" s="13">
        <v>44513</v>
      </c>
      <c r="AE82" s="13">
        <v>44513</v>
      </c>
      <c r="AF82" s="13"/>
      <c r="AG82" s="25">
        <v>190000</v>
      </c>
      <c r="AH82" s="25">
        <v>0</v>
      </c>
      <c r="AI82" s="25">
        <v>0</v>
      </c>
      <c r="AJ82" s="25">
        <v>0</v>
      </c>
      <c r="AK82" s="25">
        <v>0</v>
      </c>
      <c r="AL82" s="25">
        <v>0</v>
      </c>
      <c r="AM82" s="25">
        <v>0</v>
      </c>
      <c r="AN82" s="25">
        <v>0</v>
      </c>
      <c r="AO82" s="25">
        <v>0</v>
      </c>
      <c r="AP82" s="25">
        <v>0</v>
      </c>
      <c r="AQ82" s="25">
        <v>0</v>
      </c>
      <c r="AR82" s="12"/>
      <c r="AS82" s="13"/>
      <c r="AT82" s="12"/>
      <c r="AU82" s="25">
        <v>0</v>
      </c>
      <c r="AV82" s="25">
        <v>0</v>
      </c>
      <c r="AW82" s="25">
        <v>0</v>
      </c>
      <c r="AX82" s="12"/>
      <c r="AY82" s="13"/>
      <c r="AZ82" s="12"/>
      <c r="BA82" s="25">
        <v>0</v>
      </c>
      <c r="BB82" s="25">
        <v>0</v>
      </c>
      <c r="BC82" s="25">
        <v>0</v>
      </c>
      <c r="BD82" s="12"/>
      <c r="BE82" s="13"/>
      <c r="BF82" s="12"/>
      <c r="BG82" s="25">
        <v>0</v>
      </c>
      <c r="BH82" s="25">
        <v>186200</v>
      </c>
      <c r="BI82" s="25">
        <v>0</v>
      </c>
      <c r="BJ82" s="12">
        <v>4800066757</v>
      </c>
      <c r="BK82" s="13">
        <v>45657</v>
      </c>
      <c r="BL82" s="12" t="s">
        <v>136</v>
      </c>
      <c r="BM82" s="25">
        <v>1175000</v>
      </c>
    </row>
    <row r="83" spans="1:65" s="15" customFormat="1" hidden="1" x14ac:dyDescent="0.2">
      <c r="A83" s="12">
        <v>800065396</v>
      </c>
      <c r="B83" s="12" t="s">
        <v>12</v>
      </c>
      <c r="C83" s="12" t="s">
        <v>14</v>
      </c>
      <c r="D83" s="12">
        <v>255040</v>
      </c>
      <c r="E83" s="12" t="str">
        <f>+CONCATENATE(C83,D83)</f>
        <v>C187255040</v>
      </c>
      <c r="F83" s="12" t="str">
        <f>+CONCATENATE(A83,"_",E83)</f>
        <v>800065396_C187255040</v>
      </c>
      <c r="G83" s="13">
        <v>44537</v>
      </c>
      <c r="H83" s="13">
        <v>44545</v>
      </c>
      <c r="I83" s="13">
        <v>44590</v>
      </c>
      <c r="J83" s="14">
        <v>190000</v>
      </c>
      <c r="K83" s="14">
        <v>0</v>
      </c>
      <c r="L83" s="14">
        <v>190000</v>
      </c>
      <c r="M83" s="14"/>
      <c r="N83" s="14"/>
      <c r="O83" s="14"/>
      <c r="P83" s="14">
        <v>0</v>
      </c>
      <c r="Q83" s="14">
        <v>190000</v>
      </c>
      <c r="R83" s="12" t="s">
        <v>38</v>
      </c>
      <c r="S83" s="12" t="s">
        <v>34</v>
      </c>
      <c r="T83" s="12" t="s">
        <v>35</v>
      </c>
      <c r="U83" s="12" t="s">
        <v>67</v>
      </c>
      <c r="V83" s="12" t="s">
        <v>89</v>
      </c>
      <c r="W83" s="25">
        <v>0</v>
      </c>
      <c r="X83" s="12"/>
      <c r="Y83" s="12" t="s">
        <v>82</v>
      </c>
      <c r="Z83" s="12" t="s">
        <v>139</v>
      </c>
      <c r="AA83" s="13">
        <v>45646</v>
      </c>
      <c r="AB83" s="12" t="s">
        <v>74</v>
      </c>
      <c r="AC83" s="13">
        <v>44537</v>
      </c>
      <c r="AD83" s="13">
        <v>44546</v>
      </c>
      <c r="AE83" s="13">
        <v>44546</v>
      </c>
      <c r="AF83" s="13"/>
      <c r="AG83" s="25">
        <v>190000</v>
      </c>
      <c r="AH83" s="25">
        <v>0</v>
      </c>
      <c r="AI83" s="25">
        <v>0</v>
      </c>
      <c r="AJ83" s="25">
        <v>0</v>
      </c>
      <c r="AK83" s="25">
        <v>0</v>
      </c>
      <c r="AL83" s="25">
        <v>0</v>
      </c>
      <c r="AM83" s="25">
        <v>0</v>
      </c>
      <c r="AN83" s="25">
        <v>0</v>
      </c>
      <c r="AO83" s="25">
        <v>0</v>
      </c>
      <c r="AP83" s="25">
        <v>0</v>
      </c>
      <c r="AQ83" s="25">
        <v>0</v>
      </c>
      <c r="AR83" s="12"/>
      <c r="AS83" s="13"/>
      <c r="AT83" s="12"/>
      <c r="AU83" s="25">
        <v>0</v>
      </c>
      <c r="AV83" s="25">
        <v>0</v>
      </c>
      <c r="AW83" s="25">
        <v>0</v>
      </c>
      <c r="AX83" s="12"/>
      <c r="AY83" s="13"/>
      <c r="AZ83" s="12"/>
      <c r="BA83" s="25">
        <v>0</v>
      </c>
      <c r="BB83" s="25">
        <v>0</v>
      </c>
      <c r="BC83" s="25">
        <v>0</v>
      </c>
      <c r="BD83" s="12"/>
      <c r="BE83" s="13"/>
      <c r="BF83" s="12"/>
      <c r="BG83" s="25">
        <v>0</v>
      </c>
      <c r="BH83" s="25">
        <v>186200</v>
      </c>
      <c r="BI83" s="25">
        <v>0</v>
      </c>
      <c r="BJ83" s="12">
        <v>4800066757</v>
      </c>
      <c r="BK83" s="13">
        <v>45657</v>
      </c>
      <c r="BL83" s="12" t="s">
        <v>136</v>
      </c>
      <c r="BM83" s="25">
        <v>1175000</v>
      </c>
    </row>
    <row r="84" spans="1:65" s="15" customFormat="1" hidden="1" x14ac:dyDescent="0.2">
      <c r="A84" s="12">
        <v>800065396</v>
      </c>
      <c r="B84" s="12" t="s">
        <v>12</v>
      </c>
      <c r="C84" s="12" t="s">
        <v>14</v>
      </c>
      <c r="D84" s="12">
        <v>274990</v>
      </c>
      <c r="E84" s="12" t="str">
        <f>+CONCATENATE(C84,D84)</f>
        <v>C187274990</v>
      </c>
      <c r="F84" s="12" t="str">
        <f>+CONCATENATE(A84,"_",E84)</f>
        <v>800065396_C187274990</v>
      </c>
      <c r="G84" s="13">
        <v>44775</v>
      </c>
      <c r="H84" s="13">
        <v>44785</v>
      </c>
      <c r="I84" s="13">
        <v>44830</v>
      </c>
      <c r="J84" s="14">
        <v>190000</v>
      </c>
      <c r="K84" s="14">
        <v>0</v>
      </c>
      <c r="L84" s="14">
        <v>190000</v>
      </c>
      <c r="M84" s="14"/>
      <c r="N84" s="14"/>
      <c r="O84" s="14"/>
      <c r="P84" s="14">
        <v>0</v>
      </c>
      <c r="Q84" s="14">
        <v>190000</v>
      </c>
      <c r="R84" s="12" t="s">
        <v>38</v>
      </c>
      <c r="S84" s="12" t="s">
        <v>34</v>
      </c>
      <c r="T84" s="12" t="s">
        <v>35</v>
      </c>
      <c r="U84" s="12" t="s">
        <v>67</v>
      </c>
      <c r="V84" s="12" t="s">
        <v>89</v>
      </c>
      <c r="W84" s="25">
        <v>0</v>
      </c>
      <c r="X84" s="12"/>
      <c r="Y84" s="12" t="s">
        <v>82</v>
      </c>
      <c r="Z84" s="12" t="s">
        <v>139</v>
      </c>
      <c r="AA84" s="13">
        <v>45646</v>
      </c>
      <c r="AB84" s="12" t="s">
        <v>74</v>
      </c>
      <c r="AC84" s="13">
        <v>44775</v>
      </c>
      <c r="AD84" s="13">
        <v>44786</v>
      </c>
      <c r="AE84" s="13">
        <v>44786</v>
      </c>
      <c r="AF84" s="13"/>
      <c r="AG84" s="25">
        <v>190000</v>
      </c>
      <c r="AH84" s="25">
        <v>0</v>
      </c>
      <c r="AI84" s="25">
        <v>0</v>
      </c>
      <c r="AJ84" s="25">
        <v>0</v>
      </c>
      <c r="AK84" s="25">
        <v>0</v>
      </c>
      <c r="AL84" s="25">
        <v>0</v>
      </c>
      <c r="AM84" s="25">
        <v>0</v>
      </c>
      <c r="AN84" s="25">
        <v>0</v>
      </c>
      <c r="AO84" s="25">
        <v>0</v>
      </c>
      <c r="AP84" s="25">
        <v>0</v>
      </c>
      <c r="AQ84" s="25">
        <v>0</v>
      </c>
      <c r="AR84" s="12"/>
      <c r="AS84" s="13"/>
      <c r="AT84" s="12"/>
      <c r="AU84" s="25">
        <v>0</v>
      </c>
      <c r="AV84" s="25">
        <v>0</v>
      </c>
      <c r="AW84" s="25">
        <v>0</v>
      </c>
      <c r="AX84" s="12"/>
      <c r="AY84" s="13"/>
      <c r="AZ84" s="12"/>
      <c r="BA84" s="25">
        <v>0</v>
      </c>
      <c r="BB84" s="25">
        <v>0</v>
      </c>
      <c r="BC84" s="25">
        <v>0</v>
      </c>
      <c r="BD84" s="12"/>
      <c r="BE84" s="13"/>
      <c r="BF84" s="12"/>
      <c r="BG84" s="25">
        <v>0</v>
      </c>
      <c r="BH84" s="25">
        <v>186200</v>
      </c>
      <c r="BI84" s="25">
        <v>0</v>
      </c>
      <c r="BJ84" s="12">
        <v>4800066757</v>
      </c>
      <c r="BK84" s="13">
        <v>45657</v>
      </c>
      <c r="BL84" s="12" t="s">
        <v>136</v>
      </c>
      <c r="BM84" s="25">
        <v>1175000</v>
      </c>
    </row>
    <row r="85" spans="1:65" s="15" customFormat="1" hidden="1" x14ac:dyDescent="0.2">
      <c r="A85" s="12">
        <v>800065396</v>
      </c>
      <c r="B85" s="12" t="s">
        <v>12</v>
      </c>
      <c r="C85" s="12" t="s">
        <v>16</v>
      </c>
      <c r="D85" s="12">
        <v>194752</v>
      </c>
      <c r="E85" s="12" t="str">
        <f>+CONCATENATE(C85,D85)</f>
        <v>C190194752</v>
      </c>
      <c r="F85" s="12" t="str">
        <f>+CONCATENATE(A85,"_",E85)</f>
        <v>800065396_C190194752</v>
      </c>
      <c r="G85" s="13">
        <v>44508</v>
      </c>
      <c r="H85" s="13">
        <v>44522</v>
      </c>
      <c r="I85" s="13">
        <v>44567</v>
      </c>
      <c r="J85" s="14">
        <v>35000</v>
      </c>
      <c r="K85" s="14">
        <v>0</v>
      </c>
      <c r="L85" s="14">
        <v>35000</v>
      </c>
      <c r="M85" s="14"/>
      <c r="N85" s="14"/>
      <c r="O85" s="14"/>
      <c r="P85" s="14">
        <v>0</v>
      </c>
      <c r="Q85" s="14">
        <v>35000</v>
      </c>
      <c r="R85" s="12" t="s">
        <v>38</v>
      </c>
      <c r="S85" s="12" t="s">
        <v>34</v>
      </c>
      <c r="T85" s="12" t="s">
        <v>35</v>
      </c>
      <c r="U85" s="12" t="s">
        <v>67</v>
      </c>
      <c r="V85" s="12" t="s">
        <v>89</v>
      </c>
      <c r="W85" s="25">
        <v>0</v>
      </c>
      <c r="X85" s="12"/>
      <c r="Y85" s="12" t="s">
        <v>82</v>
      </c>
      <c r="Z85" s="12" t="s">
        <v>139</v>
      </c>
      <c r="AA85" s="13">
        <v>45646</v>
      </c>
      <c r="AB85" s="12" t="s">
        <v>74</v>
      </c>
      <c r="AC85" s="13">
        <v>44508</v>
      </c>
      <c r="AD85" s="13">
        <v>44513</v>
      </c>
      <c r="AE85" s="13">
        <v>44513</v>
      </c>
      <c r="AF85" s="13"/>
      <c r="AG85" s="25">
        <v>35000</v>
      </c>
      <c r="AH85" s="25">
        <v>0</v>
      </c>
      <c r="AI85" s="25">
        <v>0</v>
      </c>
      <c r="AJ85" s="25">
        <v>0</v>
      </c>
      <c r="AK85" s="25">
        <v>0</v>
      </c>
      <c r="AL85" s="25">
        <v>0</v>
      </c>
      <c r="AM85" s="25">
        <v>0</v>
      </c>
      <c r="AN85" s="25">
        <v>0</v>
      </c>
      <c r="AO85" s="25">
        <v>0</v>
      </c>
      <c r="AP85" s="25">
        <v>0</v>
      </c>
      <c r="AQ85" s="25">
        <v>0</v>
      </c>
      <c r="AR85" s="12"/>
      <c r="AS85" s="13"/>
      <c r="AT85" s="12"/>
      <c r="AU85" s="25">
        <v>0</v>
      </c>
      <c r="AV85" s="25">
        <v>0</v>
      </c>
      <c r="AW85" s="25">
        <v>0</v>
      </c>
      <c r="AX85" s="12"/>
      <c r="AY85" s="13"/>
      <c r="AZ85" s="12"/>
      <c r="BA85" s="25">
        <v>0</v>
      </c>
      <c r="BB85" s="25">
        <v>0</v>
      </c>
      <c r="BC85" s="25">
        <v>0</v>
      </c>
      <c r="BD85" s="12"/>
      <c r="BE85" s="13"/>
      <c r="BF85" s="12"/>
      <c r="BG85" s="25">
        <v>0</v>
      </c>
      <c r="BH85" s="25">
        <v>34300</v>
      </c>
      <c r="BI85" s="25">
        <v>0</v>
      </c>
      <c r="BJ85" s="12">
        <v>4800066757</v>
      </c>
      <c r="BK85" s="13">
        <v>45657</v>
      </c>
      <c r="BL85" s="12" t="s">
        <v>136</v>
      </c>
      <c r="BM85" s="25">
        <v>1175000</v>
      </c>
    </row>
    <row r="86" spans="1:65" s="15" customFormat="1" hidden="1" x14ac:dyDescent="0.2">
      <c r="A86" s="12">
        <v>800065396</v>
      </c>
      <c r="B86" s="12" t="s">
        <v>12</v>
      </c>
      <c r="C86" s="12" t="s">
        <v>16</v>
      </c>
      <c r="D86" s="12">
        <v>188921</v>
      </c>
      <c r="E86" s="12" t="str">
        <f>+CONCATENATE(C86,D86)</f>
        <v>C190188921</v>
      </c>
      <c r="F86" s="12" t="str">
        <f>+CONCATENATE(A86,"_",E86)</f>
        <v>800065396_C190188921</v>
      </c>
      <c r="G86" s="13">
        <v>44191</v>
      </c>
      <c r="H86" s="13">
        <v>44211</v>
      </c>
      <c r="I86" s="13">
        <v>44256</v>
      </c>
      <c r="J86" s="14">
        <v>190000</v>
      </c>
      <c r="K86" s="14">
        <v>0</v>
      </c>
      <c r="L86" s="14">
        <v>190000</v>
      </c>
      <c r="M86" s="14"/>
      <c r="N86" s="14"/>
      <c r="O86" s="14"/>
      <c r="P86" s="14">
        <v>0</v>
      </c>
      <c r="Q86" s="14">
        <v>190000</v>
      </c>
      <c r="R86" s="12" t="s">
        <v>38</v>
      </c>
      <c r="S86" s="12" t="s">
        <v>34</v>
      </c>
      <c r="T86" s="12" t="s">
        <v>35</v>
      </c>
      <c r="U86" s="12" t="s">
        <v>67</v>
      </c>
      <c r="V86" s="12" t="s">
        <v>95</v>
      </c>
      <c r="W86" s="25">
        <v>186200</v>
      </c>
      <c r="X86" s="12">
        <v>1221695393</v>
      </c>
      <c r="Y86" s="12" t="s">
        <v>82</v>
      </c>
      <c r="Z86" s="12" t="s">
        <v>139</v>
      </c>
      <c r="AA86" s="13">
        <v>45288</v>
      </c>
      <c r="AB86" s="12" t="s">
        <v>74</v>
      </c>
      <c r="AC86" s="13">
        <v>44191</v>
      </c>
      <c r="AD86" s="13">
        <v>44215</v>
      </c>
      <c r="AE86" s="13">
        <v>44215</v>
      </c>
      <c r="AF86" s="13"/>
      <c r="AG86" s="25">
        <v>0</v>
      </c>
      <c r="AH86" s="25">
        <v>0</v>
      </c>
      <c r="AI86" s="25">
        <v>0</v>
      </c>
      <c r="AJ86" s="25">
        <v>0</v>
      </c>
      <c r="AK86" s="25">
        <v>0</v>
      </c>
      <c r="AL86" s="25">
        <v>0</v>
      </c>
      <c r="AM86" s="25">
        <v>0</v>
      </c>
      <c r="AN86" s="25">
        <v>0</v>
      </c>
      <c r="AO86" s="25">
        <v>190000</v>
      </c>
      <c r="AP86" s="25">
        <v>0</v>
      </c>
      <c r="AQ86" s="25">
        <v>0</v>
      </c>
      <c r="AR86" s="12"/>
      <c r="AS86" s="13"/>
      <c r="AT86" s="12"/>
      <c r="AU86" s="25">
        <v>0</v>
      </c>
      <c r="AV86" s="25">
        <v>0</v>
      </c>
      <c r="AW86" s="25">
        <v>0</v>
      </c>
      <c r="AX86" s="12"/>
      <c r="AY86" s="13"/>
      <c r="AZ86" s="12"/>
      <c r="BA86" s="25">
        <v>0</v>
      </c>
      <c r="BB86" s="25">
        <v>0</v>
      </c>
      <c r="BC86" s="25">
        <v>0</v>
      </c>
      <c r="BD86" s="12"/>
      <c r="BE86" s="13"/>
      <c r="BF86" s="12"/>
      <c r="BG86" s="25">
        <v>0</v>
      </c>
      <c r="BH86" s="25">
        <v>0</v>
      </c>
      <c r="BI86" s="25">
        <v>0</v>
      </c>
      <c r="BJ86" s="12"/>
      <c r="BK86" s="13"/>
      <c r="BL86" s="12"/>
      <c r="BM86" s="25">
        <v>0</v>
      </c>
    </row>
    <row r="87" spans="1:65" s="15" customFormat="1" hidden="1" x14ac:dyDescent="0.2">
      <c r="A87" s="12">
        <v>800065396</v>
      </c>
      <c r="B87" s="12" t="s">
        <v>12</v>
      </c>
      <c r="C87" s="12" t="s">
        <v>16</v>
      </c>
      <c r="D87" s="12">
        <v>188925</v>
      </c>
      <c r="E87" s="12" t="str">
        <f>+CONCATENATE(C87,D87)</f>
        <v>C190188925</v>
      </c>
      <c r="F87" s="12" t="str">
        <f>+CONCATENATE(A87,"_",E87)</f>
        <v>800065396_C190188925</v>
      </c>
      <c r="G87" s="13">
        <v>44191</v>
      </c>
      <c r="H87" s="13">
        <v>44211</v>
      </c>
      <c r="I87" s="13">
        <v>44256</v>
      </c>
      <c r="J87" s="14">
        <v>190000</v>
      </c>
      <c r="K87" s="14">
        <v>0</v>
      </c>
      <c r="L87" s="14">
        <v>190000</v>
      </c>
      <c r="M87" s="14"/>
      <c r="N87" s="14"/>
      <c r="O87" s="14"/>
      <c r="P87" s="14">
        <v>0</v>
      </c>
      <c r="Q87" s="14">
        <v>190000</v>
      </c>
      <c r="R87" s="12" t="s">
        <v>38</v>
      </c>
      <c r="S87" s="12" t="s">
        <v>34</v>
      </c>
      <c r="T87" s="12" t="s">
        <v>35</v>
      </c>
      <c r="U87" s="12" t="s">
        <v>67</v>
      </c>
      <c r="V87" s="12" t="s">
        <v>95</v>
      </c>
      <c r="W87" s="25">
        <v>186200</v>
      </c>
      <c r="X87" s="12">
        <v>1221695396</v>
      </c>
      <c r="Y87" s="12" t="s">
        <v>82</v>
      </c>
      <c r="Z87" s="12" t="s">
        <v>139</v>
      </c>
      <c r="AA87" s="13">
        <v>45288</v>
      </c>
      <c r="AB87" s="12" t="s">
        <v>74</v>
      </c>
      <c r="AC87" s="13">
        <v>44191</v>
      </c>
      <c r="AD87" s="13">
        <v>44215</v>
      </c>
      <c r="AE87" s="13">
        <v>44215</v>
      </c>
      <c r="AF87" s="13"/>
      <c r="AG87" s="25">
        <v>0</v>
      </c>
      <c r="AH87" s="25">
        <v>0</v>
      </c>
      <c r="AI87" s="25">
        <v>0</v>
      </c>
      <c r="AJ87" s="25">
        <v>0</v>
      </c>
      <c r="AK87" s="25">
        <v>0</v>
      </c>
      <c r="AL87" s="25">
        <v>0</v>
      </c>
      <c r="AM87" s="25">
        <v>0</v>
      </c>
      <c r="AN87" s="25">
        <v>0</v>
      </c>
      <c r="AO87" s="25">
        <v>190000</v>
      </c>
      <c r="AP87" s="25">
        <v>0</v>
      </c>
      <c r="AQ87" s="25">
        <v>0</v>
      </c>
      <c r="AR87" s="12"/>
      <c r="AS87" s="13"/>
      <c r="AT87" s="12"/>
      <c r="AU87" s="25">
        <v>0</v>
      </c>
      <c r="AV87" s="25">
        <v>0</v>
      </c>
      <c r="AW87" s="25">
        <v>0</v>
      </c>
      <c r="AX87" s="12"/>
      <c r="AY87" s="13"/>
      <c r="AZ87" s="12"/>
      <c r="BA87" s="25">
        <v>0</v>
      </c>
      <c r="BB87" s="25">
        <v>0</v>
      </c>
      <c r="BC87" s="25">
        <v>0</v>
      </c>
      <c r="BD87" s="12"/>
      <c r="BE87" s="13"/>
      <c r="BF87" s="12"/>
      <c r="BG87" s="25">
        <v>0</v>
      </c>
      <c r="BH87" s="25">
        <v>0</v>
      </c>
      <c r="BI87" s="25">
        <v>0</v>
      </c>
      <c r="BJ87" s="12"/>
      <c r="BK87" s="13"/>
      <c r="BL87" s="12"/>
      <c r="BM87" s="25">
        <v>0</v>
      </c>
    </row>
    <row r="88" spans="1:65" s="15" customFormat="1" hidden="1" x14ac:dyDescent="0.2">
      <c r="A88" s="12">
        <v>800065396</v>
      </c>
      <c r="B88" s="12" t="s">
        <v>12</v>
      </c>
      <c r="C88" s="12" t="s">
        <v>14</v>
      </c>
      <c r="D88" s="12">
        <v>277259</v>
      </c>
      <c r="E88" s="12" t="str">
        <f>+CONCATENATE(C88,D88)</f>
        <v>C187277259</v>
      </c>
      <c r="F88" s="12" t="str">
        <f>+CONCATENATE(A88,"_",E88)</f>
        <v>800065396_C187277259</v>
      </c>
      <c r="G88" s="13">
        <v>44964</v>
      </c>
      <c r="H88" s="13">
        <v>44970</v>
      </c>
      <c r="I88" s="13">
        <v>45015</v>
      </c>
      <c r="J88" s="14">
        <v>133000</v>
      </c>
      <c r="K88" s="14">
        <v>0</v>
      </c>
      <c r="L88" s="14">
        <v>133000</v>
      </c>
      <c r="M88" s="14">
        <v>133000</v>
      </c>
      <c r="N88" s="14">
        <v>8000</v>
      </c>
      <c r="O88" s="14"/>
      <c r="P88" s="14">
        <v>0</v>
      </c>
      <c r="Q88" s="14">
        <v>125000</v>
      </c>
      <c r="R88" s="12" t="s">
        <v>38</v>
      </c>
      <c r="S88" s="12" t="s">
        <v>34</v>
      </c>
      <c r="T88" s="12" t="s">
        <v>35</v>
      </c>
      <c r="U88" s="12" t="s">
        <v>67</v>
      </c>
      <c r="V88" s="12" t="s">
        <v>95</v>
      </c>
      <c r="W88" s="25">
        <v>130340</v>
      </c>
      <c r="X88" s="12">
        <v>1912087618</v>
      </c>
      <c r="Y88" s="12" t="s">
        <v>82</v>
      </c>
      <c r="Z88" s="12" t="s">
        <v>139</v>
      </c>
      <c r="AA88" s="13">
        <v>45288</v>
      </c>
      <c r="AB88" s="12" t="s">
        <v>74</v>
      </c>
      <c r="AC88" s="13">
        <v>44964</v>
      </c>
      <c r="AD88" s="13">
        <v>44974</v>
      </c>
      <c r="AE88" s="13">
        <v>45099</v>
      </c>
      <c r="AF88" s="13"/>
      <c r="AG88" s="25">
        <v>0</v>
      </c>
      <c r="AH88" s="25">
        <v>0</v>
      </c>
      <c r="AI88" s="25">
        <v>0</v>
      </c>
      <c r="AJ88" s="25">
        <v>0</v>
      </c>
      <c r="AK88" s="25">
        <v>0</v>
      </c>
      <c r="AL88" s="25">
        <v>0</v>
      </c>
      <c r="AM88" s="25">
        <v>0</v>
      </c>
      <c r="AN88" s="25">
        <v>0</v>
      </c>
      <c r="AO88" s="25">
        <v>125000</v>
      </c>
      <c r="AP88" s="25">
        <v>0</v>
      </c>
      <c r="AQ88" s="25">
        <v>0</v>
      </c>
      <c r="AR88" s="12"/>
      <c r="AS88" s="13"/>
      <c r="AT88" s="12"/>
      <c r="AU88" s="25">
        <v>0</v>
      </c>
      <c r="AV88" s="25">
        <v>0</v>
      </c>
      <c r="AW88" s="25">
        <v>0</v>
      </c>
      <c r="AX88" s="12"/>
      <c r="AY88" s="13"/>
      <c r="AZ88" s="12"/>
      <c r="BA88" s="25">
        <v>0</v>
      </c>
      <c r="BB88" s="25">
        <v>0</v>
      </c>
      <c r="BC88" s="25">
        <v>0</v>
      </c>
      <c r="BD88" s="12"/>
      <c r="BE88" s="13"/>
      <c r="BF88" s="12"/>
      <c r="BG88" s="25">
        <v>0</v>
      </c>
      <c r="BH88" s="25">
        <v>0</v>
      </c>
      <c r="BI88" s="25">
        <v>0</v>
      </c>
      <c r="BJ88" s="12"/>
      <c r="BK88" s="13"/>
      <c r="BL88" s="12"/>
      <c r="BM88" s="25">
        <v>0</v>
      </c>
    </row>
    <row r="89" spans="1:65" s="15" customFormat="1" hidden="1" x14ac:dyDescent="0.2">
      <c r="A89" s="12">
        <v>800065396</v>
      </c>
      <c r="B89" s="12" t="s">
        <v>12</v>
      </c>
      <c r="C89" s="12" t="s">
        <v>14</v>
      </c>
      <c r="D89" s="12">
        <v>276963</v>
      </c>
      <c r="E89" s="12" t="str">
        <f>+CONCATENATE(C89,D89)</f>
        <v>C187276963</v>
      </c>
      <c r="F89" s="12" t="str">
        <f>+CONCATENATE(A89,"_",E89)</f>
        <v>800065396_C187276963</v>
      </c>
      <c r="G89" s="13">
        <v>44931</v>
      </c>
      <c r="H89" s="13">
        <v>44940</v>
      </c>
      <c r="I89" s="13">
        <v>44985</v>
      </c>
      <c r="J89" s="14">
        <v>125000</v>
      </c>
      <c r="K89" s="14">
        <v>0</v>
      </c>
      <c r="L89" s="14">
        <v>125000</v>
      </c>
      <c r="M89" s="14">
        <v>125000</v>
      </c>
      <c r="N89" s="14"/>
      <c r="O89" s="14"/>
      <c r="P89" s="14">
        <v>0</v>
      </c>
      <c r="Q89" s="14">
        <v>125000</v>
      </c>
      <c r="R89" s="12" t="s">
        <v>38</v>
      </c>
      <c r="S89" s="12" t="s">
        <v>34</v>
      </c>
      <c r="T89" s="12" t="s">
        <v>35</v>
      </c>
      <c r="U89" s="12" t="s">
        <v>67</v>
      </c>
      <c r="V89" s="12" t="s">
        <v>95</v>
      </c>
      <c r="W89" s="25">
        <v>122500</v>
      </c>
      <c r="X89" s="12">
        <v>1912087617</v>
      </c>
      <c r="Y89" s="12" t="s">
        <v>82</v>
      </c>
      <c r="Z89" s="12" t="s">
        <v>139</v>
      </c>
      <c r="AA89" s="13">
        <v>45288</v>
      </c>
      <c r="AB89" s="12" t="s">
        <v>74</v>
      </c>
      <c r="AC89" s="13">
        <v>44931</v>
      </c>
      <c r="AD89" s="13">
        <v>44940</v>
      </c>
      <c r="AE89" s="13">
        <v>45099</v>
      </c>
      <c r="AF89" s="13"/>
      <c r="AG89" s="25">
        <v>0</v>
      </c>
      <c r="AH89" s="25">
        <v>0</v>
      </c>
      <c r="AI89" s="25">
        <v>0</v>
      </c>
      <c r="AJ89" s="25">
        <v>0</v>
      </c>
      <c r="AK89" s="25">
        <v>0</v>
      </c>
      <c r="AL89" s="25">
        <v>0</v>
      </c>
      <c r="AM89" s="25">
        <v>0</v>
      </c>
      <c r="AN89" s="25">
        <v>0</v>
      </c>
      <c r="AO89" s="25">
        <v>125000</v>
      </c>
      <c r="AP89" s="25">
        <v>0</v>
      </c>
      <c r="AQ89" s="25">
        <v>0</v>
      </c>
      <c r="AR89" s="12"/>
      <c r="AS89" s="13"/>
      <c r="AT89" s="12"/>
      <c r="AU89" s="25">
        <v>0</v>
      </c>
      <c r="AV89" s="25">
        <v>0</v>
      </c>
      <c r="AW89" s="25">
        <v>0</v>
      </c>
      <c r="AX89" s="12"/>
      <c r="AY89" s="13"/>
      <c r="AZ89" s="12"/>
      <c r="BA89" s="25">
        <v>0</v>
      </c>
      <c r="BB89" s="25">
        <v>0</v>
      </c>
      <c r="BC89" s="25">
        <v>0</v>
      </c>
      <c r="BD89" s="12"/>
      <c r="BE89" s="13"/>
      <c r="BF89" s="12"/>
      <c r="BG89" s="25">
        <v>0</v>
      </c>
      <c r="BH89" s="25">
        <v>0</v>
      </c>
      <c r="BI89" s="25">
        <v>0</v>
      </c>
      <c r="BJ89" s="12"/>
      <c r="BK89" s="13"/>
      <c r="BL89" s="12"/>
      <c r="BM89" s="25">
        <v>0</v>
      </c>
    </row>
    <row r="90" spans="1:65" s="15" customFormat="1" hidden="1" x14ac:dyDescent="0.2">
      <c r="A90" s="12">
        <v>800065396</v>
      </c>
      <c r="B90" s="12" t="s">
        <v>12</v>
      </c>
      <c r="C90" s="12" t="s">
        <v>14</v>
      </c>
      <c r="D90" s="12">
        <v>276964</v>
      </c>
      <c r="E90" s="12" t="str">
        <f>+CONCATENATE(C90,D90)</f>
        <v>C187276964</v>
      </c>
      <c r="F90" s="12" t="str">
        <f>+CONCATENATE(A90,"_",E90)</f>
        <v>800065396_C187276964</v>
      </c>
      <c r="G90" s="13">
        <v>44931</v>
      </c>
      <c r="H90" s="13">
        <v>44940</v>
      </c>
      <c r="I90" s="13">
        <v>44985</v>
      </c>
      <c r="J90" s="14">
        <v>125000</v>
      </c>
      <c r="K90" s="14">
        <v>0</v>
      </c>
      <c r="L90" s="14">
        <v>125000</v>
      </c>
      <c r="M90" s="14">
        <v>125000</v>
      </c>
      <c r="N90" s="14"/>
      <c r="O90" s="14"/>
      <c r="P90" s="14">
        <v>0</v>
      </c>
      <c r="Q90" s="14">
        <v>125000</v>
      </c>
      <c r="R90" s="12" t="s">
        <v>38</v>
      </c>
      <c r="S90" s="12" t="s">
        <v>34</v>
      </c>
      <c r="T90" s="12" t="s">
        <v>35</v>
      </c>
      <c r="U90" s="12" t="s">
        <v>67</v>
      </c>
      <c r="V90" s="12" t="s">
        <v>95</v>
      </c>
      <c r="W90" s="25">
        <v>122500</v>
      </c>
      <c r="X90" s="12">
        <v>1912087616</v>
      </c>
      <c r="Y90" s="12" t="s">
        <v>82</v>
      </c>
      <c r="Z90" s="12" t="s">
        <v>139</v>
      </c>
      <c r="AA90" s="13">
        <v>45288</v>
      </c>
      <c r="AB90" s="12" t="s">
        <v>74</v>
      </c>
      <c r="AC90" s="13">
        <v>44931</v>
      </c>
      <c r="AD90" s="13">
        <v>44940</v>
      </c>
      <c r="AE90" s="13">
        <v>45099</v>
      </c>
      <c r="AF90" s="13"/>
      <c r="AG90" s="25">
        <v>0</v>
      </c>
      <c r="AH90" s="25">
        <v>0</v>
      </c>
      <c r="AI90" s="25">
        <v>0</v>
      </c>
      <c r="AJ90" s="25">
        <v>0</v>
      </c>
      <c r="AK90" s="25">
        <v>0</v>
      </c>
      <c r="AL90" s="25">
        <v>0</v>
      </c>
      <c r="AM90" s="25">
        <v>0</v>
      </c>
      <c r="AN90" s="25">
        <v>0</v>
      </c>
      <c r="AO90" s="25">
        <v>125000</v>
      </c>
      <c r="AP90" s="25">
        <v>0</v>
      </c>
      <c r="AQ90" s="25">
        <v>0</v>
      </c>
      <c r="AR90" s="12"/>
      <c r="AS90" s="13"/>
      <c r="AT90" s="12"/>
      <c r="AU90" s="25">
        <v>0</v>
      </c>
      <c r="AV90" s="25">
        <v>0</v>
      </c>
      <c r="AW90" s="25">
        <v>0</v>
      </c>
      <c r="AX90" s="12"/>
      <c r="AY90" s="13"/>
      <c r="AZ90" s="12"/>
      <c r="BA90" s="25">
        <v>0</v>
      </c>
      <c r="BB90" s="25">
        <v>0</v>
      </c>
      <c r="BC90" s="25">
        <v>0</v>
      </c>
      <c r="BD90" s="12"/>
      <c r="BE90" s="13"/>
      <c r="BF90" s="12"/>
      <c r="BG90" s="25">
        <v>0</v>
      </c>
      <c r="BH90" s="25">
        <v>0</v>
      </c>
      <c r="BI90" s="25">
        <v>0</v>
      </c>
      <c r="BJ90" s="12"/>
      <c r="BK90" s="13"/>
      <c r="BL90" s="12"/>
      <c r="BM90" s="25">
        <v>0</v>
      </c>
    </row>
    <row r="91" spans="1:65" s="15" customFormat="1" hidden="1" x14ac:dyDescent="0.2">
      <c r="A91" s="12">
        <v>800065396</v>
      </c>
      <c r="B91" s="12" t="s">
        <v>12</v>
      </c>
      <c r="C91" s="12" t="s">
        <v>14</v>
      </c>
      <c r="D91" s="12">
        <v>277620</v>
      </c>
      <c r="E91" s="12" t="str">
        <f>+CONCATENATE(C91,D91)</f>
        <v>C187277620</v>
      </c>
      <c r="F91" s="12" t="str">
        <f>+CONCATENATE(A91,"_",E91)</f>
        <v>800065396_C187277620</v>
      </c>
      <c r="G91" s="13">
        <v>45085</v>
      </c>
      <c r="H91" s="13">
        <v>45104</v>
      </c>
      <c r="I91" s="13">
        <v>45149</v>
      </c>
      <c r="J91" s="14">
        <v>125000</v>
      </c>
      <c r="K91" s="14">
        <v>0</v>
      </c>
      <c r="L91" s="14">
        <v>125000</v>
      </c>
      <c r="M91" s="14"/>
      <c r="N91" s="14"/>
      <c r="O91" s="14"/>
      <c r="P91" s="14">
        <v>0</v>
      </c>
      <c r="Q91" s="14">
        <v>125000</v>
      </c>
      <c r="R91" s="12" t="s">
        <v>38</v>
      </c>
      <c r="S91" s="12" t="s">
        <v>34</v>
      </c>
      <c r="T91" s="12" t="s">
        <v>35</v>
      </c>
      <c r="U91" s="12" t="s">
        <v>67</v>
      </c>
      <c r="V91" s="12" t="s">
        <v>95</v>
      </c>
      <c r="W91" s="25">
        <v>122500</v>
      </c>
      <c r="X91" s="12">
        <v>1222416936</v>
      </c>
      <c r="Y91" s="12" t="s">
        <v>82</v>
      </c>
      <c r="Z91" s="12" t="s">
        <v>139</v>
      </c>
      <c r="AA91" s="13">
        <v>45288</v>
      </c>
      <c r="AB91" s="12" t="s">
        <v>74</v>
      </c>
      <c r="AC91" s="13">
        <v>45085</v>
      </c>
      <c r="AD91" s="13">
        <v>45092</v>
      </c>
      <c r="AE91" s="13">
        <v>45092</v>
      </c>
      <c r="AF91" s="13"/>
      <c r="AG91" s="25">
        <v>0</v>
      </c>
      <c r="AH91" s="25">
        <v>0</v>
      </c>
      <c r="AI91" s="25">
        <v>0</v>
      </c>
      <c r="AJ91" s="25">
        <v>0</v>
      </c>
      <c r="AK91" s="25">
        <v>0</v>
      </c>
      <c r="AL91" s="25">
        <v>0</v>
      </c>
      <c r="AM91" s="25">
        <v>0</v>
      </c>
      <c r="AN91" s="25">
        <v>0</v>
      </c>
      <c r="AO91" s="25">
        <v>125000</v>
      </c>
      <c r="AP91" s="25">
        <v>0</v>
      </c>
      <c r="AQ91" s="25">
        <v>0</v>
      </c>
      <c r="AR91" s="12"/>
      <c r="AS91" s="13"/>
      <c r="AT91" s="12"/>
      <c r="AU91" s="25">
        <v>0</v>
      </c>
      <c r="AV91" s="25">
        <v>0</v>
      </c>
      <c r="AW91" s="25">
        <v>0</v>
      </c>
      <c r="AX91" s="12"/>
      <c r="AY91" s="13"/>
      <c r="AZ91" s="12"/>
      <c r="BA91" s="25">
        <v>0</v>
      </c>
      <c r="BB91" s="25">
        <v>0</v>
      </c>
      <c r="BC91" s="25">
        <v>0</v>
      </c>
      <c r="BD91" s="12"/>
      <c r="BE91" s="13"/>
      <c r="BF91" s="12"/>
      <c r="BG91" s="25">
        <v>0</v>
      </c>
      <c r="BH91" s="25">
        <v>0</v>
      </c>
      <c r="BI91" s="25">
        <v>0</v>
      </c>
      <c r="BJ91" s="12"/>
      <c r="BK91" s="13"/>
      <c r="BL91" s="12"/>
      <c r="BM91" s="25">
        <v>0</v>
      </c>
    </row>
    <row r="92" spans="1:65" s="15" customFormat="1" hidden="1" x14ac:dyDescent="0.2">
      <c r="A92" s="12">
        <v>800065396</v>
      </c>
      <c r="B92" s="12" t="s">
        <v>12</v>
      </c>
      <c r="C92" s="12" t="s">
        <v>14</v>
      </c>
      <c r="D92" s="12">
        <v>277616</v>
      </c>
      <c r="E92" s="12" t="str">
        <f>+CONCATENATE(C92,D92)</f>
        <v>C187277616</v>
      </c>
      <c r="F92" s="12" t="str">
        <f>+CONCATENATE(A92,"_",E92)</f>
        <v>800065396_C187277616</v>
      </c>
      <c r="G92" s="13">
        <v>45085</v>
      </c>
      <c r="H92" s="13">
        <v>45104</v>
      </c>
      <c r="I92" s="13">
        <v>45149</v>
      </c>
      <c r="J92" s="14">
        <v>125000</v>
      </c>
      <c r="K92" s="14">
        <v>0</v>
      </c>
      <c r="L92" s="14">
        <v>125000</v>
      </c>
      <c r="M92" s="14"/>
      <c r="N92" s="14"/>
      <c r="O92" s="14"/>
      <c r="P92" s="14">
        <v>0</v>
      </c>
      <c r="Q92" s="14">
        <v>125000</v>
      </c>
      <c r="R92" s="12" t="s">
        <v>38</v>
      </c>
      <c r="S92" s="12" t="s">
        <v>34</v>
      </c>
      <c r="T92" s="12" t="s">
        <v>35</v>
      </c>
      <c r="U92" s="12" t="s">
        <v>67</v>
      </c>
      <c r="V92" s="12" t="s">
        <v>95</v>
      </c>
      <c r="W92" s="25">
        <v>122500</v>
      </c>
      <c r="X92" s="12">
        <v>1222416933</v>
      </c>
      <c r="Y92" s="12" t="s">
        <v>82</v>
      </c>
      <c r="Z92" s="12" t="s">
        <v>139</v>
      </c>
      <c r="AA92" s="13">
        <v>45288</v>
      </c>
      <c r="AB92" s="12" t="s">
        <v>74</v>
      </c>
      <c r="AC92" s="13">
        <v>45085</v>
      </c>
      <c r="AD92" s="13">
        <v>45092</v>
      </c>
      <c r="AE92" s="13">
        <v>45092</v>
      </c>
      <c r="AF92" s="13"/>
      <c r="AG92" s="25">
        <v>0</v>
      </c>
      <c r="AH92" s="25">
        <v>0</v>
      </c>
      <c r="AI92" s="25">
        <v>0</v>
      </c>
      <c r="AJ92" s="25">
        <v>0</v>
      </c>
      <c r="AK92" s="25">
        <v>0</v>
      </c>
      <c r="AL92" s="25">
        <v>0</v>
      </c>
      <c r="AM92" s="25">
        <v>0</v>
      </c>
      <c r="AN92" s="25">
        <v>0</v>
      </c>
      <c r="AO92" s="25">
        <v>125000</v>
      </c>
      <c r="AP92" s="25">
        <v>0</v>
      </c>
      <c r="AQ92" s="25">
        <v>0</v>
      </c>
      <c r="AR92" s="12"/>
      <c r="AS92" s="13"/>
      <c r="AT92" s="12"/>
      <c r="AU92" s="25">
        <v>0</v>
      </c>
      <c r="AV92" s="25">
        <v>0</v>
      </c>
      <c r="AW92" s="25">
        <v>0</v>
      </c>
      <c r="AX92" s="12"/>
      <c r="AY92" s="13"/>
      <c r="AZ92" s="12"/>
      <c r="BA92" s="25">
        <v>0</v>
      </c>
      <c r="BB92" s="25">
        <v>0</v>
      </c>
      <c r="BC92" s="25">
        <v>0</v>
      </c>
      <c r="BD92" s="12"/>
      <c r="BE92" s="13"/>
      <c r="BF92" s="12"/>
      <c r="BG92" s="25">
        <v>0</v>
      </c>
      <c r="BH92" s="25">
        <v>0</v>
      </c>
      <c r="BI92" s="25">
        <v>0</v>
      </c>
      <c r="BJ92" s="12"/>
      <c r="BK92" s="13"/>
      <c r="BL92" s="12"/>
      <c r="BM92" s="25">
        <v>0</v>
      </c>
    </row>
    <row r="93" spans="1:65" s="15" customFormat="1" hidden="1" x14ac:dyDescent="0.2">
      <c r="A93" s="12">
        <v>800065396</v>
      </c>
      <c r="B93" s="12" t="s">
        <v>12</v>
      </c>
      <c r="C93" s="12" t="s">
        <v>14</v>
      </c>
      <c r="D93" s="12">
        <v>277633</v>
      </c>
      <c r="E93" s="12" t="str">
        <f>+CONCATENATE(C93,D93)</f>
        <v>C187277633</v>
      </c>
      <c r="F93" s="12" t="str">
        <f>+CONCATENATE(A93,"_",E93)</f>
        <v>800065396_C187277633</v>
      </c>
      <c r="G93" s="13">
        <v>45085</v>
      </c>
      <c r="H93" s="13">
        <v>45104</v>
      </c>
      <c r="I93" s="13">
        <v>45149</v>
      </c>
      <c r="J93" s="14">
        <v>125000</v>
      </c>
      <c r="K93" s="14">
        <v>0</v>
      </c>
      <c r="L93" s="14">
        <v>125000</v>
      </c>
      <c r="M93" s="14"/>
      <c r="N93" s="14"/>
      <c r="O93" s="14"/>
      <c r="P93" s="14">
        <v>0</v>
      </c>
      <c r="Q93" s="14">
        <v>125000</v>
      </c>
      <c r="R93" s="12" t="s">
        <v>38</v>
      </c>
      <c r="S93" s="12" t="s">
        <v>34</v>
      </c>
      <c r="T93" s="12" t="s">
        <v>35</v>
      </c>
      <c r="U93" s="12" t="s">
        <v>67</v>
      </c>
      <c r="V93" s="12" t="s">
        <v>95</v>
      </c>
      <c r="W93" s="25">
        <v>122500</v>
      </c>
      <c r="X93" s="12">
        <v>1222416943</v>
      </c>
      <c r="Y93" s="12" t="s">
        <v>82</v>
      </c>
      <c r="Z93" s="12" t="s">
        <v>139</v>
      </c>
      <c r="AA93" s="13">
        <v>45288</v>
      </c>
      <c r="AB93" s="12" t="s">
        <v>74</v>
      </c>
      <c r="AC93" s="13">
        <v>45085</v>
      </c>
      <c r="AD93" s="13">
        <v>45092</v>
      </c>
      <c r="AE93" s="13">
        <v>45092</v>
      </c>
      <c r="AF93" s="13"/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125000</v>
      </c>
      <c r="AP93" s="25">
        <v>0</v>
      </c>
      <c r="AQ93" s="25">
        <v>0</v>
      </c>
      <c r="AR93" s="12"/>
      <c r="AS93" s="13"/>
      <c r="AT93" s="12"/>
      <c r="AU93" s="25">
        <v>0</v>
      </c>
      <c r="AV93" s="25">
        <v>0</v>
      </c>
      <c r="AW93" s="25">
        <v>0</v>
      </c>
      <c r="AX93" s="12"/>
      <c r="AY93" s="13"/>
      <c r="AZ93" s="12"/>
      <c r="BA93" s="25">
        <v>0</v>
      </c>
      <c r="BB93" s="25">
        <v>0</v>
      </c>
      <c r="BC93" s="25">
        <v>0</v>
      </c>
      <c r="BD93" s="12"/>
      <c r="BE93" s="13"/>
      <c r="BF93" s="12"/>
      <c r="BG93" s="25">
        <v>0</v>
      </c>
      <c r="BH93" s="25">
        <v>0</v>
      </c>
      <c r="BI93" s="25">
        <v>0</v>
      </c>
      <c r="BJ93" s="12"/>
      <c r="BK93" s="13"/>
      <c r="BL93" s="12"/>
      <c r="BM93" s="25">
        <v>0</v>
      </c>
    </row>
    <row r="94" spans="1:65" s="15" customFormat="1" hidden="1" x14ac:dyDescent="0.2">
      <c r="A94" s="12">
        <v>800065396</v>
      </c>
      <c r="B94" s="12" t="s">
        <v>12</v>
      </c>
      <c r="C94" s="12" t="s">
        <v>14</v>
      </c>
      <c r="D94" s="12">
        <v>277608</v>
      </c>
      <c r="E94" s="12" t="str">
        <f>+CONCATENATE(C94,D94)</f>
        <v>C187277608</v>
      </c>
      <c r="F94" s="12" t="str">
        <f>+CONCATENATE(A94,"_",E94)</f>
        <v>800065396_C187277608</v>
      </c>
      <c r="G94" s="13">
        <v>45085</v>
      </c>
      <c r="H94" s="13">
        <v>45104</v>
      </c>
      <c r="I94" s="13">
        <v>45149</v>
      </c>
      <c r="J94" s="14">
        <v>125000</v>
      </c>
      <c r="K94" s="14">
        <v>0</v>
      </c>
      <c r="L94" s="14">
        <v>125000</v>
      </c>
      <c r="M94" s="14"/>
      <c r="N94" s="14"/>
      <c r="O94" s="14"/>
      <c r="P94" s="14">
        <v>0</v>
      </c>
      <c r="Q94" s="14">
        <v>125000</v>
      </c>
      <c r="R94" s="12" t="s">
        <v>38</v>
      </c>
      <c r="S94" s="12" t="s">
        <v>34</v>
      </c>
      <c r="T94" s="12" t="s">
        <v>35</v>
      </c>
      <c r="U94" s="12" t="s">
        <v>67</v>
      </c>
      <c r="V94" s="12" t="s">
        <v>95</v>
      </c>
      <c r="W94" s="25">
        <v>122500</v>
      </c>
      <c r="X94" s="12">
        <v>1222416928</v>
      </c>
      <c r="Y94" s="12" t="s">
        <v>82</v>
      </c>
      <c r="Z94" s="12" t="s">
        <v>139</v>
      </c>
      <c r="AA94" s="13">
        <v>45288</v>
      </c>
      <c r="AB94" s="12" t="s">
        <v>74</v>
      </c>
      <c r="AC94" s="13">
        <v>45085</v>
      </c>
      <c r="AD94" s="13">
        <v>45092</v>
      </c>
      <c r="AE94" s="13">
        <v>45092</v>
      </c>
      <c r="AF94" s="13"/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125000</v>
      </c>
      <c r="AP94" s="25">
        <v>0</v>
      </c>
      <c r="AQ94" s="25">
        <v>0</v>
      </c>
      <c r="AR94" s="12"/>
      <c r="AS94" s="13"/>
      <c r="AT94" s="12"/>
      <c r="AU94" s="25">
        <v>0</v>
      </c>
      <c r="AV94" s="25">
        <v>0</v>
      </c>
      <c r="AW94" s="25">
        <v>0</v>
      </c>
      <c r="AX94" s="12"/>
      <c r="AY94" s="13"/>
      <c r="AZ94" s="12"/>
      <c r="BA94" s="25">
        <v>0</v>
      </c>
      <c r="BB94" s="25">
        <v>0</v>
      </c>
      <c r="BC94" s="25">
        <v>0</v>
      </c>
      <c r="BD94" s="12"/>
      <c r="BE94" s="13"/>
      <c r="BF94" s="12"/>
      <c r="BG94" s="25">
        <v>0</v>
      </c>
      <c r="BH94" s="25">
        <v>0</v>
      </c>
      <c r="BI94" s="25">
        <v>0</v>
      </c>
      <c r="BJ94" s="12"/>
      <c r="BK94" s="13"/>
      <c r="BL94" s="12"/>
      <c r="BM94" s="25">
        <v>0</v>
      </c>
    </row>
    <row r="95" spans="1:65" s="15" customFormat="1" hidden="1" x14ac:dyDescent="0.2">
      <c r="A95" s="12">
        <v>800065396</v>
      </c>
      <c r="B95" s="12" t="s">
        <v>12</v>
      </c>
      <c r="C95" s="12" t="s">
        <v>14</v>
      </c>
      <c r="D95" s="12">
        <v>277629</v>
      </c>
      <c r="E95" s="12" t="str">
        <f>+CONCATENATE(C95,D95)</f>
        <v>C187277629</v>
      </c>
      <c r="F95" s="12" t="str">
        <f>+CONCATENATE(A95,"_",E95)</f>
        <v>800065396_C187277629</v>
      </c>
      <c r="G95" s="13">
        <v>45085</v>
      </c>
      <c r="H95" s="13">
        <v>45104</v>
      </c>
      <c r="I95" s="13">
        <v>45149</v>
      </c>
      <c r="J95" s="14">
        <v>125000</v>
      </c>
      <c r="K95" s="14">
        <v>0</v>
      </c>
      <c r="L95" s="14">
        <v>125000</v>
      </c>
      <c r="M95" s="14"/>
      <c r="N95" s="14"/>
      <c r="O95" s="14"/>
      <c r="P95" s="14">
        <v>0</v>
      </c>
      <c r="Q95" s="14">
        <v>125000</v>
      </c>
      <c r="R95" s="12" t="s">
        <v>38</v>
      </c>
      <c r="S95" s="12" t="s">
        <v>34</v>
      </c>
      <c r="T95" s="12" t="s">
        <v>35</v>
      </c>
      <c r="U95" s="12" t="s">
        <v>67</v>
      </c>
      <c r="V95" s="12" t="s">
        <v>95</v>
      </c>
      <c r="W95" s="25">
        <v>122500</v>
      </c>
      <c r="X95" s="12">
        <v>1222416940</v>
      </c>
      <c r="Y95" s="12" t="s">
        <v>82</v>
      </c>
      <c r="Z95" s="12" t="s">
        <v>139</v>
      </c>
      <c r="AA95" s="13">
        <v>45288</v>
      </c>
      <c r="AB95" s="12" t="s">
        <v>74</v>
      </c>
      <c r="AC95" s="13">
        <v>45085</v>
      </c>
      <c r="AD95" s="13">
        <v>45092</v>
      </c>
      <c r="AE95" s="13">
        <v>45092</v>
      </c>
      <c r="AF95" s="13"/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125000</v>
      </c>
      <c r="AP95" s="25">
        <v>0</v>
      </c>
      <c r="AQ95" s="25">
        <v>0</v>
      </c>
      <c r="AR95" s="12"/>
      <c r="AS95" s="13"/>
      <c r="AT95" s="12"/>
      <c r="AU95" s="25">
        <v>0</v>
      </c>
      <c r="AV95" s="25">
        <v>0</v>
      </c>
      <c r="AW95" s="25">
        <v>0</v>
      </c>
      <c r="AX95" s="12"/>
      <c r="AY95" s="13"/>
      <c r="AZ95" s="12"/>
      <c r="BA95" s="25">
        <v>0</v>
      </c>
      <c r="BB95" s="25">
        <v>0</v>
      </c>
      <c r="BC95" s="25">
        <v>0</v>
      </c>
      <c r="BD95" s="12"/>
      <c r="BE95" s="13"/>
      <c r="BF95" s="12"/>
      <c r="BG95" s="25">
        <v>0</v>
      </c>
      <c r="BH95" s="25">
        <v>0</v>
      </c>
      <c r="BI95" s="25">
        <v>0</v>
      </c>
      <c r="BJ95" s="12"/>
      <c r="BK95" s="13"/>
      <c r="BL95" s="12"/>
      <c r="BM95" s="25">
        <v>0</v>
      </c>
    </row>
    <row r="96" spans="1:65" s="15" customFormat="1" hidden="1" x14ac:dyDescent="0.2">
      <c r="A96" s="12">
        <v>800065396</v>
      </c>
      <c r="B96" s="12" t="s">
        <v>12</v>
      </c>
      <c r="C96" s="12" t="s">
        <v>14</v>
      </c>
      <c r="D96" s="12">
        <v>277631</v>
      </c>
      <c r="E96" s="12" t="str">
        <f>+CONCATENATE(C96,D96)</f>
        <v>C187277631</v>
      </c>
      <c r="F96" s="12" t="str">
        <f>+CONCATENATE(A96,"_",E96)</f>
        <v>800065396_C187277631</v>
      </c>
      <c r="G96" s="13">
        <v>45085</v>
      </c>
      <c r="H96" s="13">
        <v>45104</v>
      </c>
      <c r="I96" s="13">
        <v>45149</v>
      </c>
      <c r="J96" s="14">
        <v>125000</v>
      </c>
      <c r="K96" s="14">
        <v>0</v>
      </c>
      <c r="L96" s="14">
        <v>125000</v>
      </c>
      <c r="M96" s="14"/>
      <c r="N96" s="14"/>
      <c r="O96" s="14"/>
      <c r="P96" s="14">
        <v>0</v>
      </c>
      <c r="Q96" s="14">
        <v>125000</v>
      </c>
      <c r="R96" s="12" t="s">
        <v>38</v>
      </c>
      <c r="S96" s="12" t="s">
        <v>34</v>
      </c>
      <c r="T96" s="12" t="s">
        <v>35</v>
      </c>
      <c r="U96" s="12" t="s">
        <v>67</v>
      </c>
      <c r="V96" s="12" t="s">
        <v>95</v>
      </c>
      <c r="W96" s="25">
        <v>122500</v>
      </c>
      <c r="X96" s="12">
        <v>1222416941</v>
      </c>
      <c r="Y96" s="12" t="s">
        <v>82</v>
      </c>
      <c r="Z96" s="12" t="s">
        <v>139</v>
      </c>
      <c r="AA96" s="13">
        <v>45288</v>
      </c>
      <c r="AB96" s="12" t="s">
        <v>74</v>
      </c>
      <c r="AC96" s="13">
        <v>45085</v>
      </c>
      <c r="AD96" s="13">
        <v>45092</v>
      </c>
      <c r="AE96" s="13">
        <v>45092</v>
      </c>
      <c r="AF96" s="13"/>
      <c r="AG96" s="25">
        <v>0</v>
      </c>
      <c r="AH96" s="25">
        <v>0</v>
      </c>
      <c r="AI96" s="25">
        <v>0</v>
      </c>
      <c r="AJ96" s="25">
        <v>0</v>
      </c>
      <c r="AK96" s="25">
        <v>0</v>
      </c>
      <c r="AL96" s="25">
        <v>0</v>
      </c>
      <c r="AM96" s="25">
        <v>0</v>
      </c>
      <c r="AN96" s="25">
        <v>0</v>
      </c>
      <c r="AO96" s="25">
        <v>125000</v>
      </c>
      <c r="AP96" s="25">
        <v>0</v>
      </c>
      <c r="AQ96" s="25">
        <v>0</v>
      </c>
      <c r="AR96" s="12"/>
      <c r="AS96" s="13"/>
      <c r="AT96" s="12"/>
      <c r="AU96" s="25">
        <v>0</v>
      </c>
      <c r="AV96" s="25">
        <v>0</v>
      </c>
      <c r="AW96" s="25">
        <v>0</v>
      </c>
      <c r="AX96" s="12"/>
      <c r="AY96" s="13"/>
      <c r="AZ96" s="12"/>
      <c r="BA96" s="25">
        <v>0</v>
      </c>
      <c r="BB96" s="25">
        <v>0</v>
      </c>
      <c r="BC96" s="25">
        <v>0</v>
      </c>
      <c r="BD96" s="12"/>
      <c r="BE96" s="13"/>
      <c r="BF96" s="12"/>
      <c r="BG96" s="25">
        <v>0</v>
      </c>
      <c r="BH96" s="25">
        <v>0</v>
      </c>
      <c r="BI96" s="25">
        <v>0</v>
      </c>
      <c r="BJ96" s="12"/>
      <c r="BK96" s="13"/>
      <c r="BL96" s="12"/>
      <c r="BM96" s="25">
        <v>0</v>
      </c>
    </row>
    <row r="97" spans="1:65" s="15" customFormat="1" hidden="1" x14ac:dyDescent="0.2">
      <c r="A97" s="12">
        <v>800065396</v>
      </c>
      <c r="B97" s="12" t="s">
        <v>12</v>
      </c>
      <c r="C97" s="12" t="s">
        <v>14</v>
      </c>
      <c r="D97" s="12">
        <v>277609</v>
      </c>
      <c r="E97" s="12" t="str">
        <f>+CONCATENATE(C97,D97)</f>
        <v>C187277609</v>
      </c>
      <c r="F97" s="12" t="str">
        <f>+CONCATENATE(A97,"_",E97)</f>
        <v>800065396_C187277609</v>
      </c>
      <c r="G97" s="13">
        <v>45085</v>
      </c>
      <c r="H97" s="13">
        <v>45104</v>
      </c>
      <c r="I97" s="13">
        <v>45149</v>
      </c>
      <c r="J97" s="14">
        <v>125000</v>
      </c>
      <c r="K97" s="14">
        <v>0</v>
      </c>
      <c r="L97" s="14">
        <v>125000</v>
      </c>
      <c r="M97" s="14"/>
      <c r="N97" s="14"/>
      <c r="O97" s="14"/>
      <c r="P97" s="14">
        <v>0</v>
      </c>
      <c r="Q97" s="14">
        <v>125000</v>
      </c>
      <c r="R97" s="12" t="s">
        <v>38</v>
      </c>
      <c r="S97" s="12" t="s">
        <v>34</v>
      </c>
      <c r="T97" s="12" t="s">
        <v>35</v>
      </c>
      <c r="U97" s="12" t="s">
        <v>67</v>
      </c>
      <c r="V97" s="12" t="s">
        <v>95</v>
      </c>
      <c r="W97" s="25">
        <v>122500</v>
      </c>
      <c r="X97" s="12">
        <v>1222416929</v>
      </c>
      <c r="Y97" s="12" t="s">
        <v>82</v>
      </c>
      <c r="Z97" s="12" t="s">
        <v>139</v>
      </c>
      <c r="AA97" s="13">
        <v>45288</v>
      </c>
      <c r="AB97" s="12" t="s">
        <v>74</v>
      </c>
      <c r="AC97" s="13">
        <v>45085</v>
      </c>
      <c r="AD97" s="13">
        <v>45092</v>
      </c>
      <c r="AE97" s="13">
        <v>45092</v>
      </c>
      <c r="AF97" s="13"/>
      <c r="AG97" s="25">
        <v>0</v>
      </c>
      <c r="AH97" s="25">
        <v>0</v>
      </c>
      <c r="AI97" s="25">
        <v>0</v>
      </c>
      <c r="AJ97" s="25">
        <v>0</v>
      </c>
      <c r="AK97" s="25">
        <v>0</v>
      </c>
      <c r="AL97" s="25">
        <v>0</v>
      </c>
      <c r="AM97" s="25">
        <v>0</v>
      </c>
      <c r="AN97" s="25">
        <v>0</v>
      </c>
      <c r="AO97" s="25">
        <v>125000</v>
      </c>
      <c r="AP97" s="25">
        <v>0</v>
      </c>
      <c r="AQ97" s="25">
        <v>0</v>
      </c>
      <c r="AR97" s="12"/>
      <c r="AS97" s="13"/>
      <c r="AT97" s="12"/>
      <c r="AU97" s="25">
        <v>0</v>
      </c>
      <c r="AV97" s="25">
        <v>0</v>
      </c>
      <c r="AW97" s="25">
        <v>0</v>
      </c>
      <c r="AX97" s="12"/>
      <c r="AY97" s="13"/>
      <c r="AZ97" s="12"/>
      <c r="BA97" s="25">
        <v>0</v>
      </c>
      <c r="BB97" s="25">
        <v>0</v>
      </c>
      <c r="BC97" s="25">
        <v>0</v>
      </c>
      <c r="BD97" s="12"/>
      <c r="BE97" s="13"/>
      <c r="BF97" s="12"/>
      <c r="BG97" s="25">
        <v>0</v>
      </c>
      <c r="BH97" s="25">
        <v>0</v>
      </c>
      <c r="BI97" s="25">
        <v>0</v>
      </c>
      <c r="BJ97" s="12"/>
      <c r="BK97" s="13"/>
      <c r="BL97" s="12"/>
      <c r="BM97" s="25">
        <v>0</v>
      </c>
    </row>
    <row r="98" spans="1:65" s="15" customFormat="1" hidden="1" x14ac:dyDescent="0.2">
      <c r="A98" s="12">
        <v>800065396</v>
      </c>
      <c r="B98" s="12" t="s">
        <v>12</v>
      </c>
      <c r="C98" s="12" t="s">
        <v>14</v>
      </c>
      <c r="D98" s="12">
        <v>277615</v>
      </c>
      <c r="E98" s="12" t="str">
        <f>+CONCATENATE(C98,D98)</f>
        <v>C187277615</v>
      </c>
      <c r="F98" s="12" t="str">
        <f>+CONCATENATE(A98,"_",E98)</f>
        <v>800065396_C187277615</v>
      </c>
      <c r="G98" s="13">
        <v>45085</v>
      </c>
      <c r="H98" s="13">
        <v>45104</v>
      </c>
      <c r="I98" s="13">
        <v>45149</v>
      </c>
      <c r="J98" s="14">
        <v>125000</v>
      </c>
      <c r="K98" s="14">
        <v>0</v>
      </c>
      <c r="L98" s="14">
        <v>125000</v>
      </c>
      <c r="M98" s="14"/>
      <c r="N98" s="14"/>
      <c r="O98" s="14"/>
      <c r="P98" s="14">
        <v>0</v>
      </c>
      <c r="Q98" s="14">
        <v>125000</v>
      </c>
      <c r="R98" s="12" t="s">
        <v>38</v>
      </c>
      <c r="S98" s="12" t="s">
        <v>34</v>
      </c>
      <c r="T98" s="12" t="s">
        <v>35</v>
      </c>
      <c r="U98" s="12" t="s">
        <v>67</v>
      </c>
      <c r="V98" s="12" t="s">
        <v>95</v>
      </c>
      <c r="W98" s="25">
        <v>122500</v>
      </c>
      <c r="X98" s="12">
        <v>1222416932</v>
      </c>
      <c r="Y98" s="12" t="s">
        <v>82</v>
      </c>
      <c r="Z98" s="12" t="s">
        <v>139</v>
      </c>
      <c r="AA98" s="13">
        <v>45288</v>
      </c>
      <c r="AB98" s="12" t="s">
        <v>74</v>
      </c>
      <c r="AC98" s="13">
        <v>45085</v>
      </c>
      <c r="AD98" s="13">
        <v>45092</v>
      </c>
      <c r="AE98" s="13">
        <v>45092</v>
      </c>
      <c r="AF98" s="13"/>
      <c r="AG98" s="25">
        <v>0</v>
      </c>
      <c r="AH98" s="25">
        <v>0</v>
      </c>
      <c r="AI98" s="25">
        <v>0</v>
      </c>
      <c r="AJ98" s="25">
        <v>0</v>
      </c>
      <c r="AK98" s="25">
        <v>0</v>
      </c>
      <c r="AL98" s="25">
        <v>0</v>
      </c>
      <c r="AM98" s="25">
        <v>0</v>
      </c>
      <c r="AN98" s="25">
        <v>0</v>
      </c>
      <c r="AO98" s="25">
        <v>125000</v>
      </c>
      <c r="AP98" s="25">
        <v>0</v>
      </c>
      <c r="AQ98" s="25">
        <v>0</v>
      </c>
      <c r="AR98" s="12"/>
      <c r="AS98" s="13"/>
      <c r="AT98" s="12"/>
      <c r="AU98" s="25">
        <v>0</v>
      </c>
      <c r="AV98" s="25">
        <v>0</v>
      </c>
      <c r="AW98" s="25">
        <v>0</v>
      </c>
      <c r="AX98" s="12"/>
      <c r="AY98" s="13"/>
      <c r="AZ98" s="12"/>
      <c r="BA98" s="25">
        <v>0</v>
      </c>
      <c r="BB98" s="25">
        <v>0</v>
      </c>
      <c r="BC98" s="25">
        <v>0</v>
      </c>
      <c r="BD98" s="12"/>
      <c r="BE98" s="13"/>
      <c r="BF98" s="12"/>
      <c r="BG98" s="25">
        <v>0</v>
      </c>
      <c r="BH98" s="25">
        <v>0</v>
      </c>
      <c r="BI98" s="25">
        <v>0</v>
      </c>
      <c r="BJ98" s="12"/>
      <c r="BK98" s="13"/>
      <c r="BL98" s="12"/>
      <c r="BM98" s="25">
        <v>0</v>
      </c>
    </row>
    <row r="99" spans="1:65" s="15" customFormat="1" hidden="1" x14ac:dyDescent="0.2">
      <c r="A99" s="12">
        <v>800065396</v>
      </c>
      <c r="B99" s="12" t="s">
        <v>12</v>
      </c>
      <c r="C99" s="12" t="s">
        <v>14</v>
      </c>
      <c r="D99" s="12">
        <v>277606</v>
      </c>
      <c r="E99" s="12" t="str">
        <f>+CONCATENATE(C99,D99)</f>
        <v>C187277606</v>
      </c>
      <c r="F99" s="12" t="str">
        <f>+CONCATENATE(A99,"_",E99)</f>
        <v>800065396_C187277606</v>
      </c>
      <c r="G99" s="13">
        <v>45085</v>
      </c>
      <c r="H99" s="13">
        <v>45104</v>
      </c>
      <c r="I99" s="13">
        <v>45149</v>
      </c>
      <c r="J99" s="14">
        <v>125000</v>
      </c>
      <c r="K99" s="14">
        <v>0</v>
      </c>
      <c r="L99" s="14">
        <v>125000</v>
      </c>
      <c r="M99" s="14"/>
      <c r="N99" s="14"/>
      <c r="O99" s="14"/>
      <c r="P99" s="14">
        <v>0</v>
      </c>
      <c r="Q99" s="14">
        <v>125000</v>
      </c>
      <c r="R99" s="12" t="s">
        <v>38</v>
      </c>
      <c r="S99" s="12" t="s">
        <v>34</v>
      </c>
      <c r="T99" s="12" t="s">
        <v>35</v>
      </c>
      <c r="U99" s="12" t="s">
        <v>67</v>
      </c>
      <c r="V99" s="12" t="s">
        <v>95</v>
      </c>
      <c r="W99" s="25">
        <v>122500</v>
      </c>
      <c r="X99" s="12">
        <v>1222416926</v>
      </c>
      <c r="Y99" s="12" t="s">
        <v>82</v>
      </c>
      <c r="Z99" s="12" t="s">
        <v>139</v>
      </c>
      <c r="AA99" s="13">
        <v>45288</v>
      </c>
      <c r="AB99" s="12" t="s">
        <v>74</v>
      </c>
      <c r="AC99" s="13">
        <v>45085</v>
      </c>
      <c r="AD99" s="13">
        <v>45092</v>
      </c>
      <c r="AE99" s="13">
        <v>45092</v>
      </c>
      <c r="AF99" s="13"/>
      <c r="AG99" s="25">
        <v>0</v>
      </c>
      <c r="AH99" s="25">
        <v>0</v>
      </c>
      <c r="AI99" s="25">
        <v>0</v>
      </c>
      <c r="AJ99" s="25">
        <v>0</v>
      </c>
      <c r="AK99" s="25">
        <v>0</v>
      </c>
      <c r="AL99" s="25">
        <v>0</v>
      </c>
      <c r="AM99" s="25">
        <v>0</v>
      </c>
      <c r="AN99" s="25">
        <v>0</v>
      </c>
      <c r="AO99" s="25">
        <v>125000</v>
      </c>
      <c r="AP99" s="25">
        <v>0</v>
      </c>
      <c r="AQ99" s="25">
        <v>0</v>
      </c>
      <c r="AR99" s="12"/>
      <c r="AS99" s="13"/>
      <c r="AT99" s="12"/>
      <c r="AU99" s="25">
        <v>0</v>
      </c>
      <c r="AV99" s="25">
        <v>0</v>
      </c>
      <c r="AW99" s="25">
        <v>0</v>
      </c>
      <c r="AX99" s="12"/>
      <c r="AY99" s="13"/>
      <c r="AZ99" s="12"/>
      <c r="BA99" s="25">
        <v>0</v>
      </c>
      <c r="BB99" s="25">
        <v>0</v>
      </c>
      <c r="BC99" s="25">
        <v>0</v>
      </c>
      <c r="BD99" s="12"/>
      <c r="BE99" s="13"/>
      <c r="BF99" s="12"/>
      <c r="BG99" s="25">
        <v>0</v>
      </c>
      <c r="BH99" s="25">
        <v>0</v>
      </c>
      <c r="BI99" s="25">
        <v>0</v>
      </c>
      <c r="BJ99" s="12"/>
      <c r="BK99" s="13"/>
      <c r="BL99" s="12"/>
      <c r="BM99" s="25">
        <v>0</v>
      </c>
    </row>
    <row r="100" spans="1:65" s="15" customFormat="1" hidden="1" x14ac:dyDescent="0.2">
      <c r="A100" s="12">
        <v>800065396</v>
      </c>
      <c r="B100" s="12" t="s">
        <v>12</v>
      </c>
      <c r="C100" s="12" t="s">
        <v>14</v>
      </c>
      <c r="D100" s="12">
        <v>277619</v>
      </c>
      <c r="E100" s="12" t="str">
        <f>+CONCATENATE(C100,D100)</f>
        <v>C187277619</v>
      </c>
      <c r="F100" s="12" t="str">
        <f>+CONCATENATE(A100,"_",E100)</f>
        <v>800065396_C187277619</v>
      </c>
      <c r="G100" s="13">
        <v>45085</v>
      </c>
      <c r="H100" s="13">
        <v>45104</v>
      </c>
      <c r="I100" s="13">
        <v>45149</v>
      </c>
      <c r="J100" s="14">
        <v>125000</v>
      </c>
      <c r="K100" s="14">
        <v>0</v>
      </c>
      <c r="L100" s="14">
        <v>125000</v>
      </c>
      <c r="M100" s="14"/>
      <c r="N100" s="14"/>
      <c r="O100" s="14"/>
      <c r="P100" s="14">
        <v>0</v>
      </c>
      <c r="Q100" s="14">
        <v>125000</v>
      </c>
      <c r="R100" s="12" t="s">
        <v>38</v>
      </c>
      <c r="S100" s="12" t="s">
        <v>34</v>
      </c>
      <c r="T100" s="12" t="s">
        <v>35</v>
      </c>
      <c r="U100" s="12" t="s">
        <v>67</v>
      </c>
      <c r="V100" s="12" t="s">
        <v>95</v>
      </c>
      <c r="W100" s="25">
        <v>122500</v>
      </c>
      <c r="X100" s="12">
        <v>1222416935</v>
      </c>
      <c r="Y100" s="12" t="s">
        <v>82</v>
      </c>
      <c r="Z100" s="12" t="s">
        <v>139</v>
      </c>
      <c r="AA100" s="13">
        <v>45288</v>
      </c>
      <c r="AB100" s="12" t="s">
        <v>74</v>
      </c>
      <c r="AC100" s="13">
        <v>45085</v>
      </c>
      <c r="AD100" s="13">
        <v>45092</v>
      </c>
      <c r="AE100" s="13">
        <v>45092</v>
      </c>
      <c r="AF100" s="13"/>
      <c r="AG100" s="25">
        <v>0</v>
      </c>
      <c r="AH100" s="25">
        <v>0</v>
      </c>
      <c r="AI100" s="25">
        <v>0</v>
      </c>
      <c r="AJ100" s="25">
        <v>0</v>
      </c>
      <c r="AK100" s="25">
        <v>0</v>
      </c>
      <c r="AL100" s="25">
        <v>0</v>
      </c>
      <c r="AM100" s="25">
        <v>0</v>
      </c>
      <c r="AN100" s="25">
        <v>0</v>
      </c>
      <c r="AO100" s="25">
        <v>125000</v>
      </c>
      <c r="AP100" s="25">
        <v>0</v>
      </c>
      <c r="AQ100" s="25">
        <v>0</v>
      </c>
      <c r="AR100" s="12"/>
      <c r="AS100" s="13"/>
      <c r="AT100" s="12"/>
      <c r="AU100" s="25">
        <v>0</v>
      </c>
      <c r="AV100" s="25">
        <v>0</v>
      </c>
      <c r="AW100" s="25">
        <v>0</v>
      </c>
      <c r="AX100" s="12"/>
      <c r="AY100" s="13"/>
      <c r="AZ100" s="12"/>
      <c r="BA100" s="25">
        <v>0</v>
      </c>
      <c r="BB100" s="25">
        <v>0</v>
      </c>
      <c r="BC100" s="25">
        <v>0</v>
      </c>
      <c r="BD100" s="12"/>
      <c r="BE100" s="13"/>
      <c r="BF100" s="12"/>
      <c r="BG100" s="25">
        <v>0</v>
      </c>
      <c r="BH100" s="25">
        <v>0</v>
      </c>
      <c r="BI100" s="25">
        <v>0</v>
      </c>
      <c r="BJ100" s="12"/>
      <c r="BK100" s="13"/>
      <c r="BL100" s="12"/>
      <c r="BM100" s="25">
        <v>0</v>
      </c>
    </row>
    <row r="101" spans="1:65" s="15" customFormat="1" hidden="1" x14ac:dyDescent="0.2">
      <c r="A101" s="12">
        <v>800065396</v>
      </c>
      <c r="B101" s="12" t="s">
        <v>12</v>
      </c>
      <c r="C101" s="12" t="s">
        <v>14</v>
      </c>
      <c r="D101" s="12">
        <v>277626</v>
      </c>
      <c r="E101" s="12" t="str">
        <f>+CONCATENATE(C101,D101)</f>
        <v>C187277626</v>
      </c>
      <c r="F101" s="12" t="str">
        <f>+CONCATENATE(A101,"_",E101)</f>
        <v>800065396_C187277626</v>
      </c>
      <c r="G101" s="13">
        <v>45085</v>
      </c>
      <c r="H101" s="13">
        <v>45104</v>
      </c>
      <c r="I101" s="13">
        <v>45149</v>
      </c>
      <c r="J101" s="14">
        <v>125000</v>
      </c>
      <c r="K101" s="14">
        <v>0</v>
      </c>
      <c r="L101" s="14">
        <v>125000</v>
      </c>
      <c r="M101" s="14"/>
      <c r="N101" s="14"/>
      <c r="O101" s="14"/>
      <c r="P101" s="14">
        <v>0</v>
      </c>
      <c r="Q101" s="14">
        <v>125000</v>
      </c>
      <c r="R101" s="12" t="s">
        <v>38</v>
      </c>
      <c r="S101" s="12" t="s">
        <v>34</v>
      </c>
      <c r="T101" s="12" t="s">
        <v>35</v>
      </c>
      <c r="U101" s="12" t="s">
        <v>67</v>
      </c>
      <c r="V101" s="12" t="s">
        <v>95</v>
      </c>
      <c r="W101" s="25">
        <v>122500</v>
      </c>
      <c r="X101" s="12">
        <v>1222416939</v>
      </c>
      <c r="Y101" s="12" t="s">
        <v>82</v>
      </c>
      <c r="Z101" s="12" t="s">
        <v>139</v>
      </c>
      <c r="AA101" s="13">
        <v>45288</v>
      </c>
      <c r="AB101" s="12" t="s">
        <v>74</v>
      </c>
      <c r="AC101" s="13">
        <v>45085</v>
      </c>
      <c r="AD101" s="13">
        <v>45092</v>
      </c>
      <c r="AE101" s="13">
        <v>45092</v>
      </c>
      <c r="AF101" s="13"/>
      <c r="AG101" s="25">
        <v>0</v>
      </c>
      <c r="AH101" s="25">
        <v>0</v>
      </c>
      <c r="AI101" s="25">
        <v>0</v>
      </c>
      <c r="AJ101" s="25">
        <v>0</v>
      </c>
      <c r="AK101" s="25">
        <v>0</v>
      </c>
      <c r="AL101" s="25">
        <v>0</v>
      </c>
      <c r="AM101" s="25">
        <v>0</v>
      </c>
      <c r="AN101" s="25">
        <v>0</v>
      </c>
      <c r="AO101" s="25">
        <v>125000</v>
      </c>
      <c r="AP101" s="25">
        <v>0</v>
      </c>
      <c r="AQ101" s="25">
        <v>0</v>
      </c>
      <c r="AR101" s="12"/>
      <c r="AS101" s="13"/>
      <c r="AT101" s="12"/>
      <c r="AU101" s="25">
        <v>0</v>
      </c>
      <c r="AV101" s="25">
        <v>0</v>
      </c>
      <c r="AW101" s="25">
        <v>0</v>
      </c>
      <c r="AX101" s="12"/>
      <c r="AY101" s="13"/>
      <c r="AZ101" s="12"/>
      <c r="BA101" s="25">
        <v>0</v>
      </c>
      <c r="BB101" s="25">
        <v>0</v>
      </c>
      <c r="BC101" s="25">
        <v>0</v>
      </c>
      <c r="BD101" s="12"/>
      <c r="BE101" s="13"/>
      <c r="BF101" s="12"/>
      <c r="BG101" s="25">
        <v>0</v>
      </c>
      <c r="BH101" s="25">
        <v>0</v>
      </c>
      <c r="BI101" s="25">
        <v>0</v>
      </c>
      <c r="BJ101" s="12"/>
      <c r="BK101" s="13"/>
      <c r="BL101" s="12"/>
      <c r="BM101" s="25">
        <v>0</v>
      </c>
    </row>
    <row r="102" spans="1:65" s="15" customFormat="1" hidden="1" x14ac:dyDescent="0.2">
      <c r="A102" s="12">
        <v>800065396</v>
      </c>
      <c r="B102" s="12" t="s">
        <v>12</v>
      </c>
      <c r="C102" s="12" t="s">
        <v>14</v>
      </c>
      <c r="D102" s="12">
        <v>277624</v>
      </c>
      <c r="E102" s="12" t="str">
        <f>+CONCATENATE(C102,D102)</f>
        <v>C187277624</v>
      </c>
      <c r="F102" s="12" t="str">
        <f>+CONCATENATE(A102,"_",E102)</f>
        <v>800065396_C187277624</v>
      </c>
      <c r="G102" s="13">
        <v>45085</v>
      </c>
      <c r="H102" s="13">
        <v>45104</v>
      </c>
      <c r="I102" s="13">
        <v>45149</v>
      </c>
      <c r="J102" s="14">
        <v>125000</v>
      </c>
      <c r="K102" s="14">
        <v>0</v>
      </c>
      <c r="L102" s="14">
        <v>125000</v>
      </c>
      <c r="M102" s="14"/>
      <c r="N102" s="14"/>
      <c r="O102" s="14"/>
      <c r="P102" s="14">
        <v>0</v>
      </c>
      <c r="Q102" s="14">
        <v>125000</v>
      </c>
      <c r="R102" s="12" t="s">
        <v>38</v>
      </c>
      <c r="S102" s="12" t="s">
        <v>34</v>
      </c>
      <c r="T102" s="12" t="s">
        <v>35</v>
      </c>
      <c r="U102" s="12" t="s">
        <v>67</v>
      </c>
      <c r="V102" s="12" t="s">
        <v>95</v>
      </c>
      <c r="W102" s="25">
        <v>122500</v>
      </c>
      <c r="X102" s="12">
        <v>1222416938</v>
      </c>
      <c r="Y102" s="12" t="s">
        <v>82</v>
      </c>
      <c r="Z102" s="12" t="s">
        <v>139</v>
      </c>
      <c r="AA102" s="13">
        <v>45288</v>
      </c>
      <c r="AB102" s="12" t="s">
        <v>74</v>
      </c>
      <c r="AC102" s="13">
        <v>45085</v>
      </c>
      <c r="AD102" s="13">
        <v>45092</v>
      </c>
      <c r="AE102" s="13">
        <v>45092</v>
      </c>
      <c r="AF102" s="13"/>
      <c r="AG102" s="25">
        <v>0</v>
      </c>
      <c r="AH102" s="25">
        <v>0</v>
      </c>
      <c r="AI102" s="25">
        <v>0</v>
      </c>
      <c r="AJ102" s="25">
        <v>0</v>
      </c>
      <c r="AK102" s="25">
        <v>0</v>
      </c>
      <c r="AL102" s="25">
        <v>0</v>
      </c>
      <c r="AM102" s="25">
        <v>0</v>
      </c>
      <c r="AN102" s="25">
        <v>0</v>
      </c>
      <c r="AO102" s="25">
        <v>125000</v>
      </c>
      <c r="AP102" s="25">
        <v>0</v>
      </c>
      <c r="AQ102" s="25">
        <v>0</v>
      </c>
      <c r="AR102" s="12"/>
      <c r="AS102" s="13"/>
      <c r="AT102" s="12"/>
      <c r="AU102" s="25">
        <v>0</v>
      </c>
      <c r="AV102" s="25">
        <v>0</v>
      </c>
      <c r="AW102" s="25">
        <v>0</v>
      </c>
      <c r="AX102" s="12"/>
      <c r="AY102" s="13"/>
      <c r="AZ102" s="12"/>
      <c r="BA102" s="25">
        <v>0</v>
      </c>
      <c r="BB102" s="25">
        <v>0</v>
      </c>
      <c r="BC102" s="25">
        <v>0</v>
      </c>
      <c r="BD102" s="12"/>
      <c r="BE102" s="13"/>
      <c r="BF102" s="12"/>
      <c r="BG102" s="25">
        <v>0</v>
      </c>
      <c r="BH102" s="25">
        <v>0</v>
      </c>
      <c r="BI102" s="25">
        <v>0</v>
      </c>
      <c r="BJ102" s="12"/>
      <c r="BK102" s="13"/>
      <c r="BL102" s="12"/>
      <c r="BM102" s="25">
        <v>0</v>
      </c>
    </row>
    <row r="103" spans="1:65" s="15" customFormat="1" hidden="1" x14ac:dyDescent="0.2">
      <c r="A103" s="12">
        <v>800065396</v>
      </c>
      <c r="B103" s="12" t="s">
        <v>12</v>
      </c>
      <c r="C103" s="12" t="s">
        <v>14</v>
      </c>
      <c r="D103" s="12">
        <v>277614</v>
      </c>
      <c r="E103" s="12" t="str">
        <f>+CONCATENATE(C103,D103)</f>
        <v>C187277614</v>
      </c>
      <c r="F103" s="12" t="str">
        <f>+CONCATENATE(A103,"_",E103)</f>
        <v>800065396_C187277614</v>
      </c>
      <c r="G103" s="13">
        <v>45085</v>
      </c>
      <c r="H103" s="13">
        <v>45104</v>
      </c>
      <c r="I103" s="13">
        <v>45149</v>
      </c>
      <c r="J103" s="14">
        <v>125000</v>
      </c>
      <c r="K103" s="14">
        <v>0</v>
      </c>
      <c r="L103" s="14">
        <v>125000</v>
      </c>
      <c r="M103" s="14"/>
      <c r="N103" s="14"/>
      <c r="O103" s="14"/>
      <c r="P103" s="14">
        <v>0</v>
      </c>
      <c r="Q103" s="14">
        <v>125000</v>
      </c>
      <c r="R103" s="12" t="s">
        <v>38</v>
      </c>
      <c r="S103" s="12" t="s">
        <v>34</v>
      </c>
      <c r="T103" s="12" t="s">
        <v>35</v>
      </c>
      <c r="U103" s="12" t="s">
        <v>67</v>
      </c>
      <c r="V103" s="12" t="s">
        <v>95</v>
      </c>
      <c r="W103" s="25">
        <v>122500</v>
      </c>
      <c r="X103" s="12">
        <v>1222416931</v>
      </c>
      <c r="Y103" s="12" t="s">
        <v>82</v>
      </c>
      <c r="Z103" s="12" t="s">
        <v>139</v>
      </c>
      <c r="AA103" s="13">
        <v>45288</v>
      </c>
      <c r="AB103" s="12" t="s">
        <v>74</v>
      </c>
      <c r="AC103" s="13">
        <v>45085</v>
      </c>
      <c r="AD103" s="13">
        <v>45092</v>
      </c>
      <c r="AE103" s="13">
        <v>45092</v>
      </c>
      <c r="AF103" s="13"/>
      <c r="AG103" s="25">
        <v>0</v>
      </c>
      <c r="AH103" s="25">
        <v>0</v>
      </c>
      <c r="AI103" s="25">
        <v>0</v>
      </c>
      <c r="AJ103" s="25">
        <v>0</v>
      </c>
      <c r="AK103" s="25">
        <v>0</v>
      </c>
      <c r="AL103" s="25">
        <v>0</v>
      </c>
      <c r="AM103" s="25">
        <v>0</v>
      </c>
      <c r="AN103" s="25">
        <v>0</v>
      </c>
      <c r="AO103" s="25">
        <v>125000</v>
      </c>
      <c r="AP103" s="25">
        <v>0</v>
      </c>
      <c r="AQ103" s="25">
        <v>0</v>
      </c>
      <c r="AR103" s="12"/>
      <c r="AS103" s="13"/>
      <c r="AT103" s="12"/>
      <c r="AU103" s="25">
        <v>0</v>
      </c>
      <c r="AV103" s="25">
        <v>0</v>
      </c>
      <c r="AW103" s="25">
        <v>0</v>
      </c>
      <c r="AX103" s="12"/>
      <c r="AY103" s="13"/>
      <c r="AZ103" s="12"/>
      <c r="BA103" s="25">
        <v>0</v>
      </c>
      <c r="BB103" s="25">
        <v>0</v>
      </c>
      <c r="BC103" s="25">
        <v>0</v>
      </c>
      <c r="BD103" s="12"/>
      <c r="BE103" s="13"/>
      <c r="BF103" s="12"/>
      <c r="BG103" s="25">
        <v>0</v>
      </c>
      <c r="BH103" s="25">
        <v>0</v>
      </c>
      <c r="BI103" s="25">
        <v>0</v>
      </c>
      <c r="BJ103" s="12"/>
      <c r="BK103" s="13"/>
      <c r="BL103" s="12"/>
      <c r="BM103" s="25">
        <v>0</v>
      </c>
    </row>
    <row r="104" spans="1:65" s="15" customFormat="1" hidden="1" x14ac:dyDescent="0.2">
      <c r="A104" s="12">
        <v>800065396</v>
      </c>
      <c r="B104" s="12" t="s">
        <v>12</v>
      </c>
      <c r="C104" s="12" t="s">
        <v>14</v>
      </c>
      <c r="D104" s="12">
        <v>277622</v>
      </c>
      <c r="E104" s="12" t="str">
        <f>+CONCATENATE(C104,D104)</f>
        <v>C187277622</v>
      </c>
      <c r="F104" s="12" t="str">
        <f>+CONCATENATE(A104,"_",E104)</f>
        <v>800065396_C187277622</v>
      </c>
      <c r="G104" s="13">
        <v>45085</v>
      </c>
      <c r="H104" s="13">
        <v>45104</v>
      </c>
      <c r="I104" s="13">
        <v>45149</v>
      </c>
      <c r="J104" s="14">
        <v>125000</v>
      </c>
      <c r="K104" s="14">
        <v>0</v>
      </c>
      <c r="L104" s="14">
        <v>125000</v>
      </c>
      <c r="M104" s="14"/>
      <c r="N104" s="14"/>
      <c r="O104" s="14"/>
      <c r="P104" s="14">
        <v>0</v>
      </c>
      <c r="Q104" s="14">
        <v>125000</v>
      </c>
      <c r="R104" s="12" t="s">
        <v>38</v>
      </c>
      <c r="S104" s="12" t="s">
        <v>34</v>
      </c>
      <c r="T104" s="12" t="s">
        <v>35</v>
      </c>
      <c r="U104" s="12" t="s">
        <v>67</v>
      </c>
      <c r="V104" s="12" t="s">
        <v>95</v>
      </c>
      <c r="W104" s="25">
        <v>122500</v>
      </c>
      <c r="X104" s="12">
        <v>1222416937</v>
      </c>
      <c r="Y104" s="12" t="s">
        <v>82</v>
      </c>
      <c r="Z104" s="12" t="s">
        <v>139</v>
      </c>
      <c r="AA104" s="13">
        <v>45288</v>
      </c>
      <c r="AB104" s="12" t="s">
        <v>74</v>
      </c>
      <c r="AC104" s="13">
        <v>45085</v>
      </c>
      <c r="AD104" s="13">
        <v>45092</v>
      </c>
      <c r="AE104" s="13">
        <v>45092</v>
      </c>
      <c r="AF104" s="13"/>
      <c r="AG104" s="25">
        <v>0</v>
      </c>
      <c r="AH104" s="25">
        <v>0</v>
      </c>
      <c r="AI104" s="25">
        <v>0</v>
      </c>
      <c r="AJ104" s="25">
        <v>0</v>
      </c>
      <c r="AK104" s="25">
        <v>0</v>
      </c>
      <c r="AL104" s="25">
        <v>0</v>
      </c>
      <c r="AM104" s="25">
        <v>0</v>
      </c>
      <c r="AN104" s="25">
        <v>0</v>
      </c>
      <c r="AO104" s="25">
        <v>125000</v>
      </c>
      <c r="AP104" s="25">
        <v>0</v>
      </c>
      <c r="AQ104" s="25">
        <v>0</v>
      </c>
      <c r="AR104" s="12"/>
      <c r="AS104" s="13"/>
      <c r="AT104" s="12"/>
      <c r="AU104" s="25">
        <v>0</v>
      </c>
      <c r="AV104" s="25">
        <v>0</v>
      </c>
      <c r="AW104" s="25">
        <v>0</v>
      </c>
      <c r="AX104" s="12"/>
      <c r="AY104" s="13"/>
      <c r="AZ104" s="12"/>
      <c r="BA104" s="25">
        <v>0</v>
      </c>
      <c r="BB104" s="25">
        <v>0</v>
      </c>
      <c r="BC104" s="25">
        <v>0</v>
      </c>
      <c r="BD104" s="12"/>
      <c r="BE104" s="13"/>
      <c r="BF104" s="12"/>
      <c r="BG104" s="25">
        <v>0</v>
      </c>
      <c r="BH104" s="25">
        <v>0</v>
      </c>
      <c r="BI104" s="25">
        <v>0</v>
      </c>
      <c r="BJ104" s="12"/>
      <c r="BK104" s="13"/>
      <c r="BL104" s="12"/>
      <c r="BM104" s="25">
        <v>0</v>
      </c>
    </row>
    <row r="105" spans="1:65" s="15" customFormat="1" hidden="1" x14ac:dyDescent="0.2">
      <c r="A105" s="12">
        <v>800065396</v>
      </c>
      <c r="B105" s="12" t="s">
        <v>12</v>
      </c>
      <c r="C105" s="12" t="s">
        <v>14</v>
      </c>
      <c r="D105" s="12">
        <v>277607</v>
      </c>
      <c r="E105" s="12" t="str">
        <f>+CONCATENATE(C105,D105)</f>
        <v>C187277607</v>
      </c>
      <c r="F105" s="12" t="str">
        <f>+CONCATENATE(A105,"_",E105)</f>
        <v>800065396_C187277607</v>
      </c>
      <c r="G105" s="13">
        <v>45085</v>
      </c>
      <c r="H105" s="13">
        <v>45104</v>
      </c>
      <c r="I105" s="13">
        <v>45149</v>
      </c>
      <c r="J105" s="14">
        <v>125000</v>
      </c>
      <c r="K105" s="14">
        <v>0</v>
      </c>
      <c r="L105" s="14">
        <v>125000</v>
      </c>
      <c r="M105" s="14"/>
      <c r="N105" s="14"/>
      <c r="O105" s="14"/>
      <c r="P105" s="14">
        <v>0</v>
      </c>
      <c r="Q105" s="14">
        <v>125000</v>
      </c>
      <c r="R105" s="12" t="s">
        <v>38</v>
      </c>
      <c r="S105" s="12" t="s">
        <v>34</v>
      </c>
      <c r="T105" s="12" t="s">
        <v>35</v>
      </c>
      <c r="U105" s="12" t="s">
        <v>67</v>
      </c>
      <c r="V105" s="12" t="s">
        <v>95</v>
      </c>
      <c r="W105" s="25">
        <v>122500</v>
      </c>
      <c r="X105" s="12">
        <v>1222416927</v>
      </c>
      <c r="Y105" s="12" t="s">
        <v>82</v>
      </c>
      <c r="Z105" s="12" t="s">
        <v>139</v>
      </c>
      <c r="AA105" s="13">
        <v>45288</v>
      </c>
      <c r="AB105" s="12" t="s">
        <v>74</v>
      </c>
      <c r="AC105" s="13">
        <v>45085</v>
      </c>
      <c r="AD105" s="13">
        <v>45092</v>
      </c>
      <c r="AE105" s="13">
        <v>45092</v>
      </c>
      <c r="AF105" s="13"/>
      <c r="AG105" s="25">
        <v>0</v>
      </c>
      <c r="AH105" s="25">
        <v>0</v>
      </c>
      <c r="AI105" s="25">
        <v>0</v>
      </c>
      <c r="AJ105" s="25">
        <v>0</v>
      </c>
      <c r="AK105" s="25">
        <v>0</v>
      </c>
      <c r="AL105" s="25">
        <v>0</v>
      </c>
      <c r="AM105" s="25">
        <v>0</v>
      </c>
      <c r="AN105" s="25">
        <v>0</v>
      </c>
      <c r="AO105" s="25">
        <v>125000</v>
      </c>
      <c r="AP105" s="25">
        <v>0</v>
      </c>
      <c r="AQ105" s="25">
        <v>0</v>
      </c>
      <c r="AR105" s="12"/>
      <c r="AS105" s="13"/>
      <c r="AT105" s="12"/>
      <c r="AU105" s="25">
        <v>0</v>
      </c>
      <c r="AV105" s="25">
        <v>0</v>
      </c>
      <c r="AW105" s="25">
        <v>0</v>
      </c>
      <c r="AX105" s="12"/>
      <c r="AY105" s="13"/>
      <c r="AZ105" s="12"/>
      <c r="BA105" s="25">
        <v>0</v>
      </c>
      <c r="BB105" s="25">
        <v>0</v>
      </c>
      <c r="BC105" s="25">
        <v>0</v>
      </c>
      <c r="BD105" s="12"/>
      <c r="BE105" s="13"/>
      <c r="BF105" s="12"/>
      <c r="BG105" s="25">
        <v>0</v>
      </c>
      <c r="BH105" s="25">
        <v>0</v>
      </c>
      <c r="BI105" s="25">
        <v>0</v>
      </c>
      <c r="BJ105" s="12"/>
      <c r="BK105" s="13"/>
      <c r="BL105" s="12"/>
      <c r="BM105" s="25">
        <v>0</v>
      </c>
    </row>
    <row r="106" spans="1:65" s="15" customFormat="1" hidden="1" x14ac:dyDescent="0.2">
      <c r="A106" s="12">
        <v>800065396</v>
      </c>
      <c r="B106" s="12" t="s">
        <v>12</v>
      </c>
      <c r="C106" s="12" t="s">
        <v>14</v>
      </c>
      <c r="D106" s="12">
        <v>277611</v>
      </c>
      <c r="E106" s="12" t="str">
        <f>+CONCATENATE(C106,D106)</f>
        <v>C187277611</v>
      </c>
      <c r="F106" s="12" t="str">
        <f>+CONCATENATE(A106,"_",E106)</f>
        <v>800065396_C187277611</v>
      </c>
      <c r="G106" s="13">
        <v>45085</v>
      </c>
      <c r="H106" s="13">
        <v>45104</v>
      </c>
      <c r="I106" s="13">
        <v>45149</v>
      </c>
      <c r="J106" s="14">
        <v>125000</v>
      </c>
      <c r="K106" s="14">
        <v>0</v>
      </c>
      <c r="L106" s="14">
        <v>125000</v>
      </c>
      <c r="M106" s="14"/>
      <c r="N106" s="14"/>
      <c r="O106" s="14"/>
      <c r="P106" s="14">
        <v>0</v>
      </c>
      <c r="Q106" s="14">
        <v>125000</v>
      </c>
      <c r="R106" s="12" t="s">
        <v>38</v>
      </c>
      <c r="S106" s="12" t="s">
        <v>34</v>
      </c>
      <c r="T106" s="12" t="s">
        <v>35</v>
      </c>
      <c r="U106" s="12" t="s">
        <v>67</v>
      </c>
      <c r="V106" s="12" t="s">
        <v>95</v>
      </c>
      <c r="W106" s="25">
        <v>122500</v>
      </c>
      <c r="X106" s="12">
        <v>1222416930</v>
      </c>
      <c r="Y106" s="12" t="s">
        <v>82</v>
      </c>
      <c r="Z106" s="12" t="s">
        <v>139</v>
      </c>
      <c r="AA106" s="13">
        <v>45288</v>
      </c>
      <c r="AB106" s="12" t="s">
        <v>74</v>
      </c>
      <c r="AC106" s="13">
        <v>45085</v>
      </c>
      <c r="AD106" s="13">
        <v>45092</v>
      </c>
      <c r="AE106" s="13">
        <v>45092</v>
      </c>
      <c r="AF106" s="13"/>
      <c r="AG106" s="25">
        <v>0</v>
      </c>
      <c r="AH106" s="25">
        <v>0</v>
      </c>
      <c r="AI106" s="25">
        <v>0</v>
      </c>
      <c r="AJ106" s="25">
        <v>0</v>
      </c>
      <c r="AK106" s="25">
        <v>0</v>
      </c>
      <c r="AL106" s="25">
        <v>0</v>
      </c>
      <c r="AM106" s="25">
        <v>0</v>
      </c>
      <c r="AN106" s="25">
        <v>0</v>
      </c>
      <c r="AO106" s="25">
        <v>125000</v>
      </c>
      <c r="AP106" s="25">
        <v>0</v>
      </c>
      <c r="AQ106" s="25">
        <v>0</v>
      </c>
      <c r="AR106" s="12"/>
      <c r="AS106" s="13"/>
      <c r="AT106" s="12"/>
      <c r="AU106" s="25">
        <v>0</v>
      </c>
      <c r="AV106" s="25">
        <v>0</v>
      </c>
      <c r="AW106" s="25">
        <v>0</v>
      </c>
      <c r="AX106" s="12"/>
      <c r="AY106" s="13"/>
      <c r="AZ106" s="12"/>
      <c r="BA106" s="25">
        <v>0</v>
      </c>
      <c r="BB106" s="25">
        <v>0</v>
      </c>
      <c r="BC106" s="25">
        <v>0</v>
      </c>
      <c r="BD106" s="12"/>
      <c r="BE106" s="13"/>
      <c r="BF106" s="12"/>
      <c r="BG106" s="25">
        <v>0</v>
      </c>
      <c r="BH106" s="25">
        <v>0</v>
      </c>
      <c r="BI106" s="25">
        <v>0</v>
      </c>
      <c r="BJ106" s="12"/>
      <c r="BK106" s="13"/>
      <c r="BL106" s="12"/>
      <c r="BM106" s="25">
        <v>0</v>
      </c>
    </row>
    <row r="107" spans="1:65" s="15" customFormat="1" hidden="1" x14ac:dyDescent="0.2">
      <c r="A107" s="12">
        <v>800065396</v>
      </c>
      <c r="B107" s="12" t="s">
        <v>12</v>
      </c>
      <c r="C107" s="12" t="s">
        <v>14</v>
      </c>
      <c r="D107" s="12">
        <v>277618</v>
      </c>
      <c r="E107" s="12" t="str">
        <f>+CONCATENATE(C107,D107)</f>
        <v>C187277618</v>
      </c>
      <c r="F107" s="12" t="str">
        <f>+CONCATENATE(A107,"_",E107)</f>
        <v>800065396_C187277618</v>
      </c>
      <c r="G107" s="13">
        <v>45085</v>
      </c>
      <c r="H107" s="13">
        <v>45104</v>
      </c>
      <c r="I107" s="13">
        <v>45149</v>
      </c>
      <c r="J107" s="14">
        <v>125000</v>
      </c>
      <c r="K107" s="14">
        <v>0</v>
      </c>
      <c r="L107" s="14">
        <v>125000</v>
      </c>
      <c r="M107" s="14"/>
      <c r="N107" s="14"/>
      <c r="O107" s="14"/>
      <c r="P107" s="14">
        <v>0</v>
      </c>
      <c r="Q107" s="14">
        <v>125000</v>
      </c>
      <c r="R107" s="12" t="s">
        <v>38</v>
      </c>
      <c r="S107" s="12" t="s">
        <v>34</v>
      </c>
      <c r="T107" s="12" t="s">
        <v>35</v>
      </c>
      <c r="U107" s="12" t="s">
        <v>67</v>
      </c>
      <c r="V107" s="12" t="s">
        <v>95</v>
      </c>
      <c r="W107" s="25">
        <v>122500</v>
      </c>
      <c r="X107" s="12">
        <v>1222416934</v>
      </c>
      <c r="Y107" s="12" t="s">
        <v>82</v>
      </c>
      <c r="Z107" s="12" t="s">
        <v>139</v>
      </c>
      <c r="AA107" s="13">
        <v>45288</v>
      </c>
      <c r="AB107" s="12" t="s">
        <v>74</v>
      </c>
      <c r="AC107" s="13">
        <v>45085</v>
      </c>
      <c r="AD107" s="13">
        <v>45092</v>
      </c>
      <c r="AE107" s="13">
        <v>45092</v>
      </c>
      <c r="AF107" s="13"/>
      <c r="AG107" s="25">
        <v>0</v>
      </c>
      <c r="AH107" s="25">
        <v>0</v>
      </c>
      <c r="AI107" s="25">
        <v>0</v>
      </c>
      <c r="AJ107" s="25">
        <v>0</v>
      </c>
      <c r="AK107" s="25">
        <v>0</v>
      </c>
      <c r="AL107" s="25">
        <v>0</v>
      </c>
      <c r="AM107" s="25">
        <v>0</v>
      </c>
      <c r="AN107" s="25">
        <v>0</v>
      </c>
      <c r="AO107" s="25">
        <v>125000</v>
      </c>
      <c r="AP107" s="25">
        <v>0</v>
      </c>
      <c r="AQ107" s="25">
        <v>0</v>
      </c>
      <c r="AR107" s="12"/>
      <c r="AS107" s="13"/>
      <c r="AT107" s="12"/>
      <c r="AU107" s="25">
        <v>0</v>
      </c>
      <c r="AV107" s="25">
        <v>0</v>
      </c>
      <c r="AW107" s="25">
        <v>0</v>
      </c>
      <c r="AX107" s="12"/>
      <c r="AY107" s="13"/>
      <c r="AZ107" s="12"/>
      <c r="BA107" s="25">
        <v>0</v>
      </c>
      <c r="BB107" s="25">
        <v>0</v>
      </c>
      <c r="BC107" s="25">
        <v>0</v>
      </c>
      <c r="BD107" s="12"/>
      <c r="BE107" s="13"/>
      <c r="BF107" s="12"/>
      <c r="BG107" s="25">
        <v>0</v>
      </c>
      <c r="BH107" s="25">
        <v>0</v>
      </c>
      <c r="BI107" s="25">
        <v>0</v>
      </c>
      <c r="BJ107" s="12"/>
      <c r="BK107" s="13"/>
      <c r="BL107" s="12"/>
      <c r="BM107" s="25">
        <v>0</v>
      </c>
    </row>
    <row r="108" spans="1:65" s="15" customFormat="1" hidden="1" x14ac:dyDescent="0.2">
      <c r="A108" s="12">
        <v>800065396</v>
      </c>
      <c r="B108" s="12" t="s">
        <v>12</v>
      </c>
      <c r="C108" s="12" t="s">
        <v>14</v>
      </c>
      <c r="D108" s="12">
        <v>277632</v>
      </c>
      <c r="E108" s="12" t="str">
        <f>+CONCATENATE(C108,D108)</f>
        <v>C187277632</v>
      </c>
      <c r="F108" s="12" t="str">
        <f>+CONCATENATE(A108,"_",E108)</f>
        <v>800065396_C187277632</v>
      </c>
      <c r="G108" s="13">
        <v>45085</v>
      </c>
      <c r="H108" s="13">
        <v>45104</v>
      </c>
      <c r="I108" s="13">
        <v>45149</v>
      </c>
      <c r="J108" s="14">
        <v>125000</v>
      </c>
      <c r="K108" s="14">
        <v>0</v>
      </c>
      <c r="L108" s="14">
        <v>125000</v>
      </c>
      <c r="M108" s="14"/>
      <c r="N108" s="14"/>
      <c r="O108" s="14"/>
      <c r="P108" s="14">
        <v>0</v>
      </c>
      <c r="Q108" s="14">
        <v>125000</v>
      </c>
      <c r="R108" s="12" t="s">
        <v>38</v>
      </c>
      <c r="S108" s="12" t="s">
        <v>34</v>
      </c>
      <c r="T108" s="12" t="s">
        <v>35</v>
      </c>
      <c r="U108" s="12" t="s">
        <v>67</v>
      </c>
      <c r="V108" s="12" t="s">
        <v>95</v>
      </c>
      <c r="W108" s="25">
        <v>122500</v>
      </c>
      <c r="X108" s="12">
        <v>1222416942</v>
      </c>
      <c r="Y108" s="12" t="s">
        <v>82</v>
      </c>
      <c r="Z108" s="12" t="s">
        <v>139</v>
      </c>
      <c r="AA108" s="13">
        <v>45288</v>
      </c>
      <c r="AB108" s="12" t="s">
        <v>74</v>
      </c>
      <c r="AC108" s="13">
        <v>45085</v>
      </c>
      <c r="AD108" s="13">
        <v>45092</v>
      </c>
      <c r="AE108" s="13">
        <v>45092</v>
      </c>
      <c r="AF108" s="13"/>
      <c r="AG108" s="25">
        <v>0</v>
      </c>
      <c r="AH108" s="25">
        <v>0</v>
      </c>
      <c r="AI108" s="25">
        <v>0</v>
      </c>
      <c r="AJ108" s="25">
        <v>0</v>
      </c>
      <c r="AK108" s="25">
        <v>0</v>
      </c>
      <c r="AL108" s="25">
        <v>0</v>
      </c>
      <c r="AM108" s="25">
        <v>0</v>
      </c>
      <c r="AN108" s="25">
        <v>0</v>
      </c>
      <c r="AO108" s="25">
        <v>125000</v>
      </c>
      <c r="AP108" s="25">
        <v>0</v>
      </c>
      <c r="AQ108" s="25">
        <v>0</v>
      </c>
      <c r="AR108" s="12"/>
      <c r="AS108" s="13"/>
      <c r="AT108" s="12"/>
      <c r="AU108" s="25">
        <v>0</v>
      </c>
      <c r="AV108" s="25">
        <v>0</v>
      </c>
      <c r="AW108" s="25">
        <v>0</v>
      </c>
      <c r="AX108" s="12"/>
      <c r="AY108" s="13"/>
      <c r="AZ108" s="12"/>
      <c r="BA108" s="25">
        <v>0</v>
      </c>
      <c r="BB108" s="25">
        <v>0</v>
      </c>
      <c r="BC108" s="25">
        <v>0</v>
      </c>
      <c r="BD108" s="12"/>
      <c r="BE108" s="13"/>
      <c r="BF108" s="12"/>
      <c r="BG108" s="25">
        <v>0</v>
      </c>
      <c r="BH108" s="25">
        <v>0</v>
      </c>
      <c r="BI108" s="25">
        <v>0</v>
      </c>
      <c r="BJ108" s="12"/>
      <c r="BK108" s="13"/>
      <c r="BL108" s="12"/>
      <c r="BM108" s="25">
        <v>0</v>
      </c>
    </row>
    <row r="109" spans="1:65" s="15" customFormat="1" hidden="1" x14ac:dyDescent="0.2">
      <c r="A109" s="12">
        <v>800065396</v>
      </c>
      <c r="B109" s="12" t="s">
        <v>12</v>
      </c>
      <c r="C109" s="12" t="s">
        <v>16</v>
      </c>
      <c r="D109" s="12">
        <v>186976</v>
      </c>
      <c r="E109" s="12" t="str">
        <f>+CONCATENATE(C109,D109)</f>
        <v>C190186976</v>
      </c>
      <c r="F109" s="12" t="str">
        <f>+CONCATENATE(A109,"_",E109)</f>
        <v>800065396_C190186976</v>
      </c>
      <c r="G109" s="13">
        <v>44144</v>
      </c>
      <c r="H109" s="13">
        <v>44152</v>
      </c>
      <c r="I109" s="13">
        <v>44197</v>
      </c>
      <c r="J109" s="14">
        <v>80000</v>
      </c>
      <c r="K109" s="14">
        <v>0</v>
      </c>
      <c r="L109" s="14">
        <v>80000</v>
      </c>
      <c r="M109" s="14"/>
      <c r="N109" s="14"/>
      <c r="O109" s="14"/>
      <c r="P109" s="14">
        <v>0</v>
      </c>
      <c r="Q109" s="14">
        <v>80000</v>
      </c>
      <c r="R109" s="12" t="s">
        <v>38</v>
      </c>
      <c r="S109" s="12" t="s">
        <v>34</v>
      </c>
      <c r="T109" s="12" t="s">
        <v>35</v>
      </c>
      <c r="U109" s="12" t="s">
        <v>67</v>
      </c>
      <c r="V109" s="12" t="s">
        <v>95</v>
      </c>
      <c r="W109" s="25">
        <v>78400</v>
      </c>
      <c r="X109" s="12">
        <v>1221633683</v>
      </c>
      <c r="Y109" s="12" t="s">
        <v>82</v>
      </c>
      <c r="Z109" s="12" t="s">
        <v>139</v>
      </c>
      <c r="AA109" s="13">
        <v>44840</v>
      </c>
      <c r="AB109" s="12" t="s">
        <v>74</v>
      </c>
      <c r="AC109" s="13">
        <v>44144</v>
      </c>
      <c r="AD109" s="13">
        <v>44157</v>
      </c>
      <c r="AE109" s="13">
        <v>44157</v>
      </c>
      <c r="AF109" s="13"/>
      <c r="AG109" s="25">
        <v>0</v>
      </c>
      <c r="AH109" s="25">
        <v>0</v>
      </c>
      <c r="AI109" s="25">
        <v>0</v>
      </c>
      <c r="AJ109" s="25">
        <v>0</v>
      </c>
      <c r="AK109" s="25">
        <v>0</v>
      </c>
      <c r="AL109" s="25">
        <v>0</v>
      </c>
      <c r="AM109" s="25">
        <v>0</v>
      </c>
      <c r="AN109" s="25">
        <v>0</v>
      </c>
      <c r="AO109" s="25">
        <v>80000</v>
      </c>
      <c r="AP109" s="25">
        <v>0</v>
      </c>
      <c r="AQ109" s="25">
        <v>0</v>
      </c>
      <c r="AR109" s="12"/>
      <c r="AS109" s="13"/>
      <c r="AT109" s="12"/>
      <c r="AU109" s="25">
        <v>0</v>
      </c>
      <c r="AV109" s="25">
        <v>0</v>
      </c>
      <c r="AW109" s="25">
        <v>0</v>
      </c>
      <c r="AX109" s="12"/>
      <c r="AY109" s="13"/>
      <c r="AZ109" s="12"/>
      <c r="BA109" s="25">
        <v>0</v>
      </c>
      <c r="BB109" s="25">
        <v>0</v>
      </c>
      <c r="BC109" s="25">
        <v>0</v>
      </c>
      <c r="BD109" s="12"/>
      <c r="BE109" s="13"/>
      <c r="BF109" s="12"/>
      <c r="BG109" s="25">
        <v>0</v>
      </c>
      <c r="BH109" s="25">
        <v>0</v>
      </c>
      <c r="BI109" s="25">
        <v>0</v>
      </c>
      <c r="BJ109" s="12"/>
      <c r="BK109" s="13"/>
      <c r="BL109" s="12"/>
      <c r="BM109" s="25">
        <v>0</v>
      </c>
    </row>
    <row r="110" spans="1:65" s="15" customFormat="1" hidden="1" x14ac:dyDescent="0.2">
      <c r="A110" s="12">
        <v>800065396</v>
      </c>
      <c r="B110" s="12" t="s">
        <v>12</v>
      </c>
      <c r="C110" s="12" t="s">
        <v>14</v>
      </c>
      <c r="D110" s="12">
        <v>250371</v>
      </c>
      <c r="E110" s="12" t="str">
        <f>+CONCATENATE(C110,D110)</f>
        <v>C187250371</v>
      </c>
      <c r="F110" s="12" t="str">
        <f>+CONCATENATE(A110,"_",E110)</f>
        <v>800065396_C187250371</v>
      </c>
      <c r="G110" s="13">
        <v>44476</v>
      </c>
      <c r="H110" s="13">
        <v>44483</v>
      </c>
      <c r="I110" s="13">
        <v>44528</v>
      </c>
      <c r="J110" s="14">
        <v>190000</v>
      </c>
      <c r="K110" s="14">
        <v>0</v>
      </c>
      <c r="L110" s="14">
        <v>190000</v>
      </c>
      <c r="M110" s="14"/>
      <c r="N110" s="14"/>
      <c r="O110" s="14"/>
      <c r="P110" s="14">
        <v>566</v>
      </c>
      <c r="Q110" s="14">
        <v>189434</v>
      </c>
      <c r="R110" s="12" t="s">
        <v>38</v>
      </c>
      <c r="S110" s="12" t="s">
        <v>34</v>
      </c>
      <c r="T110" s="12" t="s">
        <v>35</v>
      </c>
      <c r="U110" s="12" t="s">
        <v>67</v>
      </c>
      <c r="V110" s="12" t="s">
        <v>95</v>
      </c>
      <c r="W110" s="25">
        <v>0</v>
      </c>
      <c r="X110" s="12"/>
      <c r="Y110" s="12" t="s">
        <v>82</v>
      </c>
      <c r="Z110" s="12" t="s">
        <v>139</v>
      </c>
      <c r="AA110" s="13">
        <v>44560</v>
      </c>
      <c r="AB110" s="12" t="s">
        <v>74</v>
      </c>
      <c r="AC110" s="13">
        <v>44476</v>
      </c>
      <c r="AD110" s="13">
        <v>44485</v>
      </c>
      <c r="AE110" s="13">
        <v>44485</v>
      </c>
      <c r="AF110" s="13"/>
      <c r="AG110" s="25">
        <v>0</v>
      </c>
      <c r="AH110" s="25">
        <v>0</v>
      </c>
      <c r="AI110" s="25">
        <v>0</v>
      </c>
      <c r="AJ110" s="25">
        <v>0</v>
      </c>
      <c r="AK110" s="25">
        <v>0</v>
      </c>
      <c r="AL110" s="25">
        <v>0</v>
      </c>
      <c r="AM110" s="25">
        <v>0</v>
      </c>
      <c r="AN110" s="25">
        <v>0</v>
      </c>
      <c r="AO110" s="25">
        <v>189434</v>
      </c>
      <c r="AP110" s="25">
        <v>0</v>
      </c>
      <c r="AQ110" s="25">
        <v>0</v>
      </c>
      <c r="AR110" s="12"/>
      <c r="AS110" s="13"/>
      <c r="AT110" s="12"/>
      <c r="AU110" s="25">
        <v>0</v>
      </c>
      <c r="AV110" s="25">
        <v>0</v>
      </c>
      <c r="AW110" s="25">
        <v>0</v>
      </c>
      <c r="AX110" s="12"/>
      <c r="AY110" s="13"/>
      <c r="AZ110" s="12"/>
      <c r="BA110" s="25">
        <v>0</v>
      </c>
      <c r="BB110" s="25">
        <v>0</v>
      </c>
      <c r="BC110" s="25">
        <v>0</v>
      </c>
      <c r="BD110" s="12"/>
      <c r="BE110" s="13"/>
      <c r="BF110" s="12"/>
      <c r="BG110" s="25">
        <v>0</v>
      </c>
      <c r="BH110" s="25">
        <v>0</v>
      </c>
      <c r="BI110" s="25">
        <v>0</v>
      </c>
      <c r="BJ110" s="12"/>
      <c r="BK110" s="13"/>
      <c r="BL110" s="12"/>
      <c r="BM110" s="25">
        <v>0</v>
      </c>
    </row>
    <row r="111" spans="1:65" s="15" customFormat="1" hidden="1" x14ac:dyDescent="0.2">
      <c r="A111" s="12">
        <v>800065396</v>
      </c>
      <c r="B111" s="12" t="s">
        <v>12</v>
      </c>
      <c r="C111" s="12" t="s">
        <v>16</v>
      </c>
      <c r="D111" s="12">
        <v>186469</v>
      </c>
      <c r="E111" s="12" t="str">
        <f>+CONCATENATE(C111,D111)</f>
        <v>C190186469</v>
      </c>
      <c r="F111" s="12" t="str">
        <f>+CONCATENATE(A111,"_",E111)</f>
        <v>800065396_C190186469</v>
      </c>
      <c r="G111" s="13">
        <v>44126</v>
      </c>
      <c r="H111" s="13">
        <v>44152</v>
      </c>
      <c r="I111" s="13">
        <v>44197</v>
      </c>
      <c r="J111" s="14">
        <v>190000</v>
      </c>
      <c r="K111" s="14">
        <v>0</v>
      </c>
      <c r="L111" s="14">
        <v>190000</v>
      </c>
      <c r="M111" s="14"/>
      <c r="N111" s="14"/>
      <c r="O111" s="14"/>
      <c r="P111" s="14">
        <v>0</v>
      </c>
      <c r="Q111" s="14">
        <v>190000</v>
      </c>
      <c r="R111" s="12" t="s">
        <v>38</v>
      </c>
      <c r="S111" s="12" t="s">
        <v>34</v>
      </c>
      <c r="T111" s="12" t="s">
        <v>35</v>
      </c>
      <c r="U111" s="12" t="s">
        <v>67</v>
      </c>
      <c r="V111" s="12" t="s">
        <v>95</v>
      </c>
      <c r="W111" s="25">
        <v>186200</v>
      </c>
      <c r="X111" s="12">
        <v>1907355357</v>
      </c>
      <c r="Y111" s="12" t="s">
        <v>82</v>
      </c>
      <c r="Z111" s="12" t="s">
        <v>141</v>
      </c>
      <c r="AA111" s="13"/>
      <c r="AB111" s="12" t="s">
        <v>74</v>
      </c>
      <c r="AC111" s="13">
        <v>44126</v>
      </c>
      <c r="AD111" s="13">
        <v>44157</v>
      </c>
      <c r="AE111" s="13">
        <v>44157</v>
      </c>
      <c r="AF111" s="13"/>
      <c r="AG111" s="25">
        <v>0</v>
      </c>
      <c r="AH111" s="25">
        <v>0</v>
      </c>
      <c r="AI111" s="25">
        <v>0</v>
      </c>
      <c r="AJ111" s="25">
        <v>0</v>
      </c>
      <c r="AK111" s="25">
        <v>0</v>
      </c>
      <c r="AL111" s="25">
        <v>0</v>
      </c>
      <c r="AM111" s="25">
        <v>0</v>
      </c>
      <c r="AN111" s="25">
        <v>0</v>
      </c>
      <c r="AO111" s="25">
        <v>190000</v>
      </c>
      <c r="AP111" s="25">
        <v>0</v>
      </c>
      <c r="AQ111" s="25">
        <v>0</v>
      </c>
      <c r="AR111" s="12"/>
      <c r="AS111" s="13"/>
      <c r="AT111" s="12"/>
      <c r="AU111" s="25">
        <v>0</v>
      </c>
      <c r="AV111" s="25">
        <v>0</v>
      </c>
      <c r="AW111" s="25">
        <v>0</v>
      </c>
      <c r="AX111" s="12"/>
      <c r="AY111" s="13"/>
      <c r="AZ111" s="12"/>
      <c r="BA111" s="25">
        <v>0</v>
      </c>
      <c r="BB111" s="25">
        <v>0</v>
      </c>
      <c r="BC111" s="25">
        <v>0</v>
      </c>
      <c r="BD111" s="12"/>
      <c r="BE111" s="13"/>
      <c r="BF111" s="12"/>
      <c r="BG111" s="25">
        <v>0</v>
      </c>
      <c r="BH111" s="25">
        <v>0</v>
      </c>
      <c r="BI111" s="25">
        <v>0</v>
      </c>
      <c r="BJ111" s="12"/>
      <c r="BK111" s="13"/>
      <c r="BL111" s="12"/>
      <c r="BM111" s="25">
        <v>0</v>
      </c>
    </row>
    <row r="112" spans="1:65" s="15" customFormat="1" hidden="1" x14ac:dyDescent="0.2">
      <c r="A112" s="12">
        <v>800065396</v>
      </c>
      <c r="B112" s="12" t="s">
        <v>12</v>
      </c>
      <c r="C112" s="12" t="s">
        <v>16</v>
      </c>
      <c r="D112" s="12">
        <v>186470</v>
      </c>
      <c r="E112" s="12" t="str">
        <f>+CONCATENATE(C112,D112)</f>
        <v>C190186470</v>
      </c>
      <c r="F112" s="12" t="str">
        <f>+CONCATENATE(A112,"_",E112)</f>
        <v>800065396_C190186470</v>
      </c>
      <c r="G112" s="13">
        <v>44126</v>
      </c>
      <c r="H112" s="13">
        <v>44152</v>
      </c>
      <c r="I112" s="13">
        <v>44197</v>
      </c>
      <c r="J112" s="14">
        <v>190000</v>
      </c>
      <c r="K112" s="14">
        <v>0</v>
      </c>
      <c r="L112" s="14">
        <v>190000</v>
      </c>
      <c r="M112" s="14"/>
      <c r="N112" s="14"/>
      <c r="O112" s="14"/>
      <c r="P112" s="14">
        <v>0</v>
      </c>
      <c r="Q112" s="14">
        <v>190000</v>
      </c>
      <c r="R112" s="12" t="s">
        <v>38</v>
      </c>
      <c r="S112" s="12" t="s">
        <v>34</v>
      </c>
      <c r="T112" s="12" t="s">
        <v>35</v>
      </c>
      <c r="U112" s="12" t="s">
        <v>67</v>
      </c>
      <c r="V112" s="12" t="s">
        <v>95</v>
      </c>
      <c r="W112" s="25">
        <v>186200</v>
      </c>
      <c r="X112" s="12">
        <v>1907355358</v>
      </c>
      <c r="Y112" s="12" t="s">
        <v>82</v>
      </c>
      <c r="Z112" s="12" t="s">
        <v>141</v>
      </c>
      <c r="AA112" s="13"/>
      <c r="AB112" s="12" t="s">
        <v>74</v>
      </c>
      <c r="AC112" s="13">
        <v>44126</v>
      </c>
      <c r="AD112" s="13">
        <v>44157</v>
      </c>
      <c r="AE112" s="13">
        <v>44157</v>
      </c>
      <c r="AF112" s="13"/>
      <c r="AG112" s="25">
        <v>0</v>
      </c>
      <c r="AH112" s="25">
        <v>0</v>
      </c>
      <c r="AI112" s="25">
        <v>0</v>
      </c>
      <c r="AJ112" s="25">
        <v>0</v>
      </c>
      <c r="AK112" s="25">
        <v>0</v>
      </c>
      <c r="AL112" s="25">
        <v>0</v>
      </c>
      <c r="AM112" s="25">
        <v>0</v>
      </c>
      <c r="AN112" s="25">
        <v>0</v>
      </c>
      <c r="AO112" s="25">
        <v>190000</v>
      </c>
      <c r="AP112" s="25">
        <v>0</v>
      </c>
      <c r="AQ112" s="25">
        <v>0</v>
      </c>
      <c r="AR112" s="12"/>
      <c r="AS112" s="13"/>
      <c r="AT112" s="12"/>
      <c r="AU112" s="25">
        <v>0</v>
      </c>
      <c r="AV112" s="25">
        <v>0</v>
      </c>
      <c r="AW112" s="25">
        <v>0</v>
      </c>
      <c r="AX112" s="12"/>
      <c r="AY112" s="13"/>
      <c r="AZ112" s="12"/>
      <c r="BA112" s="25">
        <v>0</v>
      </c>
      <c r="BB112" s="25">
        <v>0</v>
      </c>
      <c r="BC112" s="25">
        <v>0</v>
      </c>
      <c r="BD112" s="12"/>
      <c r="BE112" s="13"/>
      <c r="BF112" s="12"/>
      <c r="BG112" s="25">
        <v>0</v>
      </c>
      <c r="BH112" s="25">
        <v>0</v>
      </c>
      <c r="BI112" s="25">
        <v>0</v>
      </c>
      <c r="BJ112" s="12"/>
      <c r="BK112" s="13"/>
      <c r="BL112" s="12"/>
      <c r="BM112" s="25">
        <v>0</v>
      </c>
    </row>
    <row r="113" spans="1:65" s="15" customFormat="1" hidden="1" x14ac:dyDescent="0.2">
      <c r="A113" s="12">
        <v>800065396</v>
      </c>
      <c r="B113" s="12" t="s">
        <v>12</v>
      </c>
      <c r="C113" s="12" t="s">
        <v>14</v>
      </c>
      <c r="D113" s="12">
        <v>180010</v>
      </c>
      <c r="E113" s="12" t="str">
        <f>+CONCATENATE(C113,D113)</f>
        <v>C187180010</v>
      </c>
      <c r="F113" s="12" t="str">
        <f>+CONCATENATE(A113,"_",E113)</f>
        <v>800065396_C187180010</v>
      </c>
      <c r="G113" s="13">
        <v>44129</v>
      </c>
      <c r="H113" s="13">
        <v>44152</v>
      </c>
      <c r="I113" s="13">
        <v>44197</v>
      </c>
      <c r="J113" s="14">
        <v>190000</v>
      </c>
      <c r="K113" s="14">
        <v>0</v>
      </c>
      <c r="L113" s="14">
        <v>190000</v>
      </c>
      <c r="M113" s="14"/>
      <c r="N113" s="14"/>
      <c r="O113" s="14"/>
      <c r="P113" s="14">
        <v>0</v>
      </c>
      <c r="Q113" s="14">
        <v>190000</v>
      </c>
      <c r="R113" s="12" t="s">
        <v>38</v>
      </c>
      <c r="S113" s="12" t="s">
        <v>34</v>
      </c>
      <c r="T113" s="12" t="s">
        <v>35</v>
      </c>
      <c r="U113" s="12" t="s">
        <v>67</v>
      </c>
      <c r="V113" s="12" t="s">
        <v>95</v>
      </c>
      <c r="W113" s="25">
        <v>186200</v>
      </c>
      <c r="X113" s="12">
        <v>1221658139</v>
      </c>
      <c r="Y113" s="12" t="s">
        <v>82</v>
      </c>
      <c r="Z113" s="12" t="s">
        <v>142</v>
      </c>
      <c r="AA113" s="13"/>
      <c r="AB113" s="12" t="s">
        <v>74</v>
      </c>
      <c r="AC113" s="13">
        <v>44129</v>
      </c>
      <c r="AD113" s="13">
        <v>44156</v>
      </c>
      <c r="AE113" s="13">
        <v>44156</v>
      </c>
      <c r="AF113" s="13"/>
      <c r="AG113" s="25">
        <v>0</v>
      </c>
      <c r="AH113" s="25">
        <v>0</v>
      </c>
      <c r="AI113" s="25">
        <v>0</v>
      </c>
      <c r="AJ113" s="25">
        <v>0</v>
      </c>
      <c r="AK113" s="25">
        <v>0</v>
      </c>
      <c r="AL113" s="25">
        <v>0</v>
      </c>
      <c r="AM113" s="25">
        <v>0</v>
      </c>
      <c r="AN113" s="25">
        <v>0</v>
      </c>
      <c r="AO113" s="25">
        <v>190000</v>
      </c>
      <c r="AP113" s="25">
        <v>0</v>
      </c>
      <c r="AQ113" s="25">
        <v>0</v>
      </c>
      <c r="AR113" s="12"/>
      <c r="AS113" s="13"/>
      <c r="AT113" s="12"/>
      <c r="AU113" s="25">
        <v>0</v>
      </c>
      <c r="AV113" s="25">
        <v>0</v>
      </c>
      <c r="AW113" s="25">
        <v>0</v>
      </c>
      <c r="AX113" s="12"/>
      <c r="AY113" s="13"/>
      <c r="AZ113" s="12"/>
      <c r="BA113" s="25">
        <v>0</v>
      </c>
      <c r="BB113" s="25">
        <v>0</v>
      </c>
      <c r="BC113" s="25">
        <v>0</v>
      </c>
      <c r="BD113" s="12"/>
      <c r="BE113" s="13"/>
      <c r="BF113" s="12"/>
      <c r="BG113" s="25">
        <v>0</v>
      </c>
      <c r="BH113" s="25">
        <v>0</v>
      </c>
      <c r="BI113" s="25">
        <v>0</v>
      </c>
      <c r="BJ113" s="12"/>
      <c r="BK113" s="13"/>
      <c r="BL113" s="12"/>
      <c r="BM113" s="25">
        <v>0</v>
      </c>
    </row>
    <row r="114" spans="1:65" s="15" customFormat="1" hidden="1" x14ac:dyDescent="0.2">
      <c r="A114" s="12">
        <v>800065396</v>
      </c>
      <c r="B114" s="12" t="s">
        <v>12</v>
      </c>
      <c r="C114" s="12" t="s">
        <v>14</v>
      </c>
      <c r="D114" s="12">
        <v>180175</v>
      </c>
      <c r="E114" s="12" t="str">
        <f>+CONCATENATE(C114,D114)</f>
        <v>C187180175</v>
      </c>
      <c r="F114" s="12" t="str">
        <f>+CONCATENATE(A114,"_",E114)</f>
        <v>800065396_C187180175</v>
      </c>
      <c r="G114" s="13">
        <v>44129</v>
      </c>
      <c r="H114" s="13">
        <v>44152</v>
      </c>
      <c r="I114" s="13">
        <v>44197</v>
      </c>
      <c r="J114" s="14">
        <v>190000</v>
      </c>
      <c r="K114" s="14">
        <v>0</v>
      </c>
      <c r="L114" s="14">
        <v>190000</v>
      </c>
      <c r="M114" s="14"/>
      <c r="N114" s="14"/>
      <c r="O114" s="14"/>
      <c r="P114" s="14">
        <v>0</v>
      </c>
      <c r="Q114" s="14">
        <v>190000</v>
      </c>
      <c r="R114" s="12" t="s">
        <v>38</v>
      </c>
      <c r="S114" s="12" t="s">
        <v>34</v>
      </c>
      <c r="T114" s="12" t="s">
        <v>35</v>
      </c>
      <c r="U114" s="12" t="s">
        <v>67</v>
      </c>
      <c r="V114" s="12" t="s">
        <v>95</v>
      </c>
      <c r="W114" s="25">
        <v>186200</v>
      </c>
      <c r="X114" s="12">
        <v>1221632719</v>
      </c>
      <c r="Y114" s="12" t="s">
        <v>82</v>
      </c>
      <c r="Z114" s="12" t="s">
        <v>142</v>
      </c>
      <c r="AA114" s="13"/>
      <c r="AB114" s="12" t="s">
        <v>74</v>
      </c>
      <c r="AC114" s="13">
        <v>44129</v>
      </c>
      <c r="AD114" s="13">
        <v>44156</v>
      </c>
      <c r="AE114" s="13">
        <v>44156</v>
      </c>
      <c r="AF114" s="13"/>
      <c r="AG114" s="25">
        <v>0</v>
      </c>
      <c r="AH114" s="25">
        <v>0</v>
      </c>
      <c r="AI114" s="25">
        <v>0</v>
      </c>
      <c r="AJ114" s="25">
        <v>0</v>
      </c>
      <c r="AK114" s="25">
        <v>0</v>
      </c>
      <c r="AL114" s="25">
        <v>0</v>
      </c>
      <c r="AM114" s="25">
        <v>0</v>
      </c>
      <c r="AN114" s="25">
        <v>0</v>
      </c>
      <c r="AO114" s="25">
        <v>190000</v>
      </c>
      <c r="AP114" s="25">
        <v>0</v>
      </c>
      <c r="AQ114" s="25">
        <v>0</v>
      </c>
      <c r="AR114" s="12"/>
      <c r="AS114" s="13"/>
      <c r="AT114" s="12"/>
      <c r="AU114" s="25">
        <v>0</v>
      </c>
      <c r="AV114" s="25">
        <v>0</v>
      </c>
      <c r="AW114" s="25">
        <v>0</v>
      </c>
      <c r="AX114" s="12"/>
      <c r="AY114" s="13"/>
      <c r="AZ114" s="12"/>
      <c r="BA114" s="25">
        <v>0</v>
      </c>
      <c r="BB114" s="25">
        <v>0</v>
      </c>
      <c r="BC114" s="25">
        <v>0</v>
      </c>
      <c r="BD114" s="12"/>
      <c r="BE114" s="13"/>
      <c r="BF114" s="12"/>
      <c r="BG114" s="25">
        <v>0</v>
      </c>
      <c r="BH114" s="25">
        <v>0</v>
      </c>
      <c r="BI114" s="25">
        <v>0</v>
      </c>
      <c r="BJ114" s="12"/>
      <c r="BK114" s="13"/>
      <c r="BL114" s="12"/>
      <c r="BM114" s="25">
        <v>0</v>
      </c>
    </row>
    <row r="115" spans="1:65" s="15" customFormat="1" hidden="1" x14ac:dyDescent="0.2">
      <c r="A115" s="12">
        <v>800065396</v>
      </c>
      <c r="B115" s="12" t="s">
        <v>12</v>
      </c>
      <c r="C115" s="12" t="s">
        <v>14</v>
      </c>
      <c r="D115" s="12">
        <v>181954</v>
      </c>
      <c r="E115" s="12" t="str">
        <f>+CONCATENATE(C115,D115)</f>
        <v>C187181954</v>
      </c>
      <c r="F115" s="12" t="str">
        <f>+CONCATENATE(A115,"_",E115)</f>
        <v>800065396_C187181954</v>
      </c>
      <c r="G115" s="13">
        <v>44135</v>
      </c>
      <c r="H115" s="13">
        <v>44152</v>
      </c>
      <c r="I115" s="13">
        <v>44197</v>
      </c>
      <c r="J115" s="14">
        <v>190000</v>
      </c>
      <c r="K115" s="14">
        <v>0</v>
      </c>
      <c r="L115" s="14">
        <v>190000</v>
      </c>
      <c r="M115" s="14"/>
      <c r="N115" s="14"/>
      <c r="O115" s="14"/>
      <c r="P115" s="14">
        <v>0</v>
      </c>
      <c r="Q115" s="14">
        <v>190000</v>
      </c>
      <c r="R115" s="12" t="s">
        <v>38</v>
      </c>
      <c r="S115" s="12" t="s">
        <v>34</v>
      </c>
      <c r="T115" s="12" t="s">
        <v>35</v>
      </c>
      <c r="U115" s="12" t="s">
        <v>67</v>
      </c>
      <c r="V115" s="12" t="s">
        <v>95</v>
      </c>
      <c r="W115" s="25">
        <v>186200</v>
      </c>
      <c r="X115" s="12">
        <v>1221632595</v>
      </c>
      <c r="Y115" s="12" t="s">
        <v>82</v>
      </c>
      <c r="Z115" s="12" t="s">
        <v>142</v>
      </c>
      <c r="AA115" s="13"/>
      <c r="AB115" s="12" t="s">
        <v>74</v>
      </c>
      <c r="AC115" s="13">
        <v>44135</v>
      </c>
      <c r="AD115" s="13">
        <v>44156</v>
      </c>
      <c r="AE115" s="13">
        <v>44156</v>
      </c>
      <c r="AF115" s="13"/>
      <c r="AG115" s="25">
        <v>0</v>
      </c>
      <c r="AH115" s="25">
        <v>0</v>
      </c>
      <c r="AI115" s="25">
        <v>0</v>
      </c>
      <c r="AJ115" s="25">
        <v>0</v>
      </c>
      <c r="AK115" s="25">
        <v>0</v>
      </c>
      <c r="AL115" s="25">
        <v>0</v>
      </c>
      <c r="AM115" s="25">
        <v>0</v>
      </c>
      <c r="AN115" s="25">
        <v>0</v>
      </c>
      <c r="AO115" s="25">
        <v>190000</v>
      </c>
      <c r="AP115" s="25">
        <v>0</v>
      </c>
      <c r="AQ115" s="25">
        <v>0</v>
      </c>
      <c r="AR115" s="12"/>
      <c r="AS115" s="13"/>
      <c r="AT115" s="12"/>
      <c r="AU115" s="25">
        <v>0</v>
      </c>
      <c r="AV115" s="25">
        <v>0</v>
      </c>
      <c r="AW115" s="25">
        <v>0</v>
      </c>
      <c r="AX115" s="12"/>
      <c r="AY115" s="13"/>
      <c r="AZ115" s="12"/>
      <c r="BA115" s="25">
        <v>0</v>
      </c>
      <c r="BB115" s="25">
        <v>0</v>
      </c>
      <c r="BC115" s="25">
        <v>0</v>
      </c>
      <c r="BD115" s="12"/>
      <c r="BE115" s="13"/>
      <c r="BF115" s="12"/>
      <c r="BG115" s="25">
        <v>0</v>
      </c>
      <c r="BH115" s="25">
        <v>0</v>
      </c>
      <c r="BI115" s="25">
        <v>0</v>
      </c>
      <c r="BJ115" s="12"/>
      <c r="BK115" s="13"/>
      <c r="BL115" s="12"/>
      <c r="BM115" s="25">
        <v>0</v>
      </c>
    </row>
    <row r="116" spans="1:65" s="15" customFormat="1" hidden="1" x14ac:dyDescent="0.2">
      <c r="A116" s="12">
        <v>800065396</v>
      </c>
      <c r="B116" s="12" t="s">
        <v>12</v>
      </c>
      <c r="C116" s="12" t="s">
        <v>14</v>
      </c>
      <c r="D116" s="12">
        <v>184406</v>
      </c>
      <c r="E116" s="12" t="str">
        <f>+CONCATENATE(C116,D116)</f>
        <v>C187184406</v>
      </c>
      <c r="F116" s="12" t="str">
        <f>+CONCATENATE(A116,"_",E116)</f>
        <v>800065396_C187184406</v>
      </c>
      <c r="G116" s="13">
        <v>44147</v>
      </c>
      <c r="H116" s="13">
        <v>44152</v>
      </c>
      <c r="I116" s="13">
        <v>44197</v>
      </c>
      <c r="J116" s="14">
        <v>190000</v>
      </c>
      <c r="K116" s="14">
        <v>0</v>
      </c>
      <c r="L116" s="14">
        <v>190000</v>
      </c>
      <c r="M116" s="14"/>
      <c r="N116" s="14"/>
      <c r="O116" s="14"/>
      <c r="P116" s="14">
        <v>0</v>
      </c>
      <c r="Q116" s="14">
        <v>190000</v>
      </c>
      <c r="R116" s="12" t="s">
        <v>38</v>
      </c>
      <c r="S116" s="12" t="s">
        <v>34</v>
      </c>
      <c r="T116" s="12" t="s">
        <v>35</v>
      </c>
      <c r="U116" s="12" t="s">
        <v>67</v>
      </c>
      <c r="V116" s="12" t="s">
        <v>95</v>
      </c>
      <c r="W116" s="25">
        <v>186200</v>
      </c>
      <c r="X116" s="12">
        <v>1221633395</v>
      </c>
      <c r="Y116" s="12" t="s">
        <v>82</v>
      </c>
      <c r="Z116" s="12" t="s">
        <v>142</v>
      </c>
      <c r="AA116" s="13"/>
      <c r="AB116" s="12" t="s">
        <v>74</v>
      </c>
      <c r="AC116" s="13">
        <v>44147</v>
      </c>
      <c r="AD116" s="13">
        <v>44156</v>
      </c>
      <c r="AE116" s="13">
        <v>44156</v>
      </c>
      <c r="AF116" s="13"/>
      <c r="AG116" s="25">
        <v>0</v>
      </c>
      <c r="AH116" s="25">
        <v>0</v>
      </c>
      <c r="AI116" s="25">
        <v>0</v>
      </c>
      <c r="AJ116" s="25">
        <v>0</v>
      </c>
      <c r="AK116" s="25">
        <v>0</v>
      </c>
      <c r="AL116" s="25">
        <v>0</v>
      </c>
      <c r="AM116" s="25">
        <v>0</v>
      </c>
      <c r="AN116" s="25">
        <v>0</v>
      </c>
      <c r="AO116" s="25">
        <v>190000</v>
      </c>
      <c r="AP116" s="25">
        <v>0</v>
      </c>
      <c r="AQ116" s="25">
        <v>0</v>
      </c>
      <c r="AR116" s="12"/>
      <c r="AS116" s="13"/>
      <c r="AT116" s="12"/>
      <c r="AU116" s="25">
        <v>0</v>
      </c>
      <c r="AV116" s="25">
        <v>0</v>
      </c>
      <c r="AW116" s="25">
        <v>0</v>
      </c>
      <c r="AX116" s="12"/>
      <c r="AY116" s="13"/>
      <c r="AZ116" s="12"/>
      <c r="BA116" s="25">
        <v>0</v>
      </c>
      <c r="BB116" s="25">
        <v>0</v>
      </c>
      <c r="BC116" s="25">
        <v>0</v>
      </c>
      <c r="BD116" s="12"/>
      <c r="BE116" s="13"/>
      <c r="BF116" s="12"/>
      <c r="BG116" s="25">
        <v>0</v>
      </c>
      <c r="BH116" s="25">
        <v>0</v>
      </c>
      <c r="BI116" s="25">
        <v>0</v>
      </c>
      <c r="BJ116" s="12"/>
      <c r="BK116" s="13"/>
      <c r="BL116" s="12"/>
      <c r="BM116" s="25">
        <v>0</v>
      </c>
    </row>
    <row r="117" spans="1:65" s="15" customFormat="1" hidden="1" x14ac:dyDescent="0.2">
      <c r="A117" s="12">
        <v>800065396</v>
      </c>
      <c r="B117" s="12" t="s">
        <v>12</v>
      </c>
      <c r="C117" s="12" t="s">
        <v>14</v>
      </c>
      <c r="D117" s="12">
        <v>184407</v>
      </c>
      <c r="E117" s="12" t="str">
        <f>+CONCATENATE(C117,D117)</f>
        <v>C187184407</v>
      </c>
      <c r="F117" s="12" t="str">
        <f>+CONCATENATE(A117,"_",E117)</f>
        <v>800065396_C187184407</v>
      </c>
      <c r="G117" s="13">
        <v>44147</v>
      </c>
      <c r="H117" s="13">
        <v>44152</v>
      </c>
      <c r="I117" s="13">
        <v>44197</v>
      </c>
      <c r="J117" s="14">
        <v>190000</v>
      </c>
      <c r="K117" s="14">
        <v>0</v>
      </c>
      <c r="L117" s="14">
        <v>190000</v>
      </c>
      <c r="M117" s="14"/>
      <c r="N117" s="14"/>
      <c r="O117" s="14"/>
      <c r="P117" s="14">
        <v>0</v>
      </c>
      <c r="Q117" s="14">
        <v>190000</v>
      </c>
      <c r="R117" s="12" t="s">
        <v>38</v>
      </c>
      <c r="S117" s="12" t="s">
        <v>34</v>
      </c>
      <c r="T117" s="12" t="s">
        <v>35</v>
      </c>
      <c r="U117" s="12" t="s">
        <v>67</v>
      </c>
      <c r="V117" s="12" t="s">
        <v>95</v>
      </c>
      <c r="W117" s="25">
        <v>186200</v>
      </c>
      <c r="X117" s="12">
        <v>1221633396</v>
      </c>
      <c r="Y117" s="12" t="s">
        <v>82</v>
      </c>
      <c r="Z117" s="12" t="s">
        <v>142</v>
      </c>
      <c r="AA117" s="13"/>
      <c r="AB117" s="12" t="s">
        <v>74</v>
      </c>
      <c r="AC117" s="13">
        <v>44147</v>
      </c>
      <c r="AD117" s="13">
        <v>44156</v>
      </c>
      <c r="AE117" s="13">
        <v>44156</v>
      </c>
      <c r="AF117" s="13"/>
      <c r="AG117" s="25">
        <v>0</v>
      </c>
      <c r="AH117" s="25">
        <v>0</v>
      </c>
      <c r="AI117" s="25">
        <v>0</v>
      </c>
      <c r="AJ117" s="25">
        <v>0</v>
      </c>
      <c r="AK117" s="25">
        <v>0</v>
      </c>
      <c r="AL117" s="25">
        <v>0</v>
      </c>
      <c r="AM117" s="25">
        <v>0</v>
      </c>
      <c r="AN117" s="25">
        <v>0</v>
      </c>
      <c r="AO117" s="25">
        <v>190000</v>
      </c>
      <c r="AP117" s="25">
        <v>0</v>
      </c>
      <c r="AQ117" s="25">
        <v>0</v>
      </c>
      <c r="AR117" s="12"/>
      <c r="AS117" s="13"/>
      <c r="AT117" s="12"/>
      <c r="AU117" s="25">
        <v>0</v>
      </c>
      <c r="AV117" s="25">
        <v>0</v>
      </c>
      <c r="AW117" s="25">
        <v>0</v>
      </c>
      <c r="AX117" s="12"/>
      <c r="AY117" s="13"/>
      <c r="AZ117" s="12"/>
      <c r="BA117" s="25">
        <v>0</v>
      </c>
      <c r="BB117" s="25">
        <v>0</v>
      </c>
      <c r="BC117" s="25">
        <v>0</v>
      </c>
      <c r="BD117" s="12"/>
      <c r="BE117" s="13"/>
      <c r="BF117" s="12"/>
      <c r="BG117" s="25">
        <v>0</v>
      </c>
      <c r="BH117" s="25">
        <v>0</v>
      </c>
      <c r="BI117" s="25">
        <v>0</v>
      </c>
      <c r="BJ117" s="12"/>
      <c r="BK117" s="13"/>
      <c r="BL117" s="12"/>
      <c r="BM117" s="25">
        <v>0</v>
      </c>
    </row>
    <row r="118" spans="1:65" s="15" customFormat="1" hidden="1" x14ac:dyDescent="0.2">
      <c r="A118" s="12">
        <v>800065396</v>
      </c>
      <c r="B118" s="12" t="s">
        <v>12</v>
      </c>
      <c r="C118" s="12" t="s">
        <v>14</v>
      </c>
      <c r="D118" s="12">
        <v>184478</v>
      </c>
      <c r="E118" s="12" t="str">
        <f>+CONCATENATE(C118,D118)</f>
        <v>C187184478</v>
      </c>
      <c r="F118" s="12" t="str">
        <f>+CONCATENATE(A118,"_",E118)</f>
        <v>800065396_C187184478</v>
      </c>
      <c r="G118" s="13">
        <v>44148</v>
      </c>
      <c r="H118" s="13">
        <v>44152</v>
      </c>
      <c r="I118" s="13">
        <v>44197</v>
      </c>
      <c r="J118" s="14">
        <v>190000</v>
      </c>
      <c r="K118" s="14">
        <v>0</v>
      </c>
      <c r="L118" s="14">
        <v>190000</v>
      </c>
      <c r="M118" s="14"/>
      <c r="N118" s="14"/>
      <c r="O118" s="14"/>
      <c r="P118" s="14">
        <v>0</v>
      </c>
      <c r="Q118" s="14">
        <v>190000</v>
      </c>
      <c r="R118" s="12" t="s">
        <v>38</v>
      </c>
      <c r="S118" s="12" t="s">
        <v>34</v>
      </c>
      <c r="T118" s="12" t="s">
        <v>35</v>
      </c>
      <c r="U118" s="12" t="s">
        <v>67</v>
      </c>
      <c r="V118" s="12" t="s">
        <v>95</v>
      </c>
      <c r="W118" s="25">
        <v>186200</v>
      </c>
      <c r="X118" s="12">
        <v>1221633503</v>
      </c>
      <c r="Y118" s="12" t="s">
        <v>82</v>
      </c>
      <c r="Z118" s="12" t="s">
        <v>142</v>
      </c>
      <c r="AA118" s="13"/>
      <c r="AB118" s="12" t="s">
        <v>74</v>
      </c>
      <c r="AC118" s="13">
        <v>44148</v>
      </c>
      <c r="AD118" s="13">
        <v>44156</v>
      </c>
      <c r="AE118" s="13">
        <v>44156</v>
      </c>
      <c r="AF118" s="13"/>
      <c r="AG118" s="25">
        <v>0</v>
      </c>
      <c r="AH118" s="25">
        <v>0</v>
      </c>
      <c r="AI118" s="25">
        <v>0</v>
      </c>
      <c r="AJ118" s="25">
        <v>0</v>
      </c>
      <c r="AK118" s="25">
        <v>0</v>
      </c>
      <c r="AL118" s="25">
        <v>0</v>
      </c>
      <c r="AM118" s="25">
        <v>0</v>
      </c>
      <c r="AN118" s="25">
        <v>0</v>
      </c>
      <c r="AO118" s="25">
        <v>190000</v>
      </c>
      <c r="AP118" s="25">
        <v>0</v>
      </c>
      <c r="AQ118" s="25">
        <v>0</v>
      </c>
      <c r="AR118" s="12"/>
      <c r="AS118" s="13"/>
      <c r="AT118" s="12"/>
      <c r="AU118" s="25">
        <v>0</v>
      </c>
      <c r="AV118" s="25">
        <v>0</v>
      </c>
      <c r="AW118" s="25">
        <v>0</v>
      </c>
      <c r="AX118" s="12"/>
      <c r="AY118" s="13"/>
      <c r="AZ118" s="12"/>
      <c r="BA118" s="25">
        <v>0</v>
      </c>
      <c r="BB118" s="25">
        <v>0</v>
      </c>
      <c r="BC118" s="25">
        <v>0</v>
      </c>
      <c r="BD118" s="12"/>
      <c r="BE118" s="13"/>
      <c r="BF118" s="12"/>
      <c r="BG118" s="25">
        <v>0</v>
      </c>
      <c r="BH118" s="25">
        <v>0</v>
      </c>
      <c r="BI118" s="25">
        <v>0</v>
      </c>
      <c r="BJ118" s="12"/>
      <c r="BK118" s="13"/>
      <c r="BL118" s="12"/>
      <c r="BM118" s="25">
        <v>0</v>
      </c>
    </row>
    <row r="119" spans="1:65" s="15" customFormat="1" hidden="1" x14ac:dyDescent="0.2">
      <c r="A119" s="12">
        <v>800065396</v>
      </c>
      <c r="B119" s="12" t="s">
        <v>12</v>
      </c>
      <c r="C119" s="12" t="s">
        <v>14</v>
      </c>
      <c r="D119" s="12">
        <v>184740</v>
      </c>
      <c r="E119" s="12" t="str">
        <f>+CONCATENATE(C119,D119)</f>
        <v>C187184740</v>
      </c>
      <c r="F119" s="12" t="str">
        <f>+CONCATENATE(A119,"_",E119)</f>
        <v>800065396_C187184740</v>
      </c>
      <c r="G119" s="13">
        <v>44148</v>
      </c>
      <c r="H119" s="13">
        <v>44152</v>
      </c>
      <c r="I119" s="13">
        <v>44197</v>
      </c>
      <c r="J119" s="14">
        <v>190000</v>
      </c>
      <c r="K119" s="14">
        <v>0</v>
      </c>
      <c r="L119" s="14">
        <v>190000</v>
      </c>
      <c r="M119" s="14"/>
      <c r="N119" s="14"/>
      <c r="O119" s="14"/>
      <c r="P119" s="14">
        <v>0</v>
      </c>
      <c r="Q119" s="14">
        <v>190000</v>
      </c>
      <c r="R119" s="12" t="s">
        <v>38</v>
      </c>
      <c r="S119" s="12" t="s">
        <v>34</v>
      </c>
      <c r="T119" s="12" t="s">
        <v>35</v>
      </c>
      <c r="U119" s="12" t="s">
        <v>67</v>
      </c>
      <c r="V119" s="12" t="s">
        <v>95</v>
      </c>
      <c r="W119" s="25">
        <v>186200</v>
      </c>
      <c r="X119" s="12">
        <v>1221633181</v>
      </c>
      <c r="Y119" s="12" t="s">
        <v>82</v>
      </c>
      <c r="Z119" s="12" t="s">
        <v>142</v>
      </c>
      <c r="AA119" s="13"/>
      <c r="AB119" s="12" t="s">
        <v>74</v>
      </c>
      <c r="AC119" s="13">
        <v>44148</v>
      </c>
      <c r="AD119" s="13">
        <v>44156</v>
      </c>
      <c r="AE119" s="13">
        <v>44156</v>
      </c>
      <c r="AF119" s="13"/>
      <c r="AG119" s="25">
        <v>0</v>
      </c>
      <c r="AH119" s="25">
        <v>0</v>
      </c>
      <c r="AI119" s="25">
        <v>0</v>
      </c>
      <c r="AJ119" s="25">
        <v>0</v>
      </c>
      <c r="AK119" s="25">
        <v>0</v>
      </c>
      <c r="AL119" s="25">
        <v>0</v>
      </c>
      <c r="AM119" s="25">
        <v>0</v>
      </c>
      <c r="AN119" s="25">
        <v>0</v>
      </c>
      <c r="AO119" s="25">
        <v>190000</v>
      </c>
      <c r="AP119" s="25">
        <v>0</v>
      </c>
      <c r="AQ119" s="25">
        <v>0</v>
      </c>
      <c r="AR119" s="12"/>
      <c r="AS119" s="13"/>
      <c r="AT119" s="12"/>
      <c r="AU119" s="25">
        <v>0</v>
      </c>
      <c r="AV119" s="25">
        <v>0</v>
      </c>
      <c r="AW119" s="25">
        <v>0</v>
      </c>
      <c r="AX119" s="12"/>
      <c r="AY119" s="13"/>
      <c r="AZ119" s="12"/>
      <c r="BA119" s="25">
        <v>0</v>
      </c>
      <c r="BB119" s="25">
        <v>0</v>
      </c>
      <c r="BC119" s="25">
        <v>0</v>
      </c>
      <c r="BD119" s="12"/>
      <c r="BE119" s="13"/>
      <c r="BF119" s="12"/>
      <c r="BG119" s="25">
        <v>0</v>
      </c>
      <c r="BH119" s="25">
        <v>0</v>
      </c>
      <c r="BI119" s="25">
        <v>0</v>
      </c>
      <c r="BJ119" s="12"/>
      <c r="BK119" s="13"/>
      <c r="BL119" s="12"/>
      <c r="BM119" s="25">
        <v>0</v>
      </c>
    </row>
    <row r="120" spans="1:65" s="15" customFormat="1" hidden="1" x14ac:dyDescent="0.2">
      <c r="A120" s="12">
        <v>800065396</v>
      </c>
      <c r="B120" s="12" t="s">
        <v>12</v>
      </c>
      <c r="C120" s="12" t="s">
        <v>14</v>
      </c>
      <c r="D120" s="12">
        <v>185341</v>
      </c>
      <c r="E120" s="12" t="str">
        <f>+CONCATENATE(C120,D120)</f>
        <v>C187185341</v>
      </c>
      <c r="F120" s="12" t="str">
        <f>+CONCATENATE(A120,"_",E120)</f>
        <v>800065396_C187185341</v>
      </c>
      <c r="G120" s="13">
        <v>44153</v>
      </c>
      <c r="H120" s="13">
        <v>44180</v>
      </c>
      <c r="I120" s="13">
        <v>44225</v>
      </c>
      <c r="J120" s="14">
        <v>190000</v>
      </c>
      <c r="K120" s="14">
        <v>0</v>
      </c>
      <c r="L120" s="14">
        <v>190000</v>
      </c>
      <c r="M120" s="14"/>
      <c r="N120" s="14"/>
      <c r="O120" s="14"/>
      <c r="P120" s="14">
        <v>0</v>
      </c>
      <c r="Q120" s="14">
        <v>190000</v>
      </c>
      <c r="R120" s="12" t="s">
        <v>38</v>
      </c>
      <c r="S120" s="12" t="s">
        <v>34</v>
      </c>
      <c r="T120" s="12" t="s">
        <v>35</v>
      </c>
      <c r="U120" s="12" t="s">
        <v>67</v>
      </c>
      <c r="V120" s="12" t="s">
        <v>95</v>
      </c>
      <c r="W120" s="25">
        <v>186200</v>
      </c>
      <c r="X120" s="12">
        <v>1221667606</v>
      </c>
      <c r="Y120" s="12" t="s">
        <v>82</v>
      </c>
      <c r="Z120" s="12" t="s">
        <v>142</v>
      </c>
      <c r="AA120" s="13"/>
      <c r="AB120" s="12" t="s">
        <v>74</v>
      </c>
      <c r="AC120" s="13">
        <v>44153</v>
      </c>
      <c r="AD120" s="13">
        <v>44185</v>
      </c>
      <c r="AE120" s="13">
        <v>44185</v>
      </c>
      <c r="AF120" s="13"/>
      <c r="AG120" s="25">
        <v>0</v>
      </c>
      <c r="AH120" s="25">
        <v>0</v>
      </c>
      <c r="AI120" s="25">
        <v>0</v>
      </c>
      <c r="AJ120" s="25">
        <v>0</v>
      </c>
      <c r="AK120" s="25">
        <v>0</v>
      </c>
      <c r="AL120" s="25">
        <v>0</v>
      </c>
      <c r="AM120" s="25">
        <v>0</v>
      </c>
      <c r="AN120" s="25">
        <v>0</v>
      </c>
      <c r="AO120" s="25">
        <v>190000</v>
      </c>
      <c r="AP120" s="25">
        <v>0</v>
      </c>
      <c r="AQ120" s="25">
        <v>0</v>
      </c>
      <c r="AR120" s="12"/>
      <c r="AS120" s="13"/>
      <c r="AT120" s="12"/>
      <c r="AU120" s="25">
        <v>0</v>
      </c>
      <c r="AV120" s="25">
        <v>0</v>
      </c>
      <c r="AW120" s="25">
        <v>0</v>
      </c>
      <c r="AX120" s="12"/>
      <c r="AY120" s="13"/>
      <c r="AZ120" s="12"/>
      <c r="BA120" s="25">
        <v>0</v>
      </c>
      <c r="BB120" s="25">
        <v>0</v>
      </c>
      <c r="BC120" s="25">
        <v>0</v>
      </c>
      <c r="BD120" s="12"/>
      <c r="BE120" s="13"/>
      <c r="BF120" s="12"/>
      <c r="BG120" s="25">
        <v>0</v>
      </c>
      <c r="BH120" s="25">
        <v>0</v>
      </c>
      <c r="BI120" s="25">
        <v>0</v>
      </c>
      <c r="BJ120" s="12"/>
      <c r="BK120" s="13"/>
      <c r="BL120" s="12"/>
      <c r="BM120" s="25">
        <v>0</v>
      </c>
    </row>
    <row r="121" spans="1:65" s="15" customFormat="1" hidden="1" x14ac:dyDescent="0.2">
      <c r="A121" s="12">
        <v>800065396</v>
      </c>
      <c r="B121" s="12" t="s">
        <v>12</v>
      </c>
      <c r="C121" s="12" t="s">
        <v>14</v>
      </c>
      <c r="D121" s="12">
        <v>185377</v>
      </c>
      <c r="E121" s="12" t="str">
        <f>+CONCATENATE(C121,D121)</f>
        <v>C187185377</v>
      </c>
      <c r="F121" s="12" t="str">
        <f>+CONCATENATE(A121,"_",E121)</f>
        <v>800065396_C187185377</v>
      </c>
      <c r="G121" s="13">
        <v>44153</v>
      </c>
      <c r="H121" s="13">
        <v>44180</v>
      </c>
      <c r="I121" s="13">
        <v>44225</v>
      </c>
      <c r="J121" s="14">
        <v>190000</v>
      </c>
      <c r="K121" s="14">
        <v>0</v>
      </c>
      <c r="L121" s="14">
        <v>190000</v>
      </c>
      <c r="M121" s="14"/>
      <c r="N121" s="14"/>
      <c r="O121" s="14"/>
      <c r="P121" s="14">
        <v>0</v>
      </c>
      <c r="Q121" s="14">
        <v>190000</v>
      </c>
      <c r="R121" s="12" t="s">
        <v>38</v>
      </c>
      <c r="S121" s="12" t="s">
        <v>34</v>
      </c>
      <c r="T121" s="12" t="s">
        <v>35</v>
      </c>
      <c r="U121" s="12" t="s">
        <v>67</v>
      </c>
      <c r="V121" s="12" t="s">
        <v>95</v>
      </c>
      <c r="W121" s="25">
        <v>186200</v>
      </c>
      <c r="X121" s="12">
        <v>1221671765</v>
      </c>
      <c r="Y121" s="12" t="s">
        <v>82</v>
      </c>
      <c r="Z121" s="12" t="s">
        <v>142</v>
      </c>
      <c r="AA121" s="13"/>
      <c r="AB121" s="12" t="s">
        <v>74</v>
      </c>
      <c r="AC121" s="13">
        <v>44153</v>
      </c>
      <c r="AD121" s="13">
        <v>44185</v>
      </c>
      <c r="AE121" s="13">
        <v>44185</v>
      </c>
      <c r="AF121" s="13"/>
      <c r="AG121" s="25">
        <v>0</v>
      </c>
      <c r="AH121" s="25">
        <v>0</v>
      </c>
      <c r="AI121" s="25">
        <v>0</v>
      </c>
      <c r="AJ121" s="25">
        <v>0</v>
      </c>
      <c r="AK121" s="25">
        <v>0</v>
      </c>
      <c r="AL121" s="25">
        <v>0</v>
      </c>
      <c r="AM121" s="25">
        <v>0</v>
      </c>
      <c r="AN121" s="25">
        <v>0</v>
      </c>
      <c r="AO121" s="25">
        <v>190000</v>
      </c>
      <c r="AP121" s="25">
        <v>0</v>
      </c>
      <c r="AQ121" s="25">
        <v>0</v>
      </c>
      <c r="AR121" s="12"/>
      <c r="AS121" s="13"/>
      <c r="AT121" s="12"/>
      <c r="AU121" s="25">
        <v>0</v>
      </c>
      <c r="AV121" s="25">
        <v>0</v>
      </c>
      <c r="AW121" s="25">
        <v>0</v>
      </c>
      <c r="AX121" s="12"/>
      <c r="AY121" s="13"/>
      <c r="AZ121" s="12"/>
      <c r="BA121" s="25">
        <v>0</v>
      </c>
      <c r="BB121" s="25">
        <v>0</v>
      </c>
      <c r="BC121" s="25">
        <v>0</v>
      </c>
      <c r="BD121" s="12"/>
      <c r="BE121" s="13"/>
      <c r="BF121" s="12"/>
      <c r="BG121" s="25">
        <v>0</v>
      </c>
      <c r="BH121" s="25">
        <v>0</v>
      </c>
      <c r="BI121" s="25">
        <v>0</v>
      </c>
      <c r="BJ121" s="12"/>
      <c r="BK121" s="13"/>
      <c r="BL121" s="12"/>
      <c r="BM121" s="25">
        <v>0</v>
      </c>
    </row>
    <row r="122" spans="1:65" s="15" customFormat="1" hidden="1" x14ac:dyDescent="0.2">
      <c r="A122" s="12">
        <v>800065396</v>
      </c>
      <c r="B122" s="12" t="s">
        <v>12</v>
      </c>
      <c r="C122" s="12" t="s">
        <v>14</v>
      </c>
      <c r="D122" s="12">
        <v>185943</v>
      </c>
      <c r="E122" s="12" t="str">
        <f>+CONCATENATE(C122,D122)</f>
        <v>C187185943</v>
      </c>
      <c r="F122" s="12" t="str">
        <f>+CONCATENATE(A122,"_",E122)</f>
        <v>800065396_C187185943</v>
      </c>
      <c r="G122" s="13">
        <v>44154</v>
      </c>
      <c r="H122" s="13">
        <v>44180</v>
      </c>
      <c r="I122" s="13">
        <v>44225</v>
      </c>
      <c r="J122" s="14">
        <v>190000</v>
      </c>
      <c r="K122" s="14">
        <v>0</v>
      </c>
      <c r="L122" s="14">
        <v>190000</v>
      </c>
      <c r="M122" s="14"/>
      <c r="N122" s="14"/>
      <c r="O122" s="14"/>
      <c r="P122" s="14">
        <v>0</v>
      </c>
      <c r="Q122" s="14">
        <v>190000</v>
      </c>
      <c r="R122" s="12" t="s">
        <v>38</v>
      </c>
      <c r="S122" s="12" t="s">
        <v>34</v>
      </c>
      <c r="T122" s="12" t="s">
        <v>35</v>
      </c>
      <c r="U122" s="12" t="s">
        <v>67</v>
      </c>
      <c r="V122" s="12" t="s">
        <v>95</v>
      </c>
      <c r="W122" s="25">
        <v>186200</v>
      </c>
      <c r="X122" s="12">
        <v>1221671107</v>
      </c>
      <c r="Y122" s="12" t="s">
        <v>82</v>
      </c>
      <c r="Z122" s="12" t="s">
        <v>142</v>
      </c>
      <c r="AA122" s="13"/>
      <c r="AB122" s="12" t="s">
        <v>74</v>
      </c>
      <c r="AC122" s="13">
        <v>44154</v>
      </c>
      <c r="AD122" s="13">
        <v>44185</v>
      </c>
      <c r="AE122" s="13">
        <v>44185</v>
      </c>
      <c r="AF122" s="13"/>
      <c r="AG122" s="25">
        <v>0</v>
      </c>
      <c r="AH122" s="25">
        <v>0</v>
      </c>
      <c r="AI122" s="25">
        <v>0</v>
      </c>
      <c r="AJ122" s="25">
        <v>0</v>
      </c>
      <c r="AK122" s="25">
        <v>0</v>
      </c>
      <c r="AL122" s="25">
        <v>0</v>
      </c>
      <c r="AM122" s="25">
        <v>0</v>
      </c>
      <c r="AN122" s="25">
        <v>0</v>
      </c>
      <c r="AO122" s="25">
        <v>190000</v>
      </c>
      <c r="AP122" s="25">
        <v>0</v>
      </c>
      <c r="AQ122" s="25">
        <v>0</v>
      </c>
      <c r="AR122" s="12"/>
      <c r="AS122" s="13"/>
      <c r="AT122" s="12"/>
      <c r="AU122" s="25">
        <v>0</v>
      </c>
      <c r="AV122" s="25">
        <v>0</v>
      </c>
      <c r="AW122" s="25">
        <v>0</v>
      </c>
      <c r="AX122" s="12"/>
      <c r="AY122" s="13"/>
      <c r="AZ122" s="12"/>
      <c r="BA122" s="25">
        <v>0</v>
      </c>
      <c r="BB122" s="25">
        <v>0</v>
      </c>
      <c r="BC122" s="25">
        <v>0</v>
      </c>
      <c r="BD122" s="12"/>
      <c r="BE122" s="13"/>
      <c r="BF122" s="12"/>
      <c r="BG122" s="25">
        <v>0</v>
      </c>
      <c r="BH122" s="25">
        <v>0</v>
      </c>
      <c r="BI122" s="25">
        <v>0</v>
      </c>
      <c r="BJ122" s="12"/>
      <c r="BK122" s="13"/>
      <c r="BL122" s="12"/>
      <c r="BM122" s="25">
        <v>0</v>
      </c>
    </row>
    <row r="123" spans="1:65" s="15" customFormat="1" hidden="1" x14ac:dyDescent="0.2">
      <c r="A123" s="12">
        <v>800065396</v>
      </c>
      <c r="B123" s="12" t="s">
        <v>12</v>
      </c>
      <c r="C123" s="12" t="s">
        <v>14</v>
      </c>
      <c r="D123" s="12">
        <v>186382</v>
      </c>
      <c r="E123" s="12" t="str">
        <f>+CONCATENATE(C123,D123)</f>
        <v>C187186382</v>
      </c>
      <c r="F123" s="12" t="str">
        <f>+CONCATENATE(A123,"_",E123)</f>
        <v>800065396_C187186382</v>
      </c>
      <c r="G123" s="13">
        <v>44155</v>
      </c>
      <c r="H123" s="13">
        <v>44180</v>
      </c>
      <c r="I123" s="13">
        <v>44225</v>
      </c>
      <c r="J123" s="14">
        <v>190000</v>
      </c>
      <c r="K123" s="14">
        <v>0</v>
      </c>
      <c r="L123" s="14">
        <v>190000</v>
      </c>
      <c r="M123" s="14"/>
      <c r="N123" s="14"/>
      <c r="O123" s="14"/>
      <c r="P123" s="14">
        <v>0</v>
      </c>
      <c r="Q123" s="14">
        <v>190000</v>
      </c>
      <c r="R123" s="12" t="s">
        <v>38</v>
      </c>
      <c r="S123" s="12" t="s">
        <v>34</v>
      </c>
      <c r="T123" s="12" t="s">
        <v>35</v>
      </c>
      <c r="U123" s="12" t="s">
        <v>67</v>
      </c>
      <c r="V123" s="12" t="s">
        <v>95</v>
      </c>
      <c r="W123" s="25">
        <v>186200</v>
      </c>
      <c r="X123" s="12">
        <v>1221668355</v>
      </c>
      <c r="Y123" s="12" t="s">
        <v>82</v>
      </c>
      <c r="Z123" s="12" t="s">
        <v>142</v>
      </c>
      <c r="AA123" s="13"/>
      <c r="AB123" s="12" t="s">
        <v>74</v>
      </c>
      <c r="AC123" s="13">
        <v>44155</v>
      </c>
      <c r="AD123" s="13">
        <v>44185</v>
      </c>
      <c r="AE123" s="13">
        <v>44185</v>
      </c>
      <c r="AF123" s="13"/>
      <c r="AG123" s="25">
        <v>0</v>
      </c>
      <c r="AH123" s="25">
        <v>0</v>
      </c>
      <c r="AI123" s="25">
        <v>0</v>
      </c>
      <c r="AJ123" s="25">
        <v>0</v>
      </c>
      <c r="AK123" s="25">
        <v>0</v>
      </c>
      <c r="AL123" s="25">
        <v>0</v>
      </c>
      <c r="AM123" s="25">
        <v>0</v>
      </c>
      <c r="AN123" s="25">
        <v>0</v>
      </c>
      <c r="AO123" s="25">
        <v>190000</v>
      </c>
      <c r="AP123" s="25">
        <v>0</v>
      </c>
      <c r="AQ123" s="25">
        <v>0</v>
      </c>
      <c r="AR123" s="12"/>
      <c r="AS123" s="13"/>
      <c r="AT123" s="12"/>
      <c r="AU123" s="25">
        <v>0</v>
      </c>
      <c r="AV123" s="25">
        <v>0</v>
      </c>
      <c r="AW123" s="25">
        <v>0</v>
      </c>
      <c r="AX123" s="12"/>
      <c r="AY123" s="13"/>
      <c r="AZ123" s="12"/>
      <c r="BA123" s="25">
        <v>0</v>
      </c>
      <c r="BB123" s="25">
        <v>0</v>
      </c>
      <c r="BC123" s="25">
        <v>0</v>
      </c>
      <c r="BD123" s="12"/>
      <c r="BE123" s="13"/>
      <c r="BF123" s="12"/>
      <c r="BG123" s="25">
        <v>0</v>
      </c>
      <c r="BH123" s="25">
        <v>0</v>
      </c>
      <c r="BI123" s="25">
        <v>0</v>
      </c>
      <c r="BJ123" s="12"/>
      <c r="BK123" s="13"/>
      <c r="BL123" s="12"/>
      <c r="BM123" s="25">
        <v>0</v>
      </c>
    </row>
    <row r="124" spans="1:65" s="15" customFormat="1" hidden="1" x14ac:dyDescent="0.2">
      <c r="A124" s="12">
        <v>800065396</v>
      </c>
      <c r="B124" s="12" t="s">
        <v>12</v>
      </c>
      <c r="C124" s="12" t="s">
        <v>14</v>
      </c>
      <c r="D124" s="12">
        <v>186640</v>
      </c>
      <c r="E124" s="12" t="str">
        <f>+CONCATENATE(C124,D124)</f>
        <v>C187186640</v>
      </c>
      <c r="F124" s="12" t="str">
        <f>+CONCATENATE(A124,"_",E124)</f>
        <v>800065396_C187186640</v>
      </c>
      <c r="G124" s="13">
        <v>44155</v>
      </c>
      <c r="H124" s="13">
        <v>44180</v>
      </c>
      <c r="I124" s="13">
        <v>44225</v>
      </c>
      <c r="J124" s="14">
        <v>190000</v>
      </c>
      <c r="K124" s="14">
        <v>0</v>
      </c>
      <c r="L124" s="14">
        <v>190000</v>
      </c>
      <c r="M124" s="14"/>
      <c r="N124" s="14"/>
      <c r="O124" s="14"/>
      <c r="P124" s="14">
        <v>0</v>
      </c>
      <c r="Q124" s="14">
        <v>190000</v>
      </c>
      <c r="R124" s="12" t="s">
        <v>38</v>
      </c>
      <c r="S124" s="12" t="s">
        <v>34</v>
      </c>
      <c r="T124" s="12" t="s">
        <v>35</v>
      </c>
      <c r="U124" s="12" t="s">
        <v>67</v>
      </c>
      <c r="V124" s="12" t="s">
        <v>95</v>
      </c>
      <c r="W124" s="25">
        <v>186200</v>
      </c>
      <c r="X124" s="12">
        <v>1221665961</v>
      </c>
      <c r="Y124" s="12" t="s">
        <v>82</v>
      </c>
      <c r="Z124" s="12" t="s">
        <v>142</v>
      </c>
      <c r="AA124" s="13"/>
      <c r="AB124" s="12" t="s">
        <v>74</v>
      </c>
      <c r="AC124" s="13">
        <v>44155</v>
      </c>
      <c r="AD124" s="13">
        <v>44185</v>
      </c>
      <c r="AE124" s="13">
        <v>44185</v>
      </c>
      <c r="AF124" s="13"/>
      <c r="AG124" s="25">
        <v>0</v>
      </c>
      <c r="AH124" s="25">
        <v>0</v>
      </c>
      <c r="AI124" s="25">
        <v>0</v>
      </c>
      <c r="AJ124" s="25">
        <v>0</v>
      </c>
      <c r="AK124" s="25">
        <v>0</v>
      </c>
      <c r="AL124" s="25">
        <v>0</v>
      </c>
      <c r="AM124" s="25">
        <v>0</v>
      </c>
      <c r="AN124" s="25">
        <v>0</v>
      </c>
      <c r="AO124" s="25">
        <v>190000</v>
      </c>
      <c r="AP124" s="25">
        <v>0</v>
      </c>
      <c r="AQ124" s="25">
        <v>0</v>
      </c>
      <c r="AR124" s="12"/>
      <c r="AS124" s="13"/>
      <c r="AT124" s="12"/>
      <c r="AU124" s="25">
        <v>0</v>
      </c>
      <c r="AV124" s="25">
        <v>0</v>
      </c>
      <c r="AW124" s="25">
        <v>0</v>
      </c>
      <c r="AX124" s="12"/>
      <c r="AY124" s="13"/>
      <c r="AZ124" s="12"/>
      <c r="BA124" s="25">
        <v>0</v>
      </c>
      <c r="BB124" s="25">
        <v>0</v>
      </c>
      <c r="BC124" s="25">
        <v>0</v>
      </c>
      <c r="BD124" s="12"/>
      <c r="BE124" s="13"/>
      <c r="BF124" s="12"/>
      <c r="BG124" s="25">
        <v>0</v>
      </c>
      <c r="BH124" s="25">
        <v>0</v>
      </c>
      <c r="BI124" s="25">
        <v>0</v>
      </c>
      <c r="BJ124" s="12"/>
      <c r="BK124" s="13"/>
      <c r="BL124" s="12"/>
      <c r="BM124" s="25">
        <v>0</v>
      </c>
    </row>
    <row r="125" spans="1:65" s="15" customFormat="1" hidden="1" x14ac:dyDescent="0.2">
      <c r="A125" s="12">
        <v>800065396</v>
      </c>
      <c r="B125" s="12" t="s">
        <v>12</v>
      </c>
      <c r="C125" s="12" t="s">
        <v>14</v>
      </c>
      <c r="D125" s="12">
        <v>186102</v>
      </c>
      <c r="E125" s="12" t="str">
        <f>+CONCATENATE(C125,D125)</f>
        <v>C187186102</v>
      </c>
      <c r="F125" s="12" t="str">
        <f>+CONCATENATE(A125,"_",E125)</f>
        <v>800065396_C187186102</v>
      </c>
      <c r="G125" s="13">
        <v>44155</v>
      </c>
      <c r="H125" s="13">
        <v>44180</v>
      </c>
      <c r="I125" s="13">
        <v>44225</v>
      </c>
      <c r="J125" s="14">
        <v>190000</v>
      </c>
      <c r="K125" s="14">
        <v>0</v>
      </c>
      <c r="L125" s="14">
        <v>190000</v>
      </c>
      <c r="M125" s="14"/>
      <c r="N125" s="14"/>
      <c r="O125" s="14"/>
      <c r="P125" s="14">
        <v>0</v>
      </c>
      <c r="Q125" s="14">
        <v>190000</v>
      </c>
      <c r="R125" s="12" t="s">
        <v>38</v>
      </c>
      <c r="S125" s="12" t="s">
        <v>34</v>
      </c>
      <c r="T125" s="12" t="s">
        <v>35</v>
      </c>
      <c r="U125" s="12" t="s">
        <v>67</v>
      </c>
      <c r="V125" s="12" t="s">
        <v>95</v>
      </c>
      <c r="W125" s="25">
        <v>186200</v>
      </c>
      <c r="X125" s="12">
        <v>1221671272</v>
      </c>
      <c r="Y125" s="12" t="s">
        <v>82</v>
      </c>
      <c r="Z125" s="12" t="s">
        <v>142</v>
      </c>
      <c r="AA125" s="13"/>
      <c r="AB125" s="12" t="s">
        <v>74</v>
      </c>
      <c r="AC125" s="13">
        <v>44155</v>
      </c>
      <c r="AD125" s="13">
        <v>44185</v>
      </c>
      <c r="AE125" s="13">
        <v>44185</v>
      </c>
      <c r="AF125" s="13"/>
      <c r="AG125" s="25">
        <v>0</v>
      </c>
      <c r="AH125" s="25">
        <v>0</v>
      </c>
      <c r="AI125" s="25">
        <v>0</v>
      </c>
      <c r="AJ125" s="25">
        <v>0</v>
      </c>
      <c r="AK125" s="25">
        <v>0</v>
      </c>
      <c r="AL125" s="25">
        <v>0</v>
      </c>
      <c r="AM125" s="25">
        <v>0</v>
      </c>
      <c r="AN125" s="25">
        <v>0</v>
      </c>
      <c r="AO125" s="25">
        <v>190000</v>
      </c>
      <c r="AP125" s="25">
        <v>0</v>
      </c>
      <c r="AQ125" s="25">
        <v>0</v>
      </c>
      <c r="AR125" s="12"/>
      <c r="AS125" s="13"/>
      <c r="AT125" s="12"/>
      <c r="AU125" s="25">
        <v>0</v>
      </c>
      <c r="AV125" s="25">
        <v>0</v>
      </c>
      <c r="AW125" s="25">
        <v>0</v>
      </c>
      <c r="AX125" s="12"/>
      <c r="AY125" s="13"/>
      <c r="AZ125" s="12"/>
      <c r="BA125" s="25">
        <v>0</v>
      </c>
      <c r="BB125" s="25">
        <v>0</v>
      </c>
      <c r="BC125" s="25">
        <v>0</v>
      </c>
      <c r="BD125" s="12"/>
      <c r="BE125" s="13"/>
      <c r="BF125" s="12"/>
      <c r="BG125" s="25">
        <v>0</v>
      </c>
      <c r="BH125" s="25">
        <v>0</v>
      </c>
      <c r="BI125" s="25">
        <v>0</v>
      </c>
      <c r="BJ125" s="12"/>
      <c r="BK125" s="13"/>
      <c r="BL125" s="12"/>
      <c r="BM125" s="25">
        <v>0</v>
      </c>
    </row>
    <row r="126" spans="1:65" s="15" customFormat="1" hidden="1" x14ac:dyDescent="0.2">
      <c r="A126" s="12">
        <v>800065396</v>
      </c>
      <c r="B126" s="12" t="s">
        <v>12</v>
      </c>
      <c r="C126" s="12" t="s">
        <v>14</v>
      </c>
      <c r="D126" s="12">
        <v>187537</v>
      </c>
      <c r="E126" s="12" t="str">
        <f>+CONCATENATE(C126,D126)</f>
        <v>C187187537</v>
      </c>
      <c r="F126" s="12" t="str">
        <f>+CONCATENATE(A126,"_",E126)</f>
        <v>800065396_C187187537</v>
      </c>
      <c r="G126" s="13">
        <v>44161</v>
      </c>
      <c r="H126" s="13">
        <v>44180</v>
      </c>
      <c r="I126" s="13">
        <v>44225</v>
      </c>
      <c r="J126" s="14">
        <v>190000</v>
      </c>
      <c r="K126" s="14">
        <v>0</v>
      </c>
      <c r="L126" s="14">
        <v>190000</v>
      </c>
      <c r="M126" s="14"/>
      <c r="N126" s="14"/>
      <c r="O126" s="14"/>
      <c r="P126" s="14">
        <v>0</v>
      </c>
      <c r="Q126" s="14">
        <v>190000</v>
      </c>
      <c r="R126" s="12" t="s">
        <v>38</v>
      </c>
      <c r="S126" s="12" t="s">
        <v>34</v>
      </c>
      <c r="T126" s="12" t="s">
        <v>35</v>
      </c>
      <c r="U126" s="12" t="s">
        <v>67</v>
      </c>
      <c r="V126" s="12" t="s">
        <v>95</v>
      </c>
      <c r="W126" s="25">
        <v>186200</v>
      </c>
      <c r="X126" s="12">
        <v>1221669281</v>
      </c>
      <c r="Y126" s="12" t="s">
        <v>82</v>
      </c>
      <c r="Z126" s="12" t="s">
        <v>142</v>
      </c>
      <c r="AA126" s="13"/>
      <c r="AB126" s="12" t="s">
        <v>74</v>
      </c>
      <c r="AC126" s="13">
        <v>44161</v>
      </c>
      <c r="AD126" s="13">
        <v>44185</v>
      </c>
      <c r="AE126" s="13">
        <v>44185</v>
      </c>
      <c r="AF126" s="13"/>
      <c r="AG126" s="25">
        <v>0</v>
      </c>
      <c r="AH126" s="25">
        <v>0</v>
      </c>
      <c r="AI126" s="25">
        <v>0</v>
      </c>
      <c r="AJ126" s="25">
        <v>0</v>
      </c>
      <c r="AK126" s="25">
        <v>0</v>
      </c>
      <c r="AL126" s="25">
        <v>0</v>
      </c>
      <c r="AM126" s="25">
        <v>0</v>
      </c>
      <c r="AN126" s="25">
        <v>0</v>
      </c>
      <c r="AO126" s="25">
        <v>190000</v>
      </c>
      <c r="AP126" s="25">
        <v>0</v>
      </c>
      <c r="AQ126" s="25">
        <v>0</v>
      </c>
      <c r="AR126" s="12"/>
      <c r="AS126" s="13"/>
      <c r="AT126" s="12"/>
      <c r="AU126" s="25">
        <v>0</v>
      </c>
      <c r="AV126" s="25">
        <v>0</v>
      </c>
      <c r="AW126" s="25">
        <v>0</v>
      </c>
      <c r="AX126" s="12"/>
      <c r="AY126" s="13"/>
      <c r="AZ126" s="12"/>
      <c r="BA126" s="25">
        <v>0</v>
      </c>
      <c r="BB126" s="25">
        <v>0</v>
      </c>
      <c r="BC126" s="25">
        <v>0</v>
      </c>
      <c r="BD126" s="12"/>
      <c r="BE126" s="13"/>
      <c r="BF126" s="12"/>
      <c r="BG126" s="25">
        <v>0</v>
      </c>
      <c r="BH126" s="25">
        <v>0</v>
      </c>
      <c r="BI126" s="25">
        <v>0</v>
      </c>
      <c r="BJ126" s="12"/>
      <c r="BK126" s="13"/>
      <c r="BL126" s="12"/>
      <c r="BM126" s="25">
        <v>0</v>
      </c>
    </row>
    <row r="127" spans="1:65" s="15" customFormat="1" hidden="1" x14ac:dyDescent="0.2">
      <c r="A127" s="12">
        <v>800065396</v>
      </c>
      <c r="B127" s="12" t="s">
        <v>12</v>
      </c>
      <c r="C127" s="12" t="s">
        <v>14</v>
      </c>
      <c r="D127" s="12">
        <v>188146</v>
      </c>
      <c r="E127" s="12" t="str">
        <f>+CONCATENATE(C127,D127)</f>
        <v>C187188146</v>
      </c>
      <c r="F127" s="12" t="str">
        <f>+CONCATENATE(A127,"_",E127)</f>
        <v>800065396_C187188146</v>
      </c>
      <c r="G127" s="13">
        <v>44162</v>
      </c>
      <c r="H127" s="13">
        <v>44180</v>
      </c>
      <c r="I127" s="13">
        <v>44225</v>
      </c>
      <c r="J127" s="14">
        <v>190000</v>
      </c>
      <c r="K127" s="14">
        <v>0</v>
      </c>
      <c r="L127" s="14">
        <v>190000</v>
      </c>
      <c r="M127" s="14"/>
      <c r="N127" s="14"/>
      <c r="O127" s="14"/>
      <c r="P127" s="14">
        <v>0</v>
      </c>
      <c r="Q127" s="14">
        <v>190000</v>
      </c>
      <c r="R127" s="12" t="s">
        <v>38</v>
      </c>
      <c r="S127" s="12" t="s">
        <v>34</v>
      </c>
      <c r="T127" s="12" t="s">
        <v>35</v>
      </c>
      <c r="U127" s="12" t="s">
        <v>67</v>
      </c>
      <c r="V127" s="12" t="s">
        <v>95</v>
      </c>
      <c r="W127" s="25">
        <v>186200</v>
      </c>
      <c r="X127" s="12">
        <v>1221666000</v>
      </c>
      <c r="Y127" s="12" t="s">
        <v>82</v>
      </c>
      <c r="Z127" s="12" t="s">
        <v>142</v>
      </c>
      <c r="AA127" s="13"/>
      <c r="AB127" s="12" t="s">
        <v>74</v>
      </c>
      <c r="AC127" s="13">
        <v>44162</v>
      </c>
      <c r="AD127" s="13">
        <v>44185</v>
      </c>
      <c r="AE127" s="13">
        <v>44185</v>
      </c>
      <c r="AF127" s="13"/>
      <c r="AG127" s="25">
        <v>0</v>
      </c>
      <c r="AH127" s="25">
        <v>0</v>
      </c>
      <c r="AI127" s="25">
        <v>0</v>
      </c>
      <c r="AJ127" s="25">
        <v>0</v>
      </c>
      <c r="AK127" s="25">
        <v>0</v>
      </c>
      <c r="AL127" s="25">
        <v>0</v>
      </c>
      <c r="AM127" s="25">
        <v>0</v>
      </c>
      <c r="AN127" s="25">
        <v>0</v>
      </c>
      <c r="AO127" s="25">
        <v>190000</v>
      </c>
      <c r="AP127" s="25">
        <v>0</v>
      </c>
      <c r="AQ127" s="25">
        <v>0</v>
      </c>
      <c r="AR127" s="12"/>
      <c r="AS127" s="13"/>
      <c r="AT127" s="12"/>
      <c r="AU127" s="25">
        <v>0</v>
      </c>
      <c r="AV127" s="25">
        <v>0</v>
      </c>
      <c r="AW127" s="25">
        <v>0</v>
      </c>
      <c r="AX127" s="12"/>
      <c r="AY127" s="13"/>
      <c r="AZ127" s="12"/>
      <c r="BA127" s="25">
        <v>0</v>
      </c>
      <c r="BB127" s="25">
        <v>0</v>
      </c>
      <c r="BC127" s="25">
        <v>0</v>
      </c>
      <c r="BD127" s="12"/>
      <c r="BE127" s="13"/>
      <c r="BF127" s="12"/>
      <c r="BG127" s="25">
        <v>0</v>
      </c>
      <c r="BH127" s="25">
        <v>0</v>
      </c>
      <c r="BI127" s="25">
        <v>0</v>
      </c>
      <c r="BJ127" s="12"/>
      <c r="BK127" s="13"/>
      <c r="BL127" s="12"/>
      <c r="BM127" s="25">
        <v>0</v>
      </c>
    </row>
    <row r="128" spans="1:65" s="15" customFormat="1" hidden="1" x14ac:dyDescent="0.2">
      <c r="A128" s="12">
        <v>800065396</v>
      </c>
      <c r="B128" s="12" t="s">
        <v>12</v>
      </c>
      <c r="C128" s="12" t="s">
        <v>14</v>
      </c>
      <c r="D128" s="12">
        <v>188509</v>
      </c>
      <c r="E128" s="12" t="str">
        <f>+CONCATENATE(C128,D128)</f>
        <v>C187188509</v>
      </c>
      <c r="F128" s="12" t="str">
        <f>+CONCATENATE(A128,"_",E128)</f>
        <v>800065396_C187188509</v>
      </c>
      <c r="G128" s="13">
        <v>44162</v>
      </c>
      <c r="H128" s="13">
        <v>44180</v>
      </c>
      <c r="I128" s="13">
        <v>44225</v>
      </c>
      <c r="J128" s="14">
        <v>190000</v>
      </c>
      <c r="K128" s="14">
        <v>0</v>
      </c>
      <c r="L128" s="14">
        <v>190000</v>
      </c>
      <c r="M128" s="14"/>
      <c r="N128" s="14"/>
      <c r="O128" s="14"/>
      <c r="P128" s="14">
        <v>0</v>
      </c>
      <c r="Q128" s="14">
        <v>190000</v>
      </c>
      <c r="R128" s="12" t="s">
        <v>38</v>
      </c>
      <c r="S128" s="12" t="s">
        <v>34</v>
      </c>
      <c r="T128" s="12" t="s">
        <v>35</v>
      </c>
      <c r="U128" s="12" t="s">
        <v>67</v>
      </c>
      <c r="V128" s="12" t="s">
        <v>95</v>
      </c>
      <c r="W128" s="25">
        <v>186200</v>
      </c>
      <c r="X128" s="12">
        <v>1221670980</v>
      </c>
      <c r="Y128" s="12" t="s">
        <v>82</v>
      </c>
      <c r="Z128" s="12" t="s">
        <v>142</v>
      </c>
      <c r="AA128" s="13"/>
      <c r="AB128" s="12" t="s">
        <v>74</v>
      </c>
      <c r="AC128" s="13">
        <v>44162</v>
      </c>
      <c r="AD128" s="13">
        <v>44185</v>
      </c>
      <c r="AE128" s="13">
        <v>44185</v>
      </c>
      <c r="AF128" s="13"/>
      <c r="AG128" s="25">
        <v>0</v>
      </c>
      <c r="AH128" s="25">
        <v>0</v>
      </c>
      <c r="AI128" s="25">
        <v>0</v>
      </c>
      <c r="AJ128" s="25">
        <v>0</v>
      </c>
      <c r="AK128" s="25">
        <v>0</v>
      </c>
      <c r="AL128" s="25">
        <v>0</v>
      </c>
      <c r="AM128" s="25">
        <v>0</v>
      </c>
      <c r="AN128" s="25">
        <v>0</v>
      </c>
      <c r="AO128" s="25">
        <v>190000</v>
      </c>
      <c r="AP128" s="25">
        <v>0</v>
      </c>
      <c r="AQ128" s="25">
        <v>0</v>
      </c>
      <c r="AR128" s="12"/>
      <c r="AS128" s="13"/>
      <c r="AT128" s="12"/>
      <c r="AU128" s="25">
        <v>0</v>
      </c>
      <c r="AV128" s="25">
        <v>0</v>
      </c>
      <c r="AW128" s="25">
        <v>0</v>
      </c>
      <c r="AX128" s="12"/>
      <c r="AY128" s="13"/>
      <c r="AZ128" s="12"/>
      <c r="BA128" s="25">
        <v>0</v>
      </c>
      <c r="BB128" s="25">
        <v>0</v>
      </c>
      <c r="BC128" s="25">
        <v>0</v>
      </c>
      <c r="BD128" s="12"/>
      <c r="BE128" s="13"/>
      <c r="BF128" s="12"/>
      <c r="BG128" s="25">
        <v>0</v>
      </c>
      <c r="BH128" s="25">
        <v>0</v>
      </c>
      <c r="BI128" s="25">
        <v>0</v>
      </c>
      <c r="BJ128" s="12"/>
      <c r="BK128" s="13"/>
      <c r="BL128" s="12"/>
      <c r="BM128" s="25">
        <v>0</v>
      </c>
    </row>
    <row r="129" spans="1:65" s="15" customFormat="1" hidden="1" x14ac:dyDescent="0.2">
      <c r="A129" s="12">
        <v>800065396</v>
      </c>
      <c r="B129" s="12" t="s">
        <v>12</v>
      </c>
      <c r="C129" s="12" t="s">
        <v>14</v>
      </c>
      <c r="D129" s="12">
        <v>191978</v>
      </c>
      <c r="E129" s="12" t="str">
        <f>+CONCATENATE(C129,D129)</f>
        <v>C187191978</v>
      </c>
      <c r="F129" s="12" t="str">
        <f>+CONCATENATE(A129,"_",E129)</f>
        <v>800065396_C187191978</v>
      </c>
      <c r="G129" s="13">
        <v>44167</v>
      </c>
      <c r="H129" s="13">
        <v>44180</v>
      </c>
      <c r="I129" s="13">
        <v>44225</v>
      </c>
      <c r="J129" s="14">
        <v>190000</v>
      </c>
      <c r="K129" s="14">
        <v>0</v>
      </c>
      <c r="L129" s="14">
        <v>190000</v>
      </c>
      <c r="M129" s="14"/>
      <c r="N129" s="14"/>
      <c r="O129" s="14"/>
      <c r="P129" s="14">
        <v>0</v>
      </c>
      <c r="Q129" s="14">
        <v>190000</v>
      </c>
      <c r="R129" s="12" t="s">
        <v>38</v>
      </c>
      <c r="S129" s="12" t="s">
        <v>34</v>
      </c>
      <c r="T129" s="12" t="s">
        <v>35</v>
      </c>
      <c r="U129" s="12" t="s">
        <v>67</v>
      </c>
      <c r="V129" s="12" t="s">
        <v>95</v>
      </c>
      <c r="W129" s="25">
        <v>186200</v>
      </c>
      <c r="X129" s="12">
        <v>1221666468</v>
      </c>
      <c r="Y129" s="12" t="s">
        <v>82</v>
      </c>
      <c r="Z129" s="12" t="s">
        <v>142</v>
      </c>
      <c r="AA129" s="13"/>
      <c r="AB129" s="12" t="s">
        <v>74</v>
      </c>
      <c r="AC129" s="13">
        <v>44167</v>
      </c>
      <c r="AD129" s="13">
        <v>44185</v>
      </c>
      <c r="AE129" s="13">
        <v>44185</v>
      </c>
      <c r="AF129" s="13"/>
      <c r="AG129" s="25">
        <v>0</v>
      </c>
      <c r="AH129" s="25">
        <v>0</v>
      </c>
      <c r="AI129" s="25">
        <v>0</v>
      </c>
      <c r="AJ129" s="25">
        <v>0</v>
      </c>
      <c r="AK129" s="25">
        <v>0</v>
      </c>
      <c r="AL129" s="25">
        <v>0</v>
      </c>
      <c r="AM129" s="25">
        <v>0</v>
      </c>
      <c r="AN129" s="25">
        <v>0</v>
      </c>
      <c r="AO129" s="25">
        <v>190000</v>
      </c>
      <c r="AP129" s="25">
        <v>0</v>
      </c>
      <c r="AQ129" s="25">
        <v>0</v>
      </c>
      <c r="AR129" s="12"/>
      <c r="AS129" s="13"/>
      <c r="AT129" s="12"/>
      <c r="AU129" s="25">
        <v>0</v>
      </c>
      <c r="AV129" s="25">
        <v>0</v>
      </c>
      <c r="AW129" s="25">
        <v>0</v>
      </c>
      <c r="AX129" s="12"/>
      <c r="AY129" s="13"/>
      <c r="AZ129" s="12"/>
      <c r="BA129" s="25">
        <v>0</v>
      </c>
      <c r="BB129" s="25">
        <v>0</v>
      </c>
      <c r="BC129" s="25">
        <v>0</v>
      </c>
      <c r="BD129" s="12"/>
      <c r="BE129" s="13"/>
      <c r="BF129" s="12"/>
      <c r="BG129" s="25">
        <v>0</v>
      </c>
      <c r="BH129" s="25">
        <v>0</v>
      </c>
      <c r="BI129" s="25">
        <v>0</v>
      </c>
      <c r="BJ129" s="12"/>
      <c r="BK129" s="13"/>
      <c r="BL129" s="12"/>
      <c r="BM129" s="25">
        <v>0</v>
      </c>
    </row>
    <row r="130" spans="1:65" s="15" customFormat="1" hidden="1" x14ac:dyDescent="0.2">
      <c r="A130" s="12">
        <v>800065396</v>
      </c>
      <c r="B130" s="12" t="s">
        <v>12</v>
      </c>
      <c r="C130" s="12" t="s">
        <v>14</v>
      </c>
      <c r="D130" s="12">
        <v>199790</v>
      </c>
      <c r="E130" s="12" t="str">
        <f>+CONCATENATE(C130,D130)</f>
        <v>C187199790</v>
      </c>
      <c r="F130" s="12" t="str">
        <f>+CONCATENATE(A130,"_",E130)</f>
        <v>800065396_C187199790</v>
      </c>
      <c r="G130" s="13">
        <v>44189</v>
      </c>
      <c r="H130" s="13">
        <v>44211</v>
      </c>
      <c r="I130" s="13">
        <v>44256</v>
      </c>
      <c r="J130" s="14">
        <v>190000</v>
      </c>
      <c r="K130" s="14">
        <v>0</v>
      </c>
      <c r="L130" s="14">
        <v>190000</v>
      </c>
      <c r="M130" s="14"/>
      <c r="N130" s="14"/>
      <c r="O130" s="14"/>
      <c r="P130" s="14">
        <v>0</v>
      </c>
      <c r="Q130" s="14">
        <v>190000</v>
      </c>
      <c r="R130" s="12" t="s">
        <v>38</v>
      </c>
      <c r="S130" s="12" t="s">
        <v>34</v>
      </c>
      <c r="T130" s="12" t="s">
        <v>35</v>
      </c>
      <c r="U130" s="12" t="s">
        <v>67</v>
      </c>
      <c r="V130" s="12" t="s">
        <v>95</v>
      </c>
      <c r="W130" s="25">
        <v>186200</v>
      </c>
      <c r="X130" s="12">
        <v>1221688480</v>
      </c>
      <c r="Y130" s="12" t="s">
        <v>82</v>
      </c>
      <c r="Z130" s="12" t="s">
        <v>142</v>
      </c>
      <c r="AA130" s="13"/>
      <c r="AB130" s="12" t="s">
        <v>74</v>
      </c>
      <c r="AC130" s="13">
        <v>44189</v>
      </c>
      <c r="AD130" s="13">
        <v>44215</v>
      </c>
      <c r="AE130" s="13">
        <v>44215</v>
      </c>
      <c r="AF130" s="13"/>
      <c r="AG130" s="25">
        <v>0</v>
      </c>
      <c r="AH130" s="25">
        <v>0</v>
      </c>
      <c r="AI130" s="25">
        <v>0</v>
      </c>
      <c r="AJ130" s="25">
        <v>0</v>
      </c>
      <c r="AK130" s="25">
        <v>0</v>
      </c>
      <c r="AL130" s="25">
        <v>0</v>
      </c>
      <c r="AM130" s="25">
        <v>0</v>
      </c>
      <c r="AN130" s="25">
        <v>0</v>
      </c>
      <c r="AO130" s="25">
        <v>190000</v>
      </c>
      <c r="AP130" s="25">
        <v>0</v>
      </c>
      <c r="AQ130" s="25">
        <v>0</v>
      </c>
      <c r="AR130" s="12"/>
      <c r="AS130" s="13"/>
      <c r="AT130" s="12"/>
      <c r="AU130" s="25">
        <v>0</v>
      </c>
      <c r="AV130" s="25">
        <v>0</v>
      </c>
      <c r="AW130" s="25">
        <v>0</v>
      </c>
      <c r="AX130" s="12"/>
      <c r="AY130" s="13"/>
      <c r="AZ130" s="12"/>
      <c r="BA130" s="25">
        <v>0</v>
      </c>
      <c r="BB130" s="25">
        <v>0</v>
      </c>
      <c r="BC130" s="25">
        <v>0</v>
      </c>
      <c r="BD130" s="12"/>
      <c r="BE130" s="13"/>
      <c r="BF130" s="12"/>
      <c r="BG130" s="25">
        <v>0</v>
      </c>
      <c r="BH130" s="25">
        <v>0</v>
      </c>
      <c r="BI130" s="25">
        <v>0</v>
      </c>
      <c r="BJ130" s="12"/>
      <c r="BK130" s="13"/>
      <c r="BL130" s="12"/>
      <c r="BM130" s="25">
        <v>0</v>
      </c>
    </row>
    <row r="131" spans="1:65" s="15" customFormat="1" hidden="1" x14ac:dyDescent="0.2">
      <c r="A131" s="12">
        <v>800065396</v>
      </c>
      <c r="B131" s="12" t="s">
        <v>12</v>
      </c>
      <c r="C131" s="12" t="s">
        <v>14</v>
      </c>
      <c r="D131" s="12">
        <v>199770</v>
      </c>
      <c r="E131" s="12" t="str">
        <f>+CONCATENATE(C131,D131)</f>
        <v>C187199770</v>
      </c>
      <c r="F131" s="12" t="str">
        <f>+CONCATENATE(A131,"_",E131)</f>
        <v>800065396_C187199770</v>
      </c>
      <c r="G131" s="13">
        <v>44189</v>
      </c>
      <c r="H131" s="13">
        <v>44211</v>
      </c>
      <c r="I131" s="13">
        <v>44256</v>
      </c>
      <c r="J131" s="14">
        <v>190000</v>
      </c>
      <c r="K131" s="14">
        <v>0</v>
      </c>
      <c r="L131" s="14">
        <v>190000</v>
      </c>
      <c r="M131" s="14"/>
      <c r="N131" s="14"/>
      <c r="O131" s="14"/>
      <c r="P131" s="14">
        <v>0</v>
      </c>
      <c r="Q131" s="14">
        <v>190000</v>
      </c>
      <c r="R131" s="12" t="s">
        <v>38</v>
      </c>
      <c r="S131" s="12" t="s">
        <v>34</v>
      </c>
      <c r="T131" s="12" t="s">
        <v>35</v>
      </c>
      <c r="U131" s="12" t="s">
        <v>67</v>
      </c>
      <c r="V131" s="12" t="s">
        <v>95</v>
      </c>
      <c r="W131" s="25">
        <v>186200</v>
      </c>
      <c r="X131" s="12">
        <v>1221686555</v>
      </c>
      <c r="Y131" s="12" t="s">
        <v>82</v>
      </c>
      <c r="Z131" s="12" t="s">
        <v>142</v>
      </c>
      <c r="AA131" s="13"/>
      <c r="AB131" s="12" t="s">
        <v>74</v>
      </c>
      <c r="AC131" s="13">
        <v>44189</v>
      </c>
      <c r="AD131" s="13">
        <v>44215</v>
      </c>
      <c r="AE131" s="13">
        <v>44215</v>
      </c>
      <c r="AF131" s="13"/>
      <c r="AG131" s="25">
        <v>0</v>
      </c>
      <c r="AH131" s="25">
        <v>0</v>
      </c>
      <c r="AI131" s="25">
        <v>0</v>
      </c>
      <c r="AJ131" s="25">
        <v>0</v>
      </c>
      <c r="AK131" s="25">
        <v>0</v>
      </c>
      <c r="AL131" s="25">
        <v>0</v>
      </c>
      <c r="AM131" s="25">
        <v>0</v>
      </c>
      <c r="AN131" s="25">
        <v>0</v>
      </c>
      <c r="AO131" s="25">
        <v>190000</v>
      </c>
      <c r="AP131" s="25">
        <v>0</v>
      </c>
      <c r="AQ131" s="25">
        <v>0</v>
      </c>
      <c r="AR131" s="12"/>
      <c r="AS131" s="13"/>
      <c r="AT131" s="12"/>
      <c r="AU131" s="25">
        <v>0</v>
      </c>
      <c r="AV131" s="25">
        <v>0</v>
      </c>
      <c r="AW131" s="25">
        <v>0</v>
      </c>
      <c r="AX131" s="12"/>
      <c r="AY131" s="13"/>
      <c r="AZ131" s="12"/>
      <c r="BA131" s="25">
        <v>0</v>
      </c>
      <c r="BB131" s="25">
        <v>0</v>
      </c>
      <c r="BC131" s="25">
        <v>0</v>
      </c>
      <c r="BD131" s="12"/>
      <c r="BE131" s="13"/>
      <c r="BF131" s="12"/>
      <c r="BG131" s="25">
        <v>0</v>
      </c>
      <c r="BH131" s="25">
        <v>0</v>
      </c>
      <c r="BI131" s="25">
        <v>0</v>
      </c>
      <c r="BJ131" s="12"/>
      <c r="BK131" s="13"/>
      <c r="BL131" s="12"/>
      <c r="BM131" s="25">
        <v>0</v>
      </c>
    </row>
    <row r="132" spans="1:65" s="15" customFormat="1" hidden="1" x14ac:dyDescent="0.2">
      <c r="A132" s="12">
        <v>800065396</v>
      </c>
      <c r="B132" s="12" t="s">
        <v>12</v>
      </c>
      <c r="C132" s="12" t="s">
        <v>14</v>
      </c>
      <c r="D132" s="12">
        <v>199498</v>
      </c>
      <c r="E132" s="12" t="str">
        <f>+CONCATENATE(C132,D132)</f>
        <v>C187199498</v>
      </c>
      <c r="F132" s="12" t="str">
        <f>+CONCATENATE(A132,"_",E132)</f>
        <v>800065396_C187199498</v>
      </c>
      <c r="G132" s="13">
        <v>44189</v>
      </c>
      <c r="H132" s="13">
        <v>44211</v>
      </c>
      <c r="I132" s="13">
        <v>44256</v>
      </c>
      <c r="J132" s="14">
        <v>190000</v>
      </c>
      <c r="K132" s="14">
        <v>0</v>
      </c>
      <c r="L132" s="14">
        <v>190000</v>
      </c>
      <c r="M132" s="14"/>
      <c r="N132" s="14"/>
      <c r="O132" s="14"/>
      <c r="P132" s="14">
        <v>0</v>
      </c>
      <c r="Q132" s="14">
        <v>190000</v>
      </c>
      <c r="R132" s="12" t="s">
        <v>38</v>
      </c>
      <c r="S132" s="12" t="s">
        <v>34</v>
      </c>
      <c r="T132" s="12" t="s">
        <v>35</v>
      </c>
      <c r="U132" s="12" t="s">
        <v>67</v>
      </c>
      <c r="V132" s="12" t="s">
        <v>95</v>
      </c>
      <c r="W132" s="25">
        <v>186200</v>
      </c>
      <c r="X132" s="12">
        <v>1221686957</v>
      </c>
      <c r="Y132" s="12" t="s">
        <v>82</v>
      </c>
      <c r="Z132" s="12" t="s">
        <v>142</v>
      </c>
      <c r="AA132" s="13"/>
      <c r="AB132" s="12" t="s">
        <v>74</v>
      </c>
      <c r="AC132" s="13">
        <v>44189</v>
      </c>
      <c r="AD132" s="13">
        <v>44215</v>
      </c>
      <c r="AE132" s="13">
        <v>44215</v>
      </c>
      <c r="AF132" s="13"/>
      <c r="AG132" s="25">
        <v>0</v>
      </c>
      <c r="AH132" s="25">
        <v>0</v>
      </c>
      <c r="AI132" s="25">
        <v>0</v>
      </c>
      <c r="AJ132" s="25">
        <v>0</v>
      </c>
      <c r="AK132" s="25">
        <v>0</v>
      </c>
      <c r="AL132" s="25">
        <v>0</v>
      </c>
      <c r="AM132" s="25">
        <v>0</v>
      </c>
      <c r="AN132" s="25">
        <v>0</v>
      </c>
      <c r="AO132" s="25">
        <v>190000</v>
      </c>
      <c r="AP132" s="25">
        <v>0</v>
      </c>
      <c r="AQ132" s="25">
        <v>0</v>
      </c>
      <c r="AR132" s="12"/>
      <c r="AS132" s="13"/>
      <c r="AT132" s="12"/>
      <c r="AU132" s="25">
        <v>0</v>
      </c>
      <c r="AV132" s="25">
        <v>0</v>
      </c>
      <c r="AW132" s="25">
        <v>0</v>
      </c>
      <c r="AX132" s="12"/>
      <c r="AY132" s="13"/>
      <c r="AZ132" s="12"/>
      <c r="BA132" s="25">
        <v>0</v>
      </c>
      <c r="BB132" s="25">
        <v>0</v>
      </c>
      <c r="BC132" s="25">
        <v>0</v>
      </c>
      <c r="BD132" s="12"/>
      <c r="BE132" s="13"/>
      <c r="BF132" s="12"/>
      <c r="BG132" s="25">
        <v>0</v>
      </c>
      <c r="BH132" s="25">
        <v>0</v>
      </c>
      <c r="BI132" s="25">
        <v>0</v>
      </c>
      <c r="BJ132" s="12"/>
      <c r="BK132" s="13"/>
      <c r="BL132" s="12"/>
      <c r="BM132" s="25">
        <v>0</v>
      </c>
    </row>
    <row r="133" spans="1:65" s="15" customFormat="1" hidden="1" x14ac:dyDescent="0.2">
      <c r="A133" s="12">
        <v>800065396</v>
      </c>
      <c r="B133" s="12" t="s">
        <v>12</v>
      </c>
      <c r="C133" s="12" t="s">
        <v>16</v>
      </c>
      <c r="D133" s="12">
        <v>188958</v>
      </c>
      <c r="E133" s="12" t="str">
        <f>+CONCATENATE(C133,D133)</f>
        <v>C190188958</v>
      </c>
      <c r="F133" s="12" t="str">
        <f>+CONCATENATE(A133,"_",E133)</f>
        <v>800065396_C190188958</v>
      </c>
      <c r="G133" s="13">
        <v>44191</v>
      </c>
      <c r="H133" s="13">
        <v>44211</v>
      </c>
      <c r="I133" s="13">
        <v>44256</v>
      </c>
      <c r="J133" s="14">
        <v>190000</v>
      </c>
      <c r="K133" s="14">
        <v>0</v>
      </c>
      <c r="L133" s="14">
        <v>190000</v>
      </c>
      <c r="M133" s="14"/>
      <c r="N133" s="14"/>
      <c r="O133" s="14"/>
      <c r="P133" s="14">
        <v>0</v>
      </c>
      <c r="Q133" s="14">
        <v>190000</v>
      </c>
      <c r="R133" s="12" t="s">
        <v>38</v>
      </c>
      <c r="S133" s="12" t="s">
        <v>34</v>
      </c>
      <c r="T133" s="12" t="s">
        <v>35</v>
      </c>
      <c r="U133" s="12" t="s">
        <v>67</v>
      </c>
      <c r="V133" s="12" t="s">
        <v>95</v>
      </c>
      <c r="W133" s="25">
        <v>186200</v>
      </c>
      <c r="X133" s="12">
        <v>1221695401</v>
      </c>
      <c r="Y133" s="12" t="s">
        <v>82</v>
      </c>
      <c r="Z133" s="12" t="s">
        <v>142</v>
      </c>
      <c r="AA133" s="13"/>
      <c r="AB133" s="12" t="s">
        <v>74</v>
      </c>
      <c r="AC133" s="13">
        <v>44191</v>
      </c>
      <c r="AD133" s="13">
        <v>44215</v>
      </c>
      <c r="AE133" s="13">
        <v>44215</v>
      </c>
      <c r="AF133" s="13"/>
      <c r="AG133" s="25">
        <v>0</v>
      </c>
      <c r="AH133" s="25">
        <v>0</v>
      </c>
      <c r="AI133" s="25">
        <v>0</v>
      </c>
      <c r="AJ133" s="25">
        <v>0</v>
      </c>
      <c r="AK133" s="25">
        <v>0</v>
      </c>
      <c r="AL133" s="25">
        <v>0</v>
      </c>
      <c r="AM133" s="25">
        <v>0</v>
      </c>
      <c r="AN133" s="25">
        <v>0</v>
      </c>
      <c r="AO133" s="25">
        <v>190000</v>
      </c>
      <c r="AP133" s="25">
        <v>0</v>
      </c>
      <c r="AQ133" s="25">
        <v>0</v>
      </c>
      <c r="AR133" s="12"/>
      <c r="AS133" s="13"/>
      <c r="AT133" s="12"/>
      <c r="AU133" s="25">
        <v>0</v>
      </c>
      <c r="AV133" s="25">
        <v>0</v>
      </c>
      <c r="AW133" s="25">
        <v>0</v>
      </c>
      <c r="AX133" s="12"/>
      <c r="AY133" s="13"/>
      <c r="AZ133" s="12"/>
      <c r="BA133" s="25">
        <v>0</v>
      </c>
      <c r="BB133" s="25">
        <v>0</v>
      </c>
      <c r="BC133" s="25">
        <v>0</v>
      </c>
      <c r="BD133" s="12"/>
      <c r="BE133" s="13"/>
      <c r="BF133" s="12"/>
      <c r="BG133" s="25">
        <v>0</v>
      </c>
      <c r="BH133" s="25">
        <v>0</v>
      </c>
      <c r="BI133" s="25">
        <v>0</v>
      </c>
      <c r="BJ133" s="12"/>
      <c r="BK133" s="13"/>
      <c r="BL133" s="12"/>
      <c r="BM133" s="25">
        <v>0</v>
      </c>
    </row>
    <row r="134" spans="1:65" s="15" customFormat="1" hidden="1" x14ac:dyDescent="0.2">
      <c r="A134" s="12">
        <v>800065396</v>
      </c>
      <c r="B134" s="12" t="s">
        <v>12</v>
      </c>
      <c r="C134" s="12" t="s">
        <v>14</v>
      </c>
      <c r="D134" s="12">
        <v>200116</v>
      </c>
      <c r="E134" s="12" t="str">
        <f>+CONCATENATE(C134,D134)</f>
        <v>C187200116</v>
      </c>
      <c r="F134" s="12" t="str">
        <f>+CONCATENATE(A134,"_",E134)</f>
        <v>800065396_C187200116</v>
      </c>
      <c r="G134" s="13">
        <v>44191</v>
      </c>
      <c r="H134" s="13">
        <v>44211</v>
      </c>
      <c r="I134" s="13">
        <v>44256</v>
      </c>
      <c r="J134" s="14">
        <v>190000</v>
      </c>
      <c r="K134" s="14">
        <v>0</v>
      </c>
      <c r="L134" s="14">
        <v>190000</v>
      </c>
      <c r="M134" s="14"/>
      <c r="N134" s="14"/>
      <c r="O134" s="14"/>
      <c r="P134" s="14">
        <v>0</v>
      </c>
      <c r="Q134" s="14">
        <v>190000</v>
      </c>
      <c r="R134" s="12" t="s">
        <v>38</v>
      </c>
      <c r="S134" s="12" t="s">
        <v>34</v>
      </c>
      <c r="T134" s="12" t="s">
        <v>35</v>
      </c>
      <c r="U134" s="12" t="s">
        <v>67</v>
      </c>
      <c r="V134" s="12" t="s">
        <v>95</v>
      </c>
      <c r="W134" s="25">
        <v>186200</v>
      </c>
      <c r="X134" s="12">
        <v>1221686539</v>
      </c>
      <c r="Y134" s="12" t="s">
        <v>82</v>
      </c>
      <c r="Z134" s="12" t="s">
        <v>142</v>
      </c>
      <c r="AA134" s="13"/>
      <c r="AB134" s="12" t="s">
        <v>74</v>
      </c>
      <c r="AC134" s="13">
        <v>44191</v>
      </c>
      <c r="AD134" s="13">
        <v>44215</v>
      </c>
      <c r="AE134" s="13">
        <v>44215</v>
      </c>
      <c r="AF134" s="13"/>
      <c r="AG134" s="25">
        <v>0</v>
      </c>
      <c r="AH134" s="25">
        <v>0</v>
      </c>
      <c r="AI134" s="25">
        <v>0</v>
      </c>
      <c r="AJ134" s="25">
        <v>0</v>
      </c>
      <c r="AK134" s="25">
        <v>0</v>
      </c>
      <c r="AL134" s="25">
        <v>0</v>
      </c>
      <c r="AM134" s="25">
        <v>0</v>
      </c>
      <c r="AN134" s="25">
        <v>0</v>
      </c>
      <c r="AO134" s="25">
        <v>190000</v>
      </c>
      <c r="AP134" s="25">
        <v>0</v>
      </c>
      <c r="AQ134" s="25">
        <v>0</v>
      </c>
      <c r="AR134" s="12"/>
      <c r="AS134" s="13"/>
      <c r="AT134" s="12"/>
      <c r="AU134" s="25">
        <v>0</v>
      </c>
      <c r="AV134" s="25">
        <v>0</v>
      </c>
      <c r="AW134" s="25">
        <v>0</v>
      </c>
      <c r="AX134" s="12"/>
      <c r="AY134" s="13"/>
      <c r="AZ134" s="12"/>
      <c r="BA134" s="25">
        <v>0</v>
      </c>
      <c r="BB134" s="25">
        <v>0</v>
      </c>
      <c r="BC134" s="25">
        <v>0</v>
      </c>
      <c r="BD134" s="12"/>
      <c r="BE134" s="13"/>
      <c r="BF134" s="12"/>
      <c r="BG134" s="25">
        <v>0</v>
      </c>
      <c r="BH134" s="25">
        <v>0</v>
      </c>
      <c r="BI134" s="25">
        <v>0</v>
      </c>
      <c r="BJ134" s="12"/>
      <c r="BK134" s="13"/>
      <c r="BL134" s="12"/>
      <c r="BM134" s="25">
        <v>0</v>
      </c>
    </row>
    <row r="135" spans="1:65" s="15" customFormat="1" hidden="1" x14ac:dyDescent="0.2">
      <c r="A135" s="12">
        <v>800065396</v>
      </c>
      <c r="B135" s="12" t="s">
        <v>12</v>
      </c>
      <c r="C135" s="12" t="s">
        <v>14</v>
      </c>
      <c r="D135" s="12">
        <v>202170</v>
      </c>
      <c r="E135" s="12" t="str">
        <f>+CONCATENATE(C135,D135)</f>
        <v>C187202170</v>
      </c>
      <c r="F135" s="12" t="str">
        <f>+CONCATENATE(A135,"_",E135)</f>
        <v>800065396_C187202170</v>
      </c>
      <c r="G135" s="13">
        <v>44202</v>
      </c>
      <c r="H135" s="13">
        <v>44211</v>
      </c>
      <c r="I135" s="13">
        <v>44256</v>
      </c>
      <c r="J135" s="14">
        <v>190000</v>
      </c>
      <c r="K135" s="14">
        <v>0</v>
      </c>
      <c r="L135" s="14">
        <v>190000</v>
      </c>
      <c r="M135" s="14"/>
      <c r="N135" s="14"/>
      <c r="O135" s="14"/>
      <c r="P135" s="14">
        <v>0</v>
      </c>
      <c r="Q135" s="14">
        <v>190000</v>
      </c>
      <c r="R135" s="12" t="s">
        <v>38</v>
      </c>
      <c r="S135" s="12" t="s">
        <v>34</v>
      </c>
      <c r="T135" s="12" t="s">
        <v>35</v>
      </c>
      <c r="U135" s="12" t="s">
        <v>67</v>
      </c>
      <c r="V135" s="12" t="s">
        <v>95</v>
      </c>
      <c r="W135" s="25">
        <v>186200</v>
      </c>
      <c r="X135" s="12">
        <v>1221683806</v>
      </c>
      <c r="Y135" s="12" t="s">
        <v>82</v>
      </c>
      <c r="Z135" s="12" t="s">
        <v>142</v>
      </c>
      <c r="AA135" s="13"/>
      <c r="AB135" s="12" t="s">
        <v>74</v>
      </c>
      <c r="AC135" s="13">
        <v>44202</v>
      </c>
      <c r="AD135" s="13">
        <v>44215</v>
      </c>
      <c r="AE135" s="13">
        <v>44215</v>
      </c>
      <c r="AF135" s="13"/>
      <c r="AG135" s="25">
        <v>0</v>
      </c>
      <c r="AH135" s="25">
        <v>0</v>
      </c>
      <c r="AI135" s="25">
        <v>0</v>
      </c>
      <c r="AJ135" s="25">
        <v>0</v>
      </c>
      <c r="AK135" s="25">
        <v>0</v>
      </c>
      <c r="AL135" s="25">
        <v>0</v>
      </c>
      <c r="AM135" s="25">
        <v>0</v>
      </c>
      <c r="AN135" s="25">
        <v>0</v>
      </c>
      <c r="AO135" s="25">
        <v>190000</v>
      </c>
      <c r="AP135" s="25">
        <v>0</v>
      </c>
      <c r="AQ135" s="25">
        <v>0</v>
      </c>
      <c r="AR135" s="12"/>
      <c r="AS135" s="13"/>
      <c r="AT135" s="12"/>
      <c r="AU135" s="25">
        <v>0</v>
      </c>
      <c r="AV135" s="25">
        <v>0</v>
      </c>
      <c r="AW135" s="25">
        <v>0</v>
      </c>
      <c r="AX135" s="12"/>
      <c r="AY135" s="13"/>
      <c r="AZ135" s="12"/>
      <c r="BA135" s="25">
        <v>0</v>
      </c>
      <c r="BB135" s="25">
        <v>0</v>
      </c>
      <c r="BC135" s="25">
        <v>0</v>
      </c>
      <c r="BD135" s="12"/>
      <c r="BE135" s="13"/>
      <c r="BF135" s="12"/>
      <c r="BG135" s="25">
        <v>0</v>
      </c>
      <c r="BH135" s="25">
        <v>0</v>
      </c>
      <c r="BI135" s="25">
        <v>0</v>
      </c>
      <c r="BJ135" s="12"/>
      <c r="BK135" s="13"/>
      <c r="BL135" s="12"/>
      <c r="BM135" s="25">
        <v>0</v>
      </c>
    </row>
    <row r="136" spans="1:65" s="15" customFormat="1" hidden="1" x14ac:dyDescent="0.2">
      <c r="A136" s="12">
        <v>800065396</v>
      </c>
      <c r="B136" s="12" t="s">
        <v>12</v>
      </c>
      <c r="C136" s="12" t="s">
        <v>14</v>
      </c>
      <c r="D136" s="12">
        <v>201508</v>
      </c>
      <c r="E136" s="12" t="str">
        <f>+CONCATENATE(C136,D136)</f>
        <v>C187201508</v>
      </c>
      <c r="F136" s="12" t="str">
        <f>+CONCATENATE(A136,"_",E136)</f>
        <v>800065396_C187201508</v>
      </c>
      <c r="G136" s="13">
        <v>44202</v>
      </c>
      <c r="H136" s="13">
        <v>44211</v>
      </c>
      <c r="I136" s="13">
        <v>44256</v>
      </c>
      <c r="J136" s="14">
        <v>190000</v>
      </c>
      <c r="K136" s="14">
        <v>0</v>
      </c>
      <c r="L136" s="14">
        <v>190000</v>
      </c>
      <c r="M136" s="14"/>
      <c r="N136" s="14"/>
      <c r="O136" s="14"/>
      <c r="P136" s="14">
        <v>0</v>
      </c>
      <c r="Q136" s="14">
        <v>190000</v>
      </c>
      <c r="R136" s="12" t="s">
        <v>38</v>
      </c>
      <c r="S136" s="12" t="s">
        <v>34</v>
      </c>
      <c r="T136" s="12" t="s">
        <v>35</v>
      </c>
      <c r="U136" s="12" t="s">
        <v>67</v>
      </c>
      <c r="V136" s="12" t="s">
        <v>95</v>
      </c>
      <c r="W136" s="25">
        <v>186200</v>
      </c>
      <c r="X136" s="12">
        <v>1221684763</v>
      </c>
      <c r="Y136" s="12" t="s">
        <v>82</v>
      </c>
      <c r="Z136" s="12" t="s">
        <v>142</v>
      </c>
      <c r="AA136" s="13"/>
      <c r="AB136" s="12" t="s">
        <v>74</v>
      </c>
      <c r="AC136" s="13">
        <v>44202</v>
      </c>
      <c r="AD136" s="13">
        <v>44215</v>
      </c>
      <c r="AE136" s="13">
        <v>44215</v>
      </c>
      <c r="AF136" s="13"/>
      <c r="AG136" s="25">
        <v>0</v>
      </c>
      <c r="AH136" s="25">
        <v>0</v>
      </c>
      <c r="AI136" s="25">
        <v>0</v>
      </c>
      <c r="AJ136" s="25">
        <v>0</v>
      </c>
      <c r="AK136" s="25">
        <v>0</v>
      </c>
      <c r="AL136" s="25">
        <v>0</v>
      </c>
      <c r="AM136" s="25">
        <v>0</v>
      </c>
      <c r="AN136" s="25">
        <v>0</v>
      </c>
      <c r="AO136" s="25">
        <v>190000</v>
      </c>
      <c r="AP136" s="25">
        <v>0</v>
      </c>
      <c r="AQ136" s="25">
        <v>0</v>
      </c>
      <c r="AR136" s="12"/>
      <c r="AS136" s="13"/>
      <c r="AT136" s="12"/>
      <c r="AU136" s="25">
        <v>0</v>
      </c>
      <c r="AV136" s="25">
        <v>0</v>
      </c>
      <c r="AW136" s="25">
        <v>0</v>
      </c>
      <c r="AX136" s="12"/>
      <c r="AY136" s="13"/>
      <c r="AZ136" s="12"/>
      <c r="BA136" s="25">
        <v>0</v>
      </c>
      <c r="BB136" s="25">
        <v>0</v>
      </c>
      <c r="BC136" s="25">
        <v>0</v>
      </c>
      <c r="BD136" s="12"/>
      <c r="BE136" s="13"/>
      <c r="BF136" s="12"/>
      <c r="BG136" s="25">
        <v>0</v>
      </c>
      <c r="BH136" s="25">
        <v>0</v>
      </c>
      <c r="BI136" s="25">
        <v>0</v>
      </c>
      <c r="BJ136" s="12"/>
      <c r="BK136" s="13"/>
      <c r="BL136" s="12"/>
      <c r="BM136" s="25">
        <v>0</v>
      </c>
    </row>
    <row r="137" spans="1:65" s="15" customFormat="1" hidden="1" x14ac:dyDescent="0.2">
      <c r="A137" s="12">
        <v>800065396</v>
      </c>
      <c r="B137" s="12" t="s">
        <v>12</v>
      </c>
      <c r="C137" s="12" t="s">
        <v>14</v>
      </c>
      <c r="D137" s="12">
        <v>201486</v>
      </c>
      <c r="E137" s="12" t="str">
        <f>+CONCATENATE(C137,D137)</f>
        <v>C187201486</v>
      </c>
      <c r="F137" s="12" t="str">
        <f>+CONCATENATE(A137,"_",E137)</f>
        <v>800065396_C187201486</v>
      </c>
      <c r="G137" s="13">
        <v>44202</v>
      </c>
      <c r="H137" s="13">
        <v>44211</v>
      </c>
      <c r="I137" s="13">
        <v>44256</v>
      </c>
      <c r="J137" s="14">
        <v>190000</v>
      </c>
      <c r="K137" s="14">
        <v>0</v>
      </c>
      <c r="L137" s="14">
        <v>190000</v>
      </c>
      <c r="M137" s="14"/>
      <c r="N137" s="14"/>
      <c r="O137" s="14"/>
      <c r="P137" s="14">
        <v>0</v>
      </c>
      <c r="Q137" s="14">
        <v>190000</v>
      </c>
      <c r="R137" s="12" t="s">
        <v>38</v>
      </c>
      <c r="S137" s="12" t="s">
        <v>34</v>
      </c>
      <c r="T137" s="12" t="s">
        <v>35</v>
      </c>
      <c r="U137" s="12" t="s">
        <v>67</v>
      </c>
      <c r="V137" s="12" t="s">
        <v>95</v>
      </c>
      <c r="W137" s="25">
        <v>186200</v>
      </c>
      <c r="X137" s="12">
        <v>1221687242</v>
      </c>
      <c r="Y137" s="12" t="s">
        <v>82</v>
      </c>
      <c r="Z137" s="12" t="s">
        <v>142</v>
      </c>
      <c r="AA137" s="13"/>
      <c r="AB137" s="12" t="s">
        <v>74</v>
      </c>
      <c r="AC137" s="13">
        <v>44202</v>
      </c>
      <c r="AD137" s="13">
        <v>44215</v>
      </c>
      <c r="AE137" s="13">
        <v>44215</v>
      </c>
      <c r="AF137" s="13"/>
      <c r="AG137" s="25">
        <v>0</v>
      </c>
      <c r="AH137" s="25">
        <v>0</v>
      </c>
      <c r="AI137" s="25">
        <v>0</v>
      </c>
      <c r="AJ137" s="25">
        <v>0</v>
      </c>
      <c r="AK137" s="25">
        <v>0</v>
      </c>
      <c r="AL137" s="25">
        <v>0</v>
      </c>
      <c r="AM137" s="25">
        <v>0</v>
      </c>
      <c r="AN137" s="25">
        <v>0</v>
      </c>
      <c r="AO137" s="25">
        <v>190000</v>
      </c>
      <c r="AP137" s="25">
        <v>0</v>
      </c>
      <c r="AQ137" s="25">
        <v>0</v>
      </c>
      <c r="AR137" s="12"/>
      <c r="AS137" s="13"/>
      <c r="AT137" s="12"/>
      <c r="AU137" s="25">
        <v>0</v>
      </c>
      <c r="AV137" s="25">
        <v>0</v>
      </c>
      <c r="AW137" s="25">
        <v>0</v>
      </c>
      <c r="AX137" s="12"/>
      <c r="AY137" s="13"/>
      <c r="AZ137" s="12"/>
      <c r="BA137" s="25">
        <v>0</v>
      </c>
      <c r="BB137" s="25">
        <v>0</v>
      </c>
      <c r="BC137" s="25">
        <v>0</v>
      </c>
      <c r="BD137" s="12"/>
      <c r="BE137" s="13"/>
      <c r="BF137" s="12"/>
      <c r="BG137" s="25">
        <v>0</v>
      </c>
      <c r="BH137" s="25">
        <v>0</v>
      </c>
      <c r="BI137" s="25">
        <v>0</v>
      </c>
      <c r="BJ137" s="12"/>
      <c r="BK137" s="13"/>
      <c r="BL137" s="12"/>
      <c r="BM137" s="25">
        <v>0</v>
      </c>
    </row>
    <row r="138" spans="1:65" s="15" customFormat="1" hidden="1" x14ac:dyDescent="0.2">
      <c r="A138" s="12">
        <v>800065396</v>
      </c>
      <c r="B138" s="12" t="s">
        <v>12</v>
      </c>
      <c r="C138" s="12" t="s">
        <v>14</v>
      </c>
      <c r="D138" s="12">
        <v>201491</v>
      </c>
      <c r="E138" s="12" t="str">
        <f>+CONCATENATE(C138,D138)</f>
        <v>C187201491</v>
      </c>
      <c r="F138" s="12" t="str">
        <f>+CONCATENATE(A138,"_",E138)</f>
        <v>800065396_C187201491</v>
      </c>
      <c r="G138" s="13">
        <v>44202</v>
      </c>
      <c r="H138" s="13">
        <v>44211</v>
      </c>
      <c r="I138" s="13">
        <v>44256</v>
      </c>
      <c r="J138" s="14">
        <v>190000</v>
      </c>
      <c r="K138" s="14">
        <v>0</v>
      </c>
      <c r="L138" s="14">
        <v>190000</v>
      </c>
      <c r="M138" s="14"/>
      <c r="N138" s="14"/>
      <c r="O138" s="14"/>
      <c r="P138" s="14">
        <v>0</v>
      </c>
      <c r="Q138" s="14">
        <v>190000</v>
      </c>
      <c r="R138" s="12" t="s">
        <v>38</v>
      </c>
      <c r="S138" s="12" t="s">
        <v>34</v>
      </c>
      <c r="T138" s="12" t="s">
        <v>35</v>
      </c>
      <c r="U138" s="12" t="s">
        <v>67</v>
      </c>
      <c r="V138" s="12" t="s">
        <v>95</v>
      </c>
      <c r="W138" s="25">
        <v>186200</v>
      </c>
      <c r="X138" s="12">
        <v>1221687247</v>
      </c>
      <c r="Y138" s="12" t="s">
        <v>82</v>
      </c>
      <c r="Z138" s="12" t="s">
        <v>142</v>
      </c>
      <c r="AA138" s="13"/>
      <c r="AB138" s="12" t="s">
        <v>74</v>
      </c>
      <c r="AC138" s="13">
        <v>44202</v>
      </c>
      <c r="AD138" s="13">
        <v>44215</v>
      </c>
      <c r="AE138" s="13">
        <v>44215</v>
      </c>
      <c r="AF138" s="13"/>
      <c r="AG138" s="25">
        <v>0</v>
      </c>
      <c r="AH138" s="25">
        <v>0</v>
      </c>
      <c r="AI138" s="25">
        <v>0</v>
      </c>
      <c r="AJ138" s="25">
        <v>0</v>
      </c>
      <c r="AK138" s="25">
        <v>0</v>
      </c>
      <c r="AL138" s="25">
        <v>0</v>
      </c>
      <c r="AM138" s="25">
        <v>0</v>
      </c>
      <c r="AN138" s="25">
        <v>0</v>
      </c>
      <c r="AO138" s="25">
        <v>190000</v>
      </c>
      <c r="AP138" s="25">
        <v>0</v>
      </c>
      <c r="AQ138" s="25">
        <v>0</v>
      </c>
      <c r="AR138" s="12"/>
      <c r="AS138" s="13"/>
      <c r="AT138" s="12"/>
      <c r="AU138" s="25">
        <v>0</v>
      </c>
      <c r="AV138" s="25">
        <v>0</v>
      </c>
      <c r="AW138" s="25">
        <v>0</v>
      </c>
      <c r="AX138" s="12"/>
      <c r="AY138" s="13"/>
      <c r="AZ138" s="12"/>
      <c r="BA138" s="25">
        <v>0</v>
      </c>
      <c r="BB138" s="25">
        <v>0</v>
      </c>
      <c r="BC138" s="25">
        <v>0</v>
      </c>
      <c r="BD138" s="12"/>
      <c r="BE138" s="13"/>
      <c r="BF138" s="12"/>
      <c r="BG138" s="25">
        <v>0</v>
      </c>
      <c r="BH138" s="25">
        <v>0</v>
      </c>
      <c r="BI138" s="25">
        <v>0</v>
      </c>
      <c r="BJ138" s="12"/>
      <c r="BK138" s="13"/>
      <c r="BL138" s="12"/>
      <c r="BM138" s="25">
        <v>0</v>
      </c>
    </row>
    <row r="139" spans="1:65" s="15" customFormat="1" hidden="1" x14ac:dyDescent="0.2">
      <c r="A139" s="12">
        <v>800065396</v>
      </c>
      <c r="B139" s="12" t="s">
        <v>12</v>
      </c>
      <c r="C139" s="12" t="s">
        <v>14</v>
      </c>
      <c r="D139" s="12">
        <v>203748</v>
      </c>
      <c r="E139" s="12" t="str">
        <f>+CONCATENATE(C139,D139)</f>
        <v>C187203748</v>
      </c>
      <c r="F139" s="12" t="str">
        <f>+CONCATENATE(A139,"_",E139)</f>
        <v>800065396_C187203748</v>
      </c>
      <c r="G139" s="13">
        <v>44204</v>
      </c>
      <c r="H139" s="13">
        <v>44211</v>
      </c>
      <c r="I139" s="13">
        <v>44256</v>
      </c>
      <c r="J139" s="14">
        <v>190000</v>
      </c>
      <c r="K139" s="14">
        <v>0</v>
      </c>
      <c r="L139" s="14">
        <v>190000</v>
      </c>
      <c r="M139" s="14"/>
      <c r="N139" s="14"/>
      <c r="O139" s="14"/>
      <c r="P139" s="14">
        <v>0</v>
      </c>
      <c r="Q139" s="14">
        <v>190000</v>
      </c>
      <c r="R139" s="12" t="s">
        <v>38</v>
      </c>
      <c r="S139" s="12" t="s">
        <v>34</v>
      </c>
      <c r="T139" s="12" t="s">
        <v>35</v>
      </c>
      <c r="U139" s="12" t="s">
        <v>67</v>
      </c>
      <c r="V139" s="12" t="s">
        <v>95</v>
      </c>
      <c r="W139" s="25">
        <v>186200</v>
      </c>
      <c r="X139" s="12">
        <v>1221687640</v>
      </c>
      <c r="Y139" s="12" t="s">
        <v>82</v>
      </c>
      <c r="Z139" s="12" t="s">
        <v>142</v>
      </c>
      <c r="AA139" s="13"/>
      <c r="AB139" s="12" t="s">
        <v>74</v>
      </c>
      <c r="AC139" s="13">
        <v>44204</v>
      </c>
      <c r="AD139" s="13">
        <v>44215</v>
      </c>
      <c r="AE139" s="13">
        <v>44215</v>
      </c>
      <c r="AF139" s="13"/>
      <c r="AG139" s="25">
        <v>0</v>
      </c>
      <c r="AH139" s="25">
        <v>0</v>
      </c>
      <c r="AI139" s="25">
        <v>0</v>
      </c>
      <c r="AJ139" s="25">
        <v>0</v>
      </c>
      <c r="AK139" s="25">
        <v>0</v>
      </c>
      <c r="AL139" s="25">
        <v>0</v>
      </c>
      <c r="AM139" s="25">
        <v>0</v>
      </c>
      <c r="AN139" s="25">
        <v>0</v>
      </c>
      <c r="AO139" s="25">
        <v>190000</v>
      </c>
      <c r="AP139" s="25">
        <v>0</v>
      </c>
      <c r="AQ139" s="25">
        <v>0</v>
      </c>
      <c r="AR139" s="12"/>
      <c r="AS139" s="13"/>
      <c r="AT139" s="12"/>
      <c r="AU139" s="25">
        <v>0</v>
      </c>
      <c r="AV139" s="25">
        <v>0</v>
      </c>
      <c r="AW139" s="25">
        <v>0</v>
      </c>
      <c r="AX139" s="12"/>
      <c r="AY139" s="13"/>
      <c r="AZ139" s="12"/>
      <c r="BA139" s="25">
        <v>0</v>
      </c>
      <c r="BB139" s="25">
        <v>0</v>
      </c>
      <c r="BC139" s="25">
        <v>0</v>
      </c>
      <c r="BD139" s="12"/>
      <c r="BE139" s="13"/>
      <c r="BF139" s="12"/>
      <c r="BG139" s="25">
        <v>0</v>
      </c>
      <c r="BH139" s="25">
        <v>0</v>
      </c>
      <c r="BI139" s="25">
        <v>0</v>
      </c>
      <c r="BJ139" s="12"/>
      <c r="BK139" s="13"/>
      <c r="BL139" s="12"/>
      <c r="BM139" s="25">
        <v>0</v>
      </c>
    </row>
    <row r="140" spans="1:65" s="15" customFormat="1" hidden="1" x14ac:dyDescent="0.2">
      <c r="A140" s="12">
        <v>800065396</v>
      </c>
      <c r="B140" s="12" t="s">
        <v>12</v>
      </c>
      <c r="C140" s="12" t="s">
        <v>14</v>
      </c>
      <c r="D140" s="12">
        <v>206155</v>
      </c>
      <c r="E140" s="12" t="str">
        <f>+CONCATENATE(C140,D140)</f>
        <v>C187206155</v>
      </c>
      <c r="F140" s="12" t="str">
        <f>+CONCATENATE(A140,"_",E140)</f>
        <v>800065396_C187206155</v>
      </c>
      <c r="G140" s="13">
        <v>44214</v>
      </c>
      <c r="H140" s="13">
        <v>44237</v>
      </c>
      <c r="I140" s="13">
        <v>44282</v>
      </c>
      <c r="J140" s="14">
        <v>190000</v>
      </c>
      <c r="K140" s="14">
        <v>0</v>
      </c>
      <c r="L140" s="14">
        <v>190000</v>
      </c>
      <c r="M140" s="14"/>
      <c r="N140" s="14"/>
      <c r="O140" s="14"/>
      <c r="P140" s="14">
        <v>0</v>
      </c>
      <c r="Q140" s="14">
        <v>190000</v>
      </c>
      <c r="R140" s="12" t="s">
        <v>38</v>
      </c>
      <c r="S140" s="12" t="s">
        <v>34</v>
      </c>
      <c r="T140" s="12" t="s">
        <v>35</v>
      </c>
      <c r="U140" s="12" t="s">
        <v>67</v>
      </c>
      <c r="V140" s="12" t="s">
        <v>95</v>
      </c>
      <c r="W140" s="25">
        <v>186200</v>
      </c>
      <c r="X140" s="12">
        <v>1221703125</v>
      </c>
      <c r="Y140" s="12" t="s">
        <v>82</v>
      </c>
      <c r="Z140" s="12" t="s">
        <v>142</v>
      </c>
      <c r="AA140" s="13"/>
      <c r="AB140" s="12" t="s">
        <v>74</v>
      </c>
      <c r="AC140" s="13">
        <v>44214</v>
      </c>
      <c r="AD140" s="13">
        <v>44246</v>
      </c>
      <c r="AE140" s="13">
        <v>44246</v>
      </c>
      <c r="AF140" s="13"/>
      <c r="AG140" s="25">
        <v>0</v>
      </c>
      <c r="AH140" s="25">
        <v>0</v>
      </c>
      <c r="AI140" s="25">
        <v>0</v>
      </c>
      <c r="AJ140" s="25">
        <v>0</v>
      </c>
      <c r="AK140" s="25">
        <v>0</v>
      </c>
      <c r="AL140" s="25">
        <v>0</v>
      </c>
      <c r="AM140" s="25">
        <v>0</v>
      </c>
      <c r="AN140" s="25">
        <v>0</v>
      </c>
      <c r="AO140" s="25">
        <v>190000</v>
      </c>
      <c r="AP140" s="25">
        <v>0</v>
      </c>
      <c r="AQ140" s="25">
        <v>0</v>
      </c>
      <c r="AR140" s="12"/>
      <c r="AS140" s="13"/>
      <c r="AT140" s="12"/>
      <c r="AU140" s="25">
        <v>0</v>
      </c>
      <c r="AV140" s="25">
        <v>0</v>
      </c>
      <c r="AW140" s="25">
        <v>0</v>
      </c>
      <c r="AX140" s="12"/>
      <c r="AY140" s="13"/>
      <c r="AZ140" s="12"/>
      <c r="BA140" s="25">
        <v>0</v>
      </c>
      <c r="BB140" s="25">
        <v>0</v>
      </c>
      <c r="BC140" s="25">
        <v>0</v>
      </c>
      <c r="BD140" s="12"/>
      <c r="BE140" s="13"/>
      <c r="BF140" s="12"/>
      <c r="BG140" s="25">
        <v>0</v>
      </c>
      <c r="BH140" s="25">
        <v>0</v>
      </c>
      <c r="BI140" s="25">
        <v>0</v>
      </c>
      <c r="BJ140" s="12"/>
      <c r="BK140" s="13"/>
      <c r="BL140" s="12"/>
      <c r="BM140" s="25">
        <v>0</v>
      </c>
    </row>
    <row r="141" spans="1:65" s="15" customFormat="1" hidden="1" x14ac:dyDescent="0.2">
      <c r="A141" s="12">
        <v>800065396</v>
      </c>
      <c r="B141" s="12" t="s">
        <v>12</v>
      </c>
      <c r="C141" s="12" t="s">
        <v>14</v>
      </c>
      <c r="D141" s="12">
        <v>206630</v>
      </c>
      <c r="E141" s="12" t="str">
        <f>+CONCATENATE(C141,D141)</f>
        <v>C187206630</v>
      </c>
      <c r="F141" s="12" t="str">
        <f>+CONCATENATE(A141,"_",E141)</f>
        <v>800065396_C187206630</v>
      </c>
      <c r="G141" s="13">
        <v>44214</v>
      </c>
      <c r="H141" s="13">
        <v>44237</v>
      </c>
      <c r="I141" s="13">
        <v>44282</v>
      </c>
      <c r="J141" s="14">
        <v>190000</v>
      </c>
      <c r="K141" s="14">
        <v>0</v>
      </c>
      <c r="L141" s="14">
        <v>190000</v>
      </c>
      <c r="M141" s="14"/>
      <c r="N141" s="14"/>
      <c r="O141" s="14"/>
      <c r="P141" s="14">
        <v>0</v>
      </c>
      <c r="Q141" s="14">
        <v>190000</v>
      </c>
      <c r="R141" s="12" t="s">
        <v>38</v>
      </c>
      <c r="S141" s="12" t="s">
        <v>34</v>
      </c>
      <c r="T141" s="12" t="s">
        <v>35</v>
      </c>
      <c r="U141" s="12" t="s">
        <v>67</v>
      </c>
      <c r="V141" s="12" t="s">
        <v>95</v>
      </c>
      <c r="W141" s="25">
        <v>186200</v>
      </c>
      <c r="X141" s="12">
        <v>1221699563</v>
      </c>
      <c r="Y141" s="12" t="s">
        <v>82</v>
      </c>
      <c r="Z141" s="12" t="s">
        <v>142</v>
      </c>
      <c r="AA141" s="13"/>
      <c r="AB141" s="12" t="s">
        <v>74</v>
      </c>
      <c r="AC141" s="13">
        <v>44214</v>
      </c>
      <c r="AD141" s="13">
        <v>44246</v>
      </c>
      <c r="AE141" s="13">
        <v>44246</v>
      </c>
      <c r="AF141" s="13"/>
      <c r="AG141" s="25">
        <v>0</v>
      </c>
      <c r="AH141" s="25">
        <v>0</v>
      </c>
      <c r="AI141" s="25">
        <v>0</v>
      </c>
      <c r="AJ141" s="25">
        <v>0</v>
      </c>
      <c r="AK141" s="25">
        <v>0</v>
      </c>
      <c r="AL141" s="25">
        <v>0</v>
      </c>
      <c r="AM141" s="25">
        <v>0</v>
      </c>
      <c r="AN141" s="25">
        <v>0</v>
      </c>
      <c r="AO141" s="25">
        <v>190000</v>
      </c>
      <c r="AP141" s="25">
        <v>0</v>
      </c>
      <c r="AQ141" s="25">
        <v>0</v>
      </c>
      <c r="AR141" s="12"/>
      <c r="AS141" s="13"/>
      <c r="AT141" s="12"/>
      <c r="AU141" s="25">
        <v>0</v>
      </c>
      <c r="AV141" s="25">
        <v>0</v>
      </c>
      <c r="AW141" s="25">
        <v>0</v>
      </c>
      <c r="AX141" s="12"/>
      <c r="AY141" s="13"/>
      <c r="AZ141" s="12"/>
      <c r="BA141" s="25">
        <v>0</v>
      </c>
      <c r="BB141" s="25">
        <v>0</v>
      </c>
      <c r="BC141" s="25">
        <v>0</v>
      </c>
      <c r="BD141" s="12"/>
      <c r="BE141" s="13"/>
      <c r="BF141" s="12"/>
      <c r="BG141" s="25">
        <v>0</v>
      </c>
      <c r="BH141" s="25">
        <v>0</v>
      </c>
      <c r="BI141" s="25">
        <v>0</v>
      </c>
      <c r="BJ141" s="12"/>
      <c r="BK141" s="13"/>
      <c r="BL141" s="12"/>
      <c r="BM141" s="25">
        <v>0</v>
      </c>
    </row>
    <row r="142" spans="1:65" s="15" customFormat="1" hidden="1" x14ac:dyDescent="0.2">
      <c r="A142" s="12">
        <v>800065396</v>
      </c>
      <c r="B142" s="12" t="s">
        <v>12</v>
      </c>
      <c r="C142" s="12" t="s">
        <v>14</v>
      </c>
      <c r="D142" s="12">
        <v>206018</v>
      </c>
      <c r="E142" s="12" t="str">
        <f>+CONCATENATE(C142,D142)</f>
        <v>C187206018</v>
      </c>
      <c r="F142" s="12" t="str">
        <f>+CONCATENATE(A142,"_",E142)</f>
        <v>800065396_C187206018</v>
      </c>
      <c r="G142" s="13">
        <v>44214</v>
      </c>
      <c r="H142" s="13">
        <v>44237</v>
      </c>
      <c r="I142" s="13">
        <v>44282</v>
      </c>
      <c r="J142" s="14">
        <v>190000</v>
      </c>
      <c r="K142" s="14">
        <v>0</v>
      </c>
      <c r="L142" s="14">
        <v>190000</v>
      </c>
      <c r="M142" s="14"/>
      <c r="N142" s="14"/>
      <c r="O142" s="14"/>
      <c r="P142" s="14">
        <v>0</v>
      </c>
      <c r="Q142" s="14">
        <v>190000</v>
      </c>
      <c r="R142" s="12" t="s">
        <v>38</v>
      </c>
      <c r="S142" s="12" t="s">
        <v>34</v>
      </c>
      <c r="T142" s="12" t="s">
        <v>35</v>
      </c>
      <c r="U142" s="12" t="s">
        <v>67</v>
      </c>
      <c r="V142" s="12" t="s">
        <v>95</v>
      </c>
      <c r="W142" s="25">
        <v>186200</v>
      </c>
      <c r="X142" s="12">
        <v>1221699141</v>
      </c>
      <c r="Y142" s="12" t="s">
        <v>82</v>
      </c>
      <c r="Z142" s="12" t="s">
        <v>142</v>
      </c>
      <c r="AA142" s="13"/>
      <c r="AB142" s="12" t="s">
        <v>74</v>
      </c>
      <c r="AC142" s="13">
        <v>44214</v>
      </c>
      <c r="AD142" s="13">
        <v>44246</v>
      </c>
      <c r="AE142" s="13">
        <v>44246</v>
      </c>
      <c r="AF142" s="13"/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190000</v>
      </c>
      <c r="AP142" s="25">
        <v>0</v>
      </c>
      <c r="AQ142" s="25">
        <v>0</v>
      </c>
      <c r="AR142" s="12"/>
      <c r="AS142" s="13"/>
      <c r="AT142" s="12"/>
      <c r="AU142" s="25">
        <v>0</v>
      </c>
      <c r="AV142" s="25">
        <v>0</v>
      </c>
      <c r="AW142" s="25">
        <v>0</v>
      </c>
      <c r="AX142" s="12"/>
      <c r="AY142" s="13"/>
      <c r="AZ142" s="12"/>
      <c r="BA142" s="25">
        <v>0</v>
      </c>
      <c r="BB142" s="25">
        <v>0</v>
      </c>
      <c r="BC142" s="25">
        <v>0</v>
      </c>
      <c r="BD142" s="12"/>
      <c r="BE142" s="13"/>
      <c r="BF142" s="12"/>
      <c r="BG142" s="25">
        <v>0</v>
      </c>
      <c r="BH142" s="25">
        <v>0</v>
      </c>
      <c r="BI142" s="25">
        <v>0</v>
      </c>
      <c r="BJ142" s="12"/>
      <c r="BK142" s="13"/>
      <c r="BL142" s="12"/>
      <c r="BM142" s="25">
        <v>0</v>
      </c>
    </row>
    <row r="143" spans="1:65" s="15" customFormat="1" hidden="1" x14ac:dyDescent="0.2">
      <c r="A143" s="12">
        <v>800065396</v>
      </c>
      <c r="B143" s="12" t="s">
        <v>12</v>
      </c>
      <c r="C143" s="12" t="s">
        <v>14</v>
      </c>
      <c r="D143" s="12">
        <v>205795</v>
      </c>
      <c r="E143" s="12" t="str">
        <f>+CONCATENATE(C143,D143)</f>
        <v>C187205795</v>
      </c>
      <c r="F143" s="12" t="str">
        <f>+CONCATENATE(A143,"_",E143)</f>
        <v>800065396_C187205795</v>
      </c>
      <c r="G143" s="13">
        <v>44214</v>
      </c>
      <c r="H143" s="13">
        <v>44237</v>
      </c>
      <c r="I143" s="13">
        <v>44282</v>
      </c>
      <c r="J143" s="14">
        <v>190000</v>
      </c>
      <c r="K143" s="14">
        <v>0</v>
      </c>
      <c r="L143" s="14">
        <v>190000</v>
      </c>
      <c r="M143" s="14"/>
      <c r="N143" s="14"/>
      <c r="O143" s="14"/>
      <c r="P143" s="14">
        <v>0</v>
      </c>
      <c r="Q143" s="14">
        <v>190000</v>
      </c>
      <c r="R143" s="12" t="s">
        <v>38</v>
      </c>
      <c r="S143" s="12" t="s">
        <v>34</v>
      </c>
      <c r="T143" s="12" t="s">
        <v>35</v>
      </c>
      <c r="U143" s="12" t="s">
        <v>67</v>
      </c>
      <c r="V143" s="12" t="s">
        <v>95</v>
      </c>
      <c r="W143" s="25">
        <v>186200</v>
      </c>
      <c r="X143" s="12">
        <v>1221701824</v>
      </c>
      <c r="Y143" s="12" t="s">
        <v>82</v>
      </c>
      <c r="Z143" s="12" t="s">
        <v>142</v>
      </c>
      <c r="AA143" s="13"/>
      <c r="AB143" s="12" t="s">
        <v>74</v>
      </c>
      <c r="AC143" s="13">
        <v>44214</v>
      </c>
      <c r="AD143" s="13">
        <v>44246</v>
      </c>
      <c r="AE143" s="13">
        <v>44246</v>
      </c>
      <c r="AF143" s="13"/>
      <c r="AG143" s="25">
        <v>0</v>
      </c>
      <c r="AH143" s="25">
        <v>0</v>
      </c>
      <c r="AI143" s="25">
        <v>0</v>
      </c>
      <c r="AJ143" s="25">
        <v>0</v>
      </c>
      <c r="AK143" s="25">
        <v>0</v>
      </c>
      <c r="AL143" s="25">
        <v>0</v>
      </c>
      <c r="AM143" s="25">
        <v>0</v>
      </c>
      <c r="AN143" s="25">
        <v>0</v>
      </c>
      <c r="AO143" s="25">
        <v>190000</v>
      </c>
      <c r="AP143" s="25">
        <v>0</v>
      </c>
      <c r="AQ143" s="25">
        <v>0</v>
      </c>
      <c r="AR143" s="12"/>
      <c r="AS143" s="13"/>
      <c r="AT143" s="12"/>
      <c r="AU143" s="25">
        <v>0</v>
      </c>
      <c r="AV143" s="25">
        <v>0</v>
      </c>
      <c r="AW143" s="25">
        <v>0</v>
      </c>
      <c r="AX143" s="12"/>
      <c r="AY143" s="13"/>
      <c r="AZ143" s="12"/>
      <c r="BA143" s="25">
        <v>0</v>
      </c>
      <c r="BB143" s="25">
        <v>0</v>
      </c>
      <c r="BC143" s="25">
        <v>0</v>
      </c>
      <c r="BD143" s="12"/>
      <c r="BE143" s="13"/>
      <c r="BF143" s="12"/>
      <c r="BG143" s="25">
        <v>0</v>
      </c>
      <c r="BH143" s="25">
        <v>0</v>
      </c>
      <c r="BI143" s="25">
        <v>0</v>
      </c>
      <c r="BJ143" s="12"/>
      <c r="BK143" s="13"/>
      <c r="BL143" s="12"/>
      <c r="BM143" s="25">
        <v>0</v>
      </c>
    </row>
    <row r="144" spans="1:65" s="15" customFormat="1" hidden="1" x14ac:dyDescent="0.2">
      <c r="A144" s="12">
        <v>800065396</v>
      </c>
      <c r="B144" s="12" t="s">
        <v>12</v>
      </c>
      <c r="C144" s="12" t="s">
        <v>14</v>
      </c>
      <c r="D144" s="12">
        <v>207348</v>
      </c>
      <c r="E144" s="12" t="str">
        <f>+CONCATENATE(C144,D144)</f>
        <v>C187207348</v>
      </c>
      <c r="F144" s="12" t="str">
        <f>+CONCATENATE(A144,"_",E144)</f>
        <v>800065396_C187207348</v>
      </c>
      <c r="G144" s="13">
        <v>44216</v>
      </c>
      <c r="H144" s="13">
        <v>44237</v>
      </c>
      <c r="I144" s="13">
        <v>44282</v>
      </c>
      <c r="J144" s="14">
        <v>190000</v>
      </c>
      <c r="K144" s="14">
        <v>0</v>
      </c>
      <c r="L144" s="14">
        <v>190000</v>
      </c>
      <c r="M144" s="14"/>
      <c r="N144" s="14"/>
      <c r="O144" s="14"/>
      <c r="P144" s="14">
        <v>0</v>
      </c>
      <c r="Q144" s="14">
        <v>190000</v>
      </c>
      <c r="R144" s="12" t="s">
        <v>38</v>
      </c>
      <c r="S144" s="12" t="s">
        <v>34</v>
      </c>
      <c r="T144" s="12" t="s">
        <v>35</v>
      </c>
      <c r="U144" s="12" t="s">
        <v>67</v>
      </c>
      <c r="V144" s="12" t="s">
        <v>95</v>
      </c>
      <c r="W144" s="25">
        <v>186200</v>
      </c>
      <c r="X144" s="12">
        <v>1221703294</v>
      </c>
      <c r="Y144" s="12" t="s">
        <v>82</v>
      </c>
      <c r="Z144" s="12" t="s">
        <v>142</v>
      </c>
      <c r="AA144" s="13"/>
      <c r="AB144" s="12" t="s">
        <v>74</v>
      </c>
      <c r="AC144" s="13">
        <v>44216</v>
      </c>
      <c r="AD144" s="13">
        <v>44246</v>
      </c>
      <c r="AE144" s="13">
        <v>44246</v>
      </c>
      <c r="AF144" s="13"/>
      <c r="AG144" s="25">
        <v>0</v>
      </c>
      <c r="AH144" s="25">
        <v>0</v>
      </c>
      <c r="AI144" s="25">
        <v>0</v>
      </c>
      <c r="AJ144" s="25">
        <v>0</v>
      </c>
      <c r="AK144" s="25">
        <v>0</v>
      </c>
      <c r="AL144" s="25">
        <v>0</v>
      </c>
      <c r="AM144" s="25">
        <v>0</v>
      </c>
      <c r="AN144" s="25">
        <v>0</v>
      </c>
      <c r="AO144" s="25">
        <v>190000</v>
      </c>
      <c r="AP144" s="25">
        <v>0</v>
      </c>
      <c r="AQ144" s="25">
        <v>0</v>
      </c>
      <c r="AR144" s="12"/>
      <c r="AS144" s="13"/>
      <c r="AT144" s="12"/>
      <c r="AU144" s="25">
        <v>0</v>
      </c>
      <c r="AV144" s="25">
        <v>0</v>
      </c>
      <c r="AW144" s="25">
        <v>0</v>
      </c>
      <c r="AX144" s="12"/>
      <c r="AY144" s="13"/>
      <c r="AZ144" s="12"/>
      <c r="BA144" s="25">
        <v>0</v>
      </c>
      <c r="BB144" s="25">
        <v>0</v>
      </c>
      <c r="BC144" s="25">
        <v>0</v>
      </c>
      <c r="BD144" s="12"/>
      <c r="BE144" s="13"/>
      <c r="BF144" s="12"/>
      <c r="BG144" s="25">
        <v>0</v>
      </c>
      <c r="BH144" s="25">
        <v>0</v>
      </c>
      <c r="BI144" s="25">
        <v>0</v>
      </c>
      <c r="BJ144" s="12"/>
      <c r="BK144" s="13"/>
      <c r="BL144" s="12"/>
      <c r="BM144" s="25">
        <v>0</v>
      </c>
    </row>
    <row r="145" spans="1:65" s="15" customFormat="1" hidden="1" x14ac:dyDescent="0.2">
      <c r="A145" s="12">
        <v>800065396</v>
      </c>
      <c r="B145" s="12" t="s">
        <v>12</v>
      </c>
      <c r="C145" s="12" t="s">
        <v>14</v>
      </c>
      <c r="D145" s="12">
        <v>207736</v>
      </c>
      <c r="E145" s="12" t="str">
        <f>+CONCATENATE(C145,D145)</f>
        <v>C187207736</v>
      </c>
      <c r="F145" s="12" t="str">
        <f>+CONCATENATE(A145,"_",E145)</f>
        <v>800065396_C187207736</v>
      </c>
      <c r="G145" s="13">
        <v>44216</v>
      </c>
      <c r="H145" s="13">
        <v>44237</v>
      </c>
      <c r="I145" s="13">
        <v>44282</v>
      </c>
      <c r="J145" s="14">
        <v>190000</v>
      </c>
      <c r="K145" s="14">
        <v>0</v>
      </c>
      <c r="L145" s="14">
        <v>190000</v>
      </c>
      <c r="M145" s="14"/>
      <c r="N145" s="14"/>
      <c r="O145" s="14"/>
      <c r="P145" s="14">
        <v>0</v>
      </c>
      <c r="Q145" s="14">
        <v>190000</v>
      </c>
      <c r="R145" s="12" t="s">
        <v>38</v>
      </c>
      <c r="S145" s="12" t="s">
        <v>34</v>
      </c>
      <c r="T145" s="12" t="s">
        <v>35</v>
      </c>
      <c r="U145" s="12" t="s">
        <v>67</v>
      </c>
      <c r="V145" s="12" t="s">
        <v>95</v>
      </c>
      <c r="W145" s="25">
        <v>186200</v>
      </c>
      <c r="X145" s="12">
        <v>1221699906</v>
      </c>
      <c r="Y145" s="12" t="s">
        <v>82</v>
      </c>
      <c r="Z145" s="12" t="s">
        <v>142</v>
      </c>
      <c r="AA145" s="13"/>
      <c r="AB145" s="12" t="s">
        <v>74</v>
      </c>
      <c r="AC145" s="13">
        <v>44216</v>
      </c>
      <c r="AD145" s="13">
        <v>44246</v>
      </c>
      <c r="AE145" s="13">
        <v>44246</v>
      </c>
      <c r="AF145" s="13"/>
      <c r="AG145" s="25">
        <v>0</v>
      </c>
      <c r="AH145" s="25">
        <v>0</v>
      </c>
      <c r="AI145" s="25">
        <v>0</v>
      </c>
      <c r="AJ145" s="25">
        <v>0</v>
      </c>
      <c r="AK145" s="25">
        <v>0</v>
      </c>
      <c r="AL145" s="25">
        <v>0</v>
      </c>
      <c r="AM145" s="25">
        <v>0</v>
      </c>
      <c r="AN145" s="25">
        <v>0</v>
      </c>
      <c r="AO145" s="25">
        <v>190000</v>
      </c>
      <c r="AP145" s="25">
        <v>0</v>
      </c>
      <c r="AQ145" s="25">
        <v>0</v>
      </c>
      <c r="AR145" s="12"/>
      <c r="AS145" s="13"/>
      <c r="AT145" s="12"/>
      <c r="AU145" s="25">
        <v>0</v>
      </c>
      <c r="AV145" s="25">
        <v>0</v>
      </c>
      <c r="AW145" s="25">
        <v>0</v>
      </c>
      <c r="AX145" s="12"/>
      <c r="AY145" s="13"/>
      <c r="AZ145" s="12"/>
      <c r="BA145" s="25">
        <v>0</v>
      </c>
      <c r="BB145" s="25">
        <v>0</v>
      </c>
      <c r="BC145" s="25">
        <v>0</v>
      </c>
      <c r="BD145" s="12"/>
      <c r="BE145" s="13"/>
      <c r="BF145" s="12"/>
      <c r="BG145" s="25">
        <v>0</v>
      </c>
      <c r="BH145" s="25">
        <v>0</v>
      </c>
      <c r="BI145" s="25">
        <v>0</v>
      </c>
      <c r="BJ145" s="12"/>
      <c r="BK145" s="13"/>
      <c r="BL145" s="12"/>
      <c r="BM145" s="25">
        <v>0</v>
      </c>
    </row>
    <row r="146" spans="1:65" s="15" customFormat="1" hidden="1" x14ac:dyDescent="0.2">
      <c r="A146" s="12">
        <v>800065396</v>
      </c>
      <c r="B146" s="12" t="s">
        <v>12</v>
      </c>
      <c r="C146" s="12" t="s">
        <v>14</v>
      </c>
      <c r="D146" s="12">
        <v>207531</v>
      </c>
      <c r="E146" s="12" t="str">
        <f>+CONCATENATE(C146,D146)</f>
        <v>C187207531</v>
      </c>
      <c r="F146" s="12" t="str">
        <f>+CONCATENATE(A146,"_",E146)</f>
        <v>800065396_C187207531</v>
      </c>
      <c r="G146" s="13">
        <v>44216</v>
      </c>
      <c r="H146" s="13">
        <v>44237</v>
      </c>
      <c r="I146" s="13">
        <v>44282</v>
      </c>
      <c r="J146" s="14">
        <v>190000</v>
      </c>
      <c r="K146" s="14">
        <v>0</v>
      </c>
      <c r="L146" s="14">
        <v>190000</v>
      </c>
      <c r="M146" s="14"/>
      <c r="N146" s="14"/>
      <c r="O146" s="14"/>
      <c r="P146" s="14">
        <v>0</v>
      </c>
      <c r="Q146" s="14">
        <v>190000</v>
      </c>
      <c r="R146" s="12" t="s">
        <v>38</v>
      </c>
      <c r="S146" s="12" t="s">
        <v>34</v>
      </c>
      <c r="T146" s="12" t="s">
        <v>35</v>
      </c>
      <c r="U146" s="12" t="s">
        <v>67</v>
      </c>
      <c r="V146" s="12" t="s">
        <v>95</v>
      </c>
      <c r="W146" s="25">
        <v>186200</v>
      </c>
      <c r="X146" s="12">
        <v>1221702365</v>
      </c>
      <c r="Y146" s="12" t="s">
        <v>82</v>
      </c>
      <c r="Z146" s="12" t="s">
        <v>142</v>
      </c>
      <c r="AA146" s="13"/>
      <c r="AB146" s="12" t="s">
        <v>74</v>
      </c>
      <c r="AC146" s="13">
        <v>44216</v>
      </c>
      <c r="AD146" s="13">
        <v>44246</v>
      </c>
      <c r="AE146" s="13">
        <v>44246</v>
      </c>
      <c r="AF146" s="13"/>
      <c r="AG146" s="25">
        <v>0</v>
      </c>
      <c r="AH146" s="25">
        <v>0</v>
      </c>
      <c r="AI146" s="25">
        <v>0</v>
      </c>
      <c r="AJ146" s="25">
        <v>0</v>
      </c>
      <c r="AK146" s="25">
        <v>0</v>
      </c>
      <c r="AL146" s="25">
        <v>0</v>
      </c>
      <c r="AM146" s="25">
        <v>0</v>
      </c>
      <c r="AN146" s="25">
        <v>0</v>
      </c>
      <c r="AO146" s="25">
        <v>190000</v>
      </c>
      <c r="AP146" s="25">
        <v>0</v>
      </c>
      <c r="AQ146" s="25">
        <v>0</v>
      </c>
      <c r="AR146" s="12"/>
      <c r="AS146" s="13"/>
      <c r="AT146" s="12"/>
      <c r="AU146" s="25">
        <v>0</v>
      </c>
      <c r="AV146" s="25">
        <v>0</v>
      </c>
      <c r="AW146" s="25">
        <v>0</v>
      </c>
      <c r="AX146" s="12"/>
      <c r="AY146" s="13"/>
      <c r="AZ146" s="12"/>
      <c r="BA146" s="25">
        <v>0</v>
      </c>
      <c r="BB146" s="25">
        <v>0</v>
      </c>
      <c r="BC146" s="25">
        <v>0</v>
      </c>
      <c r="BD146" s="12"/>
      <c r="BE146" s="13"/>
      <c r="BF146" s="12"/>
      <c r="BG146" s="25">
        <v>0</v>
      </c>
      <c r="BH146" s="25">
        <v>0</v>
      </c>
      <c r="BI146" s="25">
        <v>0</v>
      </c>
      <c r="BJ146" s="12"/>
      <c r="BK146" s="13"/>
      <c r="BL146" s="12"/>
      <c r="BM146" s="25">
        <v>0</v>
      </c>
    </row>
    <row r="147" spans="1:65" s="15" customFormat="1" hidden="1" x14ac:dyDescent="0.2">
      <c r="A147" s="12">
        <v>800065396</v>
      </c>
      <c r="B147" s="12" t="s">
        <v>12</v>
      </c>
      <c r="C147" s="12" t="s">
        <v>14</v>
      </c>
      <c r="D147" s="12">
        <v>207346</v>
      </c>
      <c r="E147" s="12" t="str">
        <f>+CONCATENATE(C147,D147)</f>
        <v>C187207346</v>
      </c>
      <c r="F147" s="12" t="str">
        <f>+CONCATENATE(A147,"_",E147)</f>
        <v>800065396_C187207346</v>
      </c>
      <c r="G147" s="13">
        <v>44216</v>
      </c>
      <c r="H147" s="13">
        <v>44237</v>
      </c>
      <c r="I147" s="13">
        <v>44282</v>
      </c>
      <c r="J147" s="14">
        <v>190000</v>
      </c>
      <c r="K147" s="14">
        <v>0</v>
      </c>
      <c r="L147" s="14">
        <v>190000</v>
      </c>
      <c r="M147" s="14"/>
      <c r="N147" s="14"/>
      <c r="O147" s="14"/>
      <c r="P147" s="14">
        <v>0</v>
      </c>
      <c r="Q147" s="14">
        <v>190000</v>
      </c>
      <c r="R147" s="12" t="s">
        <v>38</v>
      </c>
      <c r="S147" s="12" t="s">
        <v>34</v>
      </c>
      <c r="T147" s="12" t="s">
        <v>35</v>
      </c>
      <c r="U147" s="12" t="s">
        <v>67</v>
      </c>
      <c r="V147" s="12" t="s">
        <v>95</v>
      </c>
      <c r="W147" s="25">
        <v>186200</v>
      </c>
      <c r="X147" s="12">
        <v>1221702861</v>
      </c>
      <c r="Y147" s="12" t="s">
        <v>82</v>
      </c>
      <c r="Z147" s="12" t="s">
        <v>142</v>
      </c>
      <c r="AA147" s="13"/>
      <c r="AB147" s="12" t="s">
        <v>74</v>
      </c>
      <c r="AC147" s="13">
        <v>44216</v>
      </c>
      <c r="AD147" s="13">
        <v>44246</v>
      </c>
      <c r="AE147" s="13">
        <v>44246</v>
      </c>
      <c r="AF147" s="13"/>
      <c r="AG147" s="25">
        <v>0</v>
      </c>
      <c r="AH147" s="25">
        <v>0</v>
      </c>
      <c r="AI147" s="25">
        <v>0</v>
      </c>
      <c r="AJ147" s="25">
        <v>0</v>
      </c>
      <c r="AK147" s="25">
        <v>0</v>
      </c>
      <c r="AL147" s="25">
        <v>0</v>
      </c>
      <c r="AM147" s="25">
        <v>0</v>
      </c>
      <c r="AN147" s="25">
        <v>0</v>
      </c>
      <c r="AO147" s="25">
        <v>190000</v>
      </c>
      <c r="AP147" s="25">
        <v>0</v>
      </c>
      <c r="AQ147" s="25">
        <v>0</v>
      </c>
      <c r="AR147" s="12"/>
      <c r="AS147" s="13"/>
      <c r="AT147" s="12"/>
      <c r="AU147" s="25">
        <v>0</v>
      </c>
      <c r="AV147" s="25">
        <v>0</v>
      </c>
      <c r="AW147" s="25">
        <v>0</v>
      </c>
      <c r="AX147" s="12"/>
      <c r="AY147" s="13"/>
      <c r="AZ147" s="12"/>
      <c r="BA147" s="25">
        <v>0</v>
      </c>
      <c r="BB147" s="25">
        <v>0</v>
      </c>
      <c r="BC147" s="25">
        <v>0</v>
      </c>
      <c r="BD147" s="12"/>
      <c r="BE147" s="13"/>
      <c r="BF147" s="12"/>
      <c r="BG147" s="25">
        <v>0</v>
      </c>
      <c r="BH147" s="25">
        <v>0</v>
      </c>
      <c r="BI147" s="25">
        <v>0</v>
      </c>
      <c r="BJ147" s="12"/>
      <c r="BK147" s="13"/>
      <c r="BL147" s="12"/>
      <c r="BM147" s="25">
        <v>0</v>
      </c>
    </row>
    <row r="148" spans="1:65" s="15" customFormat="1" hidden="1" x14ac:dyDescent="0.2">
      <c r="A148" s="12">
        <v>800065396</v>
      </c>
      <c r="B148" s="12" t="s">
        <v>12</v>
      </c>
      <c r="C148" s="12" t="s">
        <v>14</v>
      </c>
      <c r="D148" s="12">
        <v>207083</v>
      </c>
      <c r="E148" s="12" t="str">
        <f>+CONCATENATE(C148,D148)</f>
        <v>C187207083</v>
      </c>
      <c r="F148" s="12" t="str">
        <f>+CONCATENATE(A148,"_",E148)</f>
        <v>800065396_C187207083</v>
      </c>
      <c r="G148" s="13">
        <v>44216</v>
      </c>
      <c r="H148" s="13">
        <v>44237</v>
      </c>
      <c r="I148" s="13">
        <v>44282</v>
      </c>
      <c r="J148" s="14">
        <v>190000</v>
      </c>
      <c r="K148" s="14">
        <v>0</v>
      </c>
      <c r="L148" s="14">
        <v>190000</v>
      </c>
      <c r="M148" s="14"/>
      <c r="N148" s="14"/>
      <c r="O148" s="14"/>
      <c r="P148" s="14">
        <v>0</v>
      </c>
      <c r="Q148" s="14">
        <v>190000</v>
      </c>
      <c r="R148" s="12" t="s">
        <v>38</v>
      </c>
      <c r="S148" s="12" t="s">
        <v>34</v>
      </c>
      <c r="T148" s="12" t="s">
        <v>35</v>
      </c>
      <c r="U148" s="12" t="s">
        <v>67</v>
      </c>
      <c r="V148" s="12" t="s">
        <v>95</v>
      </c>
      <c r="W148" s="25">
        <v>186200</v>
      </c>
      <c r="X148" s="12">
        <v>1221701345</v>
      </c>
      <c r="Y148" s="12" t="s">
        <v>82</v>
      </c>
      <c r="Z148" s="12" t="s">
        <v>142</v>
      </c>
      <c r="AA148" s="13"/>
      <c r="AB148" s="12" t="s">
        <v>74</v>
      </c>
      <c r="AC148" s="13">
        <v>44216</v>
      </c>
      <c r="AD148" s="13">
        <v>44246</v>
      </c>
      <c r="AE148" s="13">
        <v>44246</v>
      </c>
      <c r="AF148" s="13"/>
      <c r="AG148" s="25">
        <v>0</v>
      </c>
      <c r="AH148" s="25">
        <v>0</v>
      </c>
      <c r="AI148" s="25">
        <v>0</v>
      </c>
      <c r="AJ148" s="25">
        <v>0</v>
      </c>
      <c r="AK148" s="25">
        <v>0</v>
      </c>
      <c r="AL148" s="25">
        <v>0</v>
      </c>
      <c r="AM148" s="25">
        <v>0</v>
      </c>
      <c r="AN148" s="25">
        <v>0</v>
      </c>
      <c r="AO148" s="25">
        <v>190000</v>
      </c>
      <c r="AP148" s="25">
        <v>0</v>
      </c>
      <c r="AQ148" s="25">
        <v>0</v>
      </c>
      <c r="AR148" s="12"/>
      <c r="AS148" s="13"/>
      <c r="AT148" s="12"/>
      <c r="AU148" s="25">
        <v>0</v>
      </c>
      <c r="AV148" s="25">
        <v>0</v>
      </c>
      <c r="AW148" s="25">
        <v>0</v>
      </c>
      <c r="AX148" s="12"/>
      <c r="AY148" s="13"/>
      <c r="AZ148" s="12"/>
      <c r="BA148" s="25">
        <v>0</v>
      </c>
      <c r="BB148" s="25">
        <v>0</v>
      </c>
      <c r="BC148" s="25">
        <v>0</v>
      </c>
      <c r="BD148" s="12"/>
      <c r="BE148" s="13"/>
      <c r="BF148" s="12"/>
      <c r="BG148" s="25">
        <v>0</v>
      </c>
      <c r="BH148" s="25">
        <v>0</v>
      </c>
      <c r="BI148" s="25">
        <v>0</v>
      </c>
      <c r="BJ148" s="12"/>
      <c r="BK148" s="13"/>
      <c r="BL148" s="12"/>
      <c r="BM148" s="25">
        <v>0</v>
      </c>
    </row>
    <row r="149" spans="1:65" s="15" customFormat="1" hidden="1" x14ac:dyDescent="0.2">
      <c r="A149" s="12">
        <v>800065396</v>
      </c>
      <c r="B149" s="12" t="s">
        <v>12</v>
      </c>
      <c r="C149" s="12" t="s">
        <v>14</v>
      </c>
      <c r="D149" s="12">
        <v>208845</v>
      </c>
      <c r="E149" s="12" t="str">
        <f>+CONCATENATE(C149,D149)</f>
        <v>C187208845</v>
      </c>
      <c r="F149" s="12" t="str">
        <f>+CONCATENATE(A149,"_",E149)</f>
        <v>800065396_C187208845</v>
      </c>
      <c r="G149" s="13">
        <v>44221</v>
      </c>
      <c r="H149" s="13">
        <v>44237</v>
      </c>
      <c r="I149" s="13">
        <v>44282</v>
      </c>
      <c r="J149" s="14">
        <v>190000</v>
      </c>
      <c r="K149" s="14">
        <v>0</v>
      </c>
      <c r="L149" s="14">
        <v>190000</v>
      </c>
      <c r="M149" s="14"/>
      <c r="N149" s="14"/>
      <c r="O149" s="14"/>
      <c r="P149" s="14">
        <v>0</v>
      </c>
      <c r="Q149" s="14">
        <v>190000</v>
      </c>
      <c r="R149" s="12" t="s">
        <v>38</v>
      </c>
      <c r="S149" s="12" t="s">
        <v>34</v>
      </c>
      <c r="T149" s="12" t="s">
        <v>35</v>
      </c>
      <c r="U149" s="12" t="s">
        <v>67</v>
      </c>
      <c r="V149" s="12" t="s">
        <v>95</v>
      </c>
      <c r="W149" s="25">
        <v>186200</v>
      </c>
      <c r="X149" s="12">
        <v>1221699197</v>
      </c>
      <c r="Y149" s="12" t="s">
        <v>82</v>
      </c>
      <c r="Z149" s="12" t="s">
        <v>142</v>
      </c>
      <c r="AA149" s="13"/>
      <c r="AB149" s="12" t="s">
        <v>74</v>
      </c>
      <c r="AC149" s="13">
        <v>44221</v>
      </c>
      <c r="AD149" s="13">
        <v>44246</v>
      </c>
      <c r="AE149" s="13">
        <v>44246</v>
      </c>
      <c r="AF149" s="13"/>
      <c r="AG149" s="25">
        <v>0</v>
      </c>
      <c r="AH149" s="25">
        <v>0</v>
      </c>
      <c r="AI149" s="25">
        <v>0</v>
      </c>
      <c r="AJ149" s="25">
        <v>0</v>
      </c>
      <c r="AK149" s="25">
        <v>0</v>
      </c>
      <c r="AL149" s="25">
        <v>0</v>
      </c>
      <c r="AM149" s="25">
        <v>0</v>
      </c>
      <c r="AN149" s="25">
        <v>0</v>
      </c>
      <c r="AO149" s="25">
        <v>190000</v>
      </c>
      <c r="AP149" s="25">
        <v>0</v>
      </c>
      <c r="AQ149" s="25">
        <v>0</v>
      </c>
      <c r="AR149" s="12"/>
      <c r="AS149" s="13"/>
      <c r="AT149" s="12"/>
      <c r="AU149" s="25">
        <v>0</v>
      </c>
      <c r="AV149" s="25">
        <v>0</v>
      </c>
      <c r="AW149" s="25">
        <v>0</v>
      </c>
      <c r="AX149" s="12"/>
      <c r="AY149" s="13"/>
      <c r="AZ149" s="12"/>
      <c r="BA149" s="25">
        <v>0</v>
      </c>
      <c r="BB149" s="25">
        <v>0</v>
      </c>
      <c r="BC149" s="25">
        <v>0</v>
      </c>
      <c r="BD149" s="12"/>
      <c r="BE149" s="13"/>
      <c r="BF149" s="12"/>
      <c r="BG149" s="25">
        <v>0</v>
      </c>
      <c r="BH149" s="25">
        <v>0</v>
      </c>
      <c r="BI149" s="25">
        <v>0</v>
      </c>
      <c r="BJ149" s="12"/>
      <c r="BK149" s="13"/>
      <c r="BL149" s="12"/>
      <c r="BM149" s="25">
        <v>0</v>
      </c>
    </row>
    <row r="150" spans="1:65" s="15" customFormat="1" hidden="1" x14ac:dyDescent="0.2">
      <c r="A150" s="12">
        <v>800065396</v>
      </c>
      <c r="B150" s="12" t="s">
        <v>12</v>
      </c>
      <c r="C150" s="12" t="s">
        <v>14</v>
      </c>
      <c r="D150" s="12">
        <v>208415</v>
      </c>
      <c r="E150" s="12" t="str">
        <f>+CONCATENATE(C150,D150)</f>
        <v>C187208415</v>
      </c>
      <c r="F150" s="12" t="str">
        <f>+CONCATENATE(A150,"_",E150)</f>
        <v>800065396_C187208415</v>
      </c>
      <c r="G150" s="13">
        <v>44221</v>
      </c>
      <c r="H150" s="13">
        <v>44237</v>
      </c>
      <c r="I150" s="13">
        <v>44282</v>
      </c>
      <c r="J150" s="14">
        <v>190000</v>
      </c>
      <c r="K150" s="14">
        <v>0</v>
      </c>
      <c r="L150" s="14">
        <v>190000</v>
      </c>
      <c r="M150" s="14"/>
      <c r="N150" s="14"/>
      <c r="O150" s="14"/>
      <c r="P150" s="14">
        <v>0</v>
      </c>
      <c r="Q150" s="14">
        <v>190000</v>
      </c>
      <c r="R150" s="12" t="s">
        <v>38</v>
      </c>
      <c r="S150" s="12" t="s">
        <v>34</v>
      </c>
      <c r="T150" s="12" t="s">
        <v>35</v>
      </c>
      <c r="U150" s="12" t="s">
        <v>67</v>
      </c>
      <c r="V150" s="12" t="s">
        <v>95</v>
      </c>
      <c r="W150" s="25">
        <v>186200</v>
      </c>
      <c r="X150" s="12">
        <v>1221702202</v>
      </c>
      <c r="Y150" s="12" t="s">
        <v>82</v>
      </c>
      <c r="Z150" s="12" t="s">
        <v>142</v>
      </c>
      <c r="AA150" s="13"/>
      <c r="AB150" s="12" t="s">
        <v>74</v>
      </c>
      <c r="AC150" s="13">
        <v>44221</v>
      </c>
      <c r="AD150" s="13">
        <v>44246</v>
      </c>
      <c r="AE150" s="13">
        <v>44246</v>
      </c>
      <c r="AF150" s="13"/>
      <c r="AG150" s="25">
        <v>0</v>
      </c>
      <c r="AH150" s="25">
        <v>0</v>
      </c>
      <c r="AI150" s="25">
        <v>0</v>
      </c>
      <c r="AJ150" s="25">
        <v>0</v>
      </c>
      <c r="AK150" s="25">
        <v>0</v>
      </c>
      <c r="AL150" s="25">
        <v>0</v>
      </c>
      <c r="AM150" s="25">
        <v>0</v>
      </c>
      <c r="AN150" s="25">
        <v>0</v>
      </c>
      <c r="AO150" s="25">
        <v>190000</v>
      </c>
      <c r="AP150" s="25">
        <v>0</v>
      </c>
      <c r="AQ150" s="25">
        <v>0</v>
      </c>
      <c r="AR150" s="12"/>
      <c r="AS150" s="13"/>
      <c r="AT150" s="12"/>
      <c r="AU150" s="25">
        <v>0</v>
      </c>
      <c r="AV150" s="25">
        <v>0</v>
      </c>
      <c r="AW150" s="25">
        <v>0</v>
      </c>
      <c r="AX150" s="12"/>
      <c r="AY150" s="13"/>
      <c r="AZ150" s="12"/>
      <c r="BA150" s="25">
        <v>0</v>
      </c>
      <c r="BB150" s="25">
        <v>0</v>
      </c>
      <c r="BC150" s="25">
        <v>0</v>
      </c>
      <c r="BD150" s="12"/>
      <c r="BE150" s="13"/>
      <c r="BF150" s="12"/>
      <c r="BG150" s="25">
        <v>0</v>
      </c>
      <c r="BH150" s="25">
        <v>0</v>
      </c>
      <c r="BI150" s="25">
        <v>0</v>
      </c>
      <c r="BJ150" s="12"/>
      <c r="BK150" s="13"/>
      <c r="BL150" s="12"/>
      <c r="BM150" s="25">
        <v>0</v>
      </c>
    </row>
    <row r="151" spans="1:65" s="15" customFormat="1" hidden="1" x14ac:dyDescent="0.2">
      <c r="A151" s="12">
        <v>800065396</v>
      </c>
      <c r="B151" s="12" t="s">
        <v>12</v>
      </c>
      <c r="C151" s="12" t="s">
        <v>14</v>
      </c>
      <c r="D151" s="12">
        <v>209691</v>
      </c>
      <c r="E151" s="12" t="str">
        <f>+CONCATENATE(C151,D151)</f>
        <v>C187209691</v>
      </c>
      <c r="F151" s="12" t="str">
        <f>+CONCATENATE(A151,"_",E151)</f>
        <v>800065396_C187209691</v>
      </c>
      <c r="G151" s="13">
        <v>44224</v>
      </c>
      <c r="H151" s="13">
        <v>44237</v>
      </c>
      <c r="I151" s="13">
        <v>44282</v>
      </c>
      <c r="J151" s="14">
        <v>190000</v>
      </c>
      <c r="K151" s="14">
        <v>0</v>
      </c>
      <c r="L151" s="14">
        <v>190000</v>
      </c>
      <c r="M151" s="14"/>
      <c r="N151" s="14"/>
      <c r="O151" s="14"/>
      <c r="P151" s="14">
        <v>0</v>
      </c>
      <c r="Q151" s="14">
        <v>190000</v>
      </c>
      <c r="R151" s="12" t="s">
        <v>38</v>
      </c>
      <c r="S151" s="12" t="s">
        <v>34</v>
      </c>
      <c r="T151" s="12" t="s">
        <v>35</v>
      </c>
      <c r="U151" s="12" t="s">
        <v>67</v>
      </c>
      <c r="V151" s="12" t="s">
        <v>95</v>
      </c>
      <c r="W151" s="25">
        <v>186200</v>
      </c>
      <c r="X151" s="12">
        <v>1221703503</v>
      </c>
      <c r="Y151" s="12" t="s">
        <v>82</v>
      </c>
      <c r="Z151" s="12" t="s">
        <v>142</v>
      </c>
      <c r="AA151" s="13"/>
      <c r="AB151" s="12" t="s">
        <v>74</v>
      </c>
      <c r="AC151" s="13">
        <v>44224</v>
      </c>
      <c r="AD151" s="13">
        <v>44246</v>
      </c>
      <c r="AE151" s="13">
        <v>44246</v>
      </c>
      <c r="AF151" s="13"/>
      <c r="AG151" s="25">
        <v>0</v>
      </c>
      <c r="AH151" s="25">
        <v>0</v>
      </c>
      <c r="AI151" s="25">
        <v>0</v>
      </c>
      <c r="AJ151" s="25">
        <v>0</v>
      </c>
      <c r="AK151" s="25">
        <v>0</v>
      </c>
      <c r="AL151" s="25">
        <v>0</v>
      </c>
      <c r="AM151" s="25">
        <v>0</v>
      </c>
      <c r="AN151" s="25">
        <v>0</v>
      </c>
      <c r="AO151" s="25">
        <v>190000</v>
      </c>
      <c r="AP151" s="25">
        <v>0</v>
      </c>
      <c r="AQ151" s="25">
        <v>0</v>
      </c>
      <c r="AR151" s="12"/>
      <c r="AS151" s="13"/>
      <c r="AT151" s="12"/>
      <c r="AU151" s="25">
        <v>0</v>
      </c>
      <c r="AV151" s="25">
        <v>0</v>
      </c>
      <c r="AW151" s="25">
        <v>0</v>
      </c>
      <c r="AX151" s="12"/>
      <c r="AY151" s="13"/>
      <c r="AZ151" s="12"/>
      <c r="BA151" s="25">
        <v>0</v>
      </c>
      <c r="BB151" s="25">
        <v>0</v>
      </c>
      <c r="BC151" s="25">
        <v>0</v>
      </c>
      <c r="BD151" s="12"/>
      <c r="BE151" s="13"/>
      <c r="BF151" s="12"/>
      <c r="BG151" s="25">
        <v>0</v>
      </c>
      <c r="BH151" s="25">
        <v>0</v>
      </c>
      <c r="BI151" s="25">
        <v>0</v>
      </c>
      <c r="BJ151" s="12"/>
      <c r="BK151" s="13"/>
      <c r="BL151" s="12"/>
      <c r="BM151" s="25">
        <v>0</v>
      </c>
    </row>
    <row r="152" spans="1:65" s="15" customFormat="1" hidden="1" x14ac:dyDescent="0.2">
      <c r="A152" s="12">
        <v>800065396</v>
      </c>
      <c r="B152" s="12" t="s">
        <v>12</v>
      </c>
      <c r="C152" s="12" t="s">
        <v>14</v>
      </c>
      <c r="D152" s="12">
        <v>212535</v>
      </c>
      <c r="E152" s="12" t="str">
        <f>+CONCATENATE(C152,D152)</f>
        <v>C187212535</v>
      </c>
      <c r="F152" s="12" t="str">
        <f>+CONCATENATE(A152,"_",E152)</f>
        <v>800065396_C187212535</v>
      </c>
      <c r="G152" s="13">
        <v>44232</v>
      </c>
      <c r="H152" s="13">
        <v>44237</v>
      </c>
      <c r="I152" s="13">
        <v>44282</v>
      </c>
      <c r="J152" s="14">
        <v>190000</v>
      </c>
      <c r="K152" s="14">
        <v>0</v>
      </c>
      <c r="L152" s="14">
        <v>190000</v>
      </c>
      <c r="M152" s="14"/>
      <c r="N152" s="14"/>
      <c r="O152" s="14"/>
      <c r="P152" s="14">
        <v>0</v>
      </c>
      <c r="Q152" s="14">
        <v>190000</v>
      </c>
      <c r="R152" s="12" t="s">
        <v>38</v>
      </c>
      <c r="S152" s="12" t="s">
        <v>34</v>
      </c>
      <c r="T152" s="12" t="s">
        <v>35</v>
      </c>
      <c r="U152" s="12" t="s">
        <v>67</v>
      </c>
      <c r="V152" s="12" t="s">
        <v>95</v>
      </c>
      <c r="W152" s="25">
        <v>186200</v>
      </c>
      <c r="X152" s="12">
        <v>1221701913</v>
      </c>
      <c r="Y152" s="12" t="s">
        <v>82</v>
      </c>
      <c r="Z152" s="12" t="s">
        <v>142</v>
      </c>
      <c r="AA152" s="13"/>
      <c r="AB152" s="12" t="s">
        <v>74</v>
      </c>
      <c r="AC152" s="13">
        <v>44232</v>
      </c>
      <c r="AD152" s="13">
        <v>44246</v>
      </c>
      <c r="AE152" s="13">
        <v>44246</v>
      </c>
      <c r="AF152" s="13"/>
      <c r="AG152" s="25">
        <v>0</v>
      </c>
      <c r="AH152" s="25">
        <v>0</v>
      </c>
      <c r="AI152" s="25">
        <v>0</v>
      </c>
      <c r="AJ152" s="25">
        <v>0</v>
      </c>
      <c r="AK152" s="25">
        <v>0</v>
      </c>
      <c r="AL152" s="25">
        <v>0</v>
      </c>
      <c r="AM152" s="25">
        <v>0</v>
      </c>
      <c r="AN152" s="25">
        <v>0</v>
      </c>
      <c r="AO152" s="25">
        <v>190000</v>
      </c>
      <c r="AP152" s="25">
        <v>0</v>
      </c>
      <c r="AQ152" s="25">
        <v>0</v>
      </c>
      <c r="AR152" s="12"/>
      <c r="AS152" s="13"/>
      <c r="AT152" s="12"/>
      <c r="AU152" s="25">
        <v>0</v>
      </c>
      <c r="AV152" s="25">
        <v>0</v>
      </c>
      <c r="AW152" s="25">
        <v>0</v>
      </c>
      <c r="AX152" s="12"/>
      <c r="AY152" s="13"/>
      <c r="AZ152" s="12"/>
      <c r="BA152" s="25">
        <v>0</v>
      </c>
      <c r="BB152" s="25">
        <v>0</v>
      </c>
      <c r="BC152" s="25">
        <v>0</v>
      </c>
      <c r="BD152" s="12"/>
      <c r="BE152" s="13"/>
      <c r="BF152" s="12"/>
      <c r="BG152" s="25">
        <v>0</v>
      </c>
      <c r="BH152" s="25">
        <v>0</v>
      </c>
      <c r="BI152" s="25">
        <v>0</v>
      </c>
      <c r="BJ152" s="12"/>
      <c r="BK152" s="13"/>
      <c r="BL152" s="12"/>
      <c r="BM152" s="25">
        <v>0</v>
      </c>
    </row>
    <row r="153" spans="1:65" s="15" customFormat="1" hidden="1" x14ac:dyDescent="0.2">
      <c r="A153" s="12">
        <v>800065396</v>
      </c>
      <c r="B153" s="12" t="s">
        <v>12</v>
      </c>
      <c r="C153" s="12" t="s">
        <v>14</v>
      </c>
      <c r="D153" s="12">
        <v>212128</v>
      </c>
      <c r="E153" s="12" t="str">
        <f>+CONCATENATE(C153,D153)</f>
        <v>C187212128</v>
      </c>
      <c r="F153" s="12" t="str">
        <f>+CONCATENATE(A153,"_",E153)</f>
        <v>800065396_C187212128</v>
      </c>
      <c r="G153" s="13">
        <v>44232</v>
      </c>
      <c r="H153" s="13">
        <v>44237</v>
      </c>
      <c r="I153" s="13">
        <v>44282</v>
      </c>
      <c r="J153" s="14">
        <v>190000</v>
      </c>
      <c r="K153" s="14">
        <v>0</v>
      </c>
      <c r="L153" s="14">
        <v>190000</v>
      </c>
      <c r="M153" s="14"/>
      <c r="N153" s="14"/>
      <c r="O153" s="14"/>
      <c r="P153" s="14">
        <v>0</v>
      </c>
      <c r="Q153" s="14">
        <v>190000</v>
      </c>
      <c r="R153" s="12" t="s">
        <v>38</v>
      </c>
      <c r="S153" s="12" t="s">
        <v>34</v>
      </c>
      <c r="T153" s="12" t="s">
        <v>35</v>
      </c>
      <c r="U153" s="12" t="s">
        <v>67</v>
      </c>
      <c r="V153" s="12" t="s">
        <v>95</v>
      </c>
      <c r="W153" s="25">
        <v>186200</v>
      </c>
      <c r="X153" s="12">
        <v>1221703184</v>
      </c>
      <c r="Y153" s="12" t="s">
        <v>82</v>
      </c>
      <c r="Z153" s="12" t="s">
        <v>142</v>
      </c>
      <c r="AA153" s="13"/>
      <c r="AB153" s="12" t="s">
        <v>74</v>
      </c>
      <c r="AC153" s="13">
        <v>44232</v>
      </c>
      <c r="AD153" s="13">
        <v>44246</v>
      </c>
      <c r="AE153" s="13">
        <v>44246</v>
      </c>
      <c r="AF153" s="13"/>
      <c r="AG153" s="25">
        <v>0</v>
      </c>
      <c r="AH153" s="25">
        <v>0</v>
      </c>
      <c r="AI153" s="25">
        <v>0</v>
      </c>
      <c r="AJ153" s="25">
        <v>0</v>
      </c>
      <c r="AK153" s="25">
        <v>0</v>
      </c>
      <c r="AL153" s="25">
        <v>0</v>
      </c>
      <c r="AM153" s="25">
        <v>0</v>
      </c>
      <c r="AN153" s="25">
        <v>0</v>
      </c>
      <c r="AO153" s="25">
        <v>190000</v>
      </c>
      <c r="AP153" s="25">
        <v>0</v>
      </c>
      <c r="AQ153" s="25">
        <v>0</v>
      </c>
      <c r="AR153" s="12"/>
      <c r="AS153" s="13"/>
      <c r="AT153" s="12"/>
      <c r="AU153" s="25">
        <v>0</v>
      </c>
      <c r="AV153" s="25">
        <v>0</v>
      </c>
      <c r="AW153" s="25">
        <v>0</v>
      </c>
      <c r="AX153" s="12"/>
      <c r="AY153" s="13"/>
      <c r="AZ153" s="12"/>
      <c r="BA153" s="25">
        <v>0</v>
      </c>
      <c r="BB153" s="25">
        <v>0</v>
      </c>
      <c r="BC153" s="25">
        <v>0</v>
      </c>
      <c r="BD153" s="12"/>
      <c r="BE153" s="13"/>
      <c r="BF153" s="12"/>
      <c r="BG153" s="25">
        <v>0</v>
      </c>
      <c r="BH153" s="25">
        <v>0</v>
      </c>
      <c r="BI153" s="25">
        <v>0</v>
      </c>
      <c r="BJ153" s="12"/>
      <c r="BK153" s="13"/>
      <c r="BL153" s="12"/>
      <c r="BM153" s="25">
        <v>0</v>
      </c>
    </row>
    <row r="154" spans="1:65" s="15" customFormat="1" hidden="1" x14ac:dyDescent="0.2">
      <c r="A154" s="12">
        <v>800065396</v>
      </c>
      <c r="B154" s="12" t="s">
        <v>12</v>
      </c>
      <c r="C154" s="12" t="s">
        <v>14</v>
      </c>
      <c r="D154" s="12">
        <v>217374</v>
      </c>
      <c r="E154" s="12" t="str">
        <f>+CONCATENATE(C154,D154)</f>
        <v>C187217374</v>
      </c>
      <c r="F154" s="12" t="str">
        <f>+CONCATENATE(A154,"_",E154)</f>
        <v>800065396_C187217374</v>
      </c>
      <c r="G154" s="13">
        <v>44278</v>
      </c>
      <c r="H154" s="13">
        <v>44301</v>
      </c>
      <c r="I154" s="13">
        <v>44346</v>
      </c>
      <c r="J154" s="14">
        <v>190000</v>
      </c>
      <c r="K154" s="14">
        <v>0</v>
      </c>
      <c r="L154" s="14">
        <v>190000</v>
      </c>
      <c r="M154" s="14"/>
      <c r="N154" s="14"/>
      <c r="O154" s="14"/>
      <c r="P154" s="14">
        <v>0</v>
      </c>
      <c r="Q154" s="14">
        <v>190000</v>
      </c>
      <c r="R154" s="12" t="s">
        <v>38</v>
      </c>
      <c r="S154" s="12" t="s">
        <v>34</v>
      </c>
      <c r="T154" s="12" t="s">
        <v>35</v>
      </c>
      <c r="U154" s="12" t="s">
        <v>67</v>
      </c>
      <c r="V154" s="12" t="s">
        <v>95</v>
      </c>
      <c r="W154" s="25">
        <v>186200</v>
      </c>
      <c r="X154" s="12">
        <v>1221742655</v>
      </c>
      <c r="Y154" s="12" t="s">
        <v>82</v>
      </c>
      <c r="Z154" s="12" t="s">
        <v>142</v>
      </c>
      <c r="AA154" s="13"/>
      <c r="AB154" s="12" t="s">
        <v>74</v>
      </c>
      <c r="AC154" s="13">
        <v>44278</v>
      </c>
      <c r="AD154" s="13">
        <v>44302</v>
      </c>
      <c r="AE154" s="13">
        <v>44302</v>
      </c>
      <c r="AF154" s="13"/>
      <c r="AG154" s="25">
        <v>0</v>
      </c>
      <c r="AH154" s="25">
        <v>0</v>
      </c>
      <c r="AI154" s="25">
        <v>0</v>
      </c>
      <c r="AJ154" s="25">
        <v>0</v>
      </c>
      <c r="AK154" s="25">
        <v>0</v>
      </c>
      <c r="AL154" s="25">
        <v>0</v>
      </c>
      <c r="AM154" s="25">
        <v>0</v>
      </c>
      <c r="AN154" s="25">
        <v>0</v>
      </c>
      <c r="AO154" s="25">
        <v>190000</v>
      </c>
      <c r="AP154" s="25">
        <v>0</v>
      </c>
      <c r="AQ154" s="25">
        <v>0</v>
      </c>
      <c r="AR154" s="12"/>
      <c r="AS154" s="13"/>
      <c r="AT154" s="12"/>
      <c r="AU154" s="25">
        <v>0</v>
      </c>
      <c r="AV154" s="25">
        <v>0</v>
      </c>
      <c r="AW154" s="25">
        <v>0</v>
      </c>
      <c r="AX154" s="12"/>
      <c r="AY154" s="13"/>
      <c r="AZ154" s="12"/>
      <c r="BA154" s="25">
        <v>0</v>
      </c>
      <c r="BB154" s="25">
        <v>0</v>
      </c>
      <c r="BC154" s="25">
        <v>0</v>
      </c>
      <c r="BD154" s="12"/>
      <c r="BE154" s="13"/>
      <c r="BF154" s="12"/>
      <c r="BG154" s="25">
        <v>0</v>
      </c>
      <c r="BH154" s="25">
        <v>0</v>
      </c>
      <c r="BI154" s="25">
        <v>0</v>
      </c>
      <c r="BJ154" s="12"/>
      <c r="BK154" s="13"/>
      <c r="BL154" s="12"/>
      <c r="BM154" s="25">
        <v>0</v>
      </c>
    </row>
    <row r="155" spans="1:65" s="15" customFormat="1" hidden="1" x14ac:dyDescent="0.2">
      <c r="A155" s="12">
        <v>800065396</v>
      </c>
      <c r="B155" s="12" t="s">
        <v>12</v>
      </c>
      <c r="C155" s="12" t="s">
        <v>14</v>
      </c>
      <c r="D155" s="12">
        <v>217431</v>
      </c>
      <c r="E155" s="12" t="str">
        <f>+CONCATENATE(C155,D155)</f>
        <v>C187217431</v>
      </c>
      <c r="F155" s="12" t="str">
        <f>+CONCATENATE(A155,"_",E155)</f>
        <v>800065396_C187217431</v>
      </c>
      <c r="G155" s="13">
        <v>44280</v>
      </c>
      <c r="H155" s="13">
        <v>44301</v>
      </c>
      <c r="I155" s="13">
        <v>44346</v>
      </c>
      <c r="J155" s="14">
        <v>190000</v>
      </c>
      <c r="K155" s="14">
        <v>0</v>
      </c>
      <c r="L155" s="14">
        <v>190000</v>
      </c>
      <c r="M155" s="14"/>
      <c r="N155" s="14"/>
      <c r="O155" s="14"/>
      <c r="P155" s="14">
        <v>0</v>
      </c>
      <c r="Q155" s="14">
        <v>190000</v>
      </c>
      <c r="R155" s="12" t="s">
        <v>38</v>
      </c>
      <c r="S155" s="12" t="s">
        <v>34</v>
      </c>
      <c r="T155" s="12" t="s">
        <v>35</v>
      </c>
      <c r="U155" s="12" t="s">
        <v>67</v>
      </c>
      <c r="V155" s="12" t="s">
        <v>95</v>
      </c>
      <c r="W155" s="25">
        <v>186200</v>
      </c>
      <c r="X155" s="12">
        <v>1221742347</v>
      </c>
      <c r="Y155" s="12" t="s">
        <v>82</v>
      </c>
      <c r="Z155" s="12" t="s">
        <v>142</v>
      </c>
      <c r="AA155" s="13"/>
      <c r="AB155" s="12" t="s">
        <v>74</v>
      </c>
      <c r="AC155" s="13">
        <v>44280</v>
      </c>
      <c r="AD155" s="13">
        <v>44302</v>
      </c>
      <c r="AE155" s="13">
        <v>44302</v>
      </c>
      <c r="AF155" s="13"/>
      <c r="AG155" s="25">
        <v>0</v>
      </c>
      <c r="AH155" s="25">
        <v>0</v>
      </c>
      <c r="AI155" s="25">
        <v>0</v>
      </c>
      <c r="AJ155" s="25">
        <v>0</v>
      </c>
      <c r="AK155" s="25">
        <v>0</v>
      </c>
      <c r="AL155" s="25">
        <v>0</v>
      </c>
      <c r="AM155" s="25">
        <v>0</v>
      </c>
      <c r="AN155" s="25">
        <v>0</v>
      </c>
      <c r="AO155" s="25">
        <v>190000</v>
      </c>
      <c r="AP155" s="25">
        <v>0</v>
      </c>
      <c r="AQ155" s="25">
        <v>0</v>
      </c>
      <c r="AR155" s="12"/>
      <c r="AS155" s="13"/>
      <c r="AT155" s="12"/>
      <c r="AU155" s="25">
        <v>0</v>
      </c>
      <c r="AV155" s="25">
        <v>0</v>
      </c>
      <c r="AW155" s="25">
        <v>0</v>
      </c>
      <c r="AX155" s="12"/>
      <c r="AY155" s="13"/>
      <c r="AZ155" s="12"/>
      <c r="BA155" s="25">
        <v>0</v>
      </c>
      <c r="BB155" s="25">
        <v>0</v>
      </c>
      <c r="BC155" s="25">
        <v>0</v>
      </c>
      <c r="BD155" s="12"/>
      <c r="BE155" s="13"/>
      <c r="BF155" s="12"/>
      <c r="BG155" s="25">
        <v>0</v>
      </c>
      <c r="BH155" s="25">
        <v>0</v>
      </c>
      <c r="BI155" s="25">
        <v>0</v>
      </c>
      <c r="BJ155" s="12"/>
      <c r="BK155" s="13"/>
      <c r="BL155" s="12"/>
      <c r="BM155" s="25">
        <v>0</v>
      </c>
    </row>
    <row r="156" spans="1:65" s="15" customFormat="1" hidden="1" x14ac:dyDescent="0.2">
      <c r="A156" s="12">
        <v>800065396</v>
      </c>
      <c r="B156" s="12" t="s">
        <v>12</v>
      </c>
      <c r="C156" s="12" t="s">
        <v>14</v>
      </c>
      <c r="D156" s="12">
        <v>219877</v>
      </c>
      <c r="E156" s="12" t="str">
        <f>+CONCATENATE(C156,D156)</f>
        <v>C187219877</v>
      </c>
      <c r="F156" s="12" t="str">
        <f>+CONCATENATE(A156,"_",E156)</f>
        <v>800065396_C187219877</v>
      </c>
      <c r="G156" s="13">
        <v>44309</v>
      </c>
      <c r="H156" s="13">
        <v>44331</v>
      </c>
      <c r="I156" s="13">
        <v>44376</v>
      </c>
      <c r="J156" s="14">
        <v>190000</v>
      </c>
      <c r="K156" s="14">
        <v>0</v>
      </c>
      <c r="L156" s="14">
        <v>190000</v>
      </c>
      <c r="M156" s="14"/>
      <c r="N156" s="14"/>
      <c r="O156" s="14"/>
      <c r="P156" s="14">
        <v>0</v>
      </c>
      <c r="Q156" s="14">
        <v>190000</v>
      </c>
      <c r="R156" s="12" t="s">
        <v>38</v>
      </c>
      <c r="S156" s="12" t="s">
        <v>34</v>
      </c>
      <c r="T156" s="12" t="s">
        <v>35</v>
      </c>
      <c r="U156" s="12" t="s">
        <v>67</v>
      </c>
      <c r="V156" s="12" t="s">
        <v>95</v>
      </c>
      <c r="W156" s="25">
        <v>186200</v>
      </c>
      <c r="X156" s="12">
        <v>1221764613</v>
      </c>
      <c r="Y156" s="12" t="s">
        <v>82</v>
      </c>
      <c r="Z156" s="12" t="s">
        <v>142</v>
      </c>
      <c r="AA156" s="13"/>
      <c r="AB156" s="12" t="s">
        <v>74</v>
      </c>
      <c r="AC156" s="13">
        <v>44309</v>
      </c>
      <c r="AD156" s="13">
        <v>44334</v>
      </c>
      <c r="AE156" s="13">
        <v>44334</v>
      </c>
      <c r="AF156" s="13"/>
      <c r="AG156" s="25">
        <v>0</v>
      </c>
      <c r="AH156" s="25">
        <v>0</v>
      </c>
      <c r="AI156" s="25">
        <v>0</v>
      </c>
      <c r="AJ156" s="25">
        <v>0</v>
      </c>
      <c r="AK156" s="25">
        <v>0</v>
      </c>
      <c r="AL156" s="25">
        <v>0</v>
      </c>
      <c r="AM156" s="25">
        <v>0</v>
      </c>
      <c r="AN156" s="25">
        <v>0</v>
      </c>
      <c r="AO156" s="25">
        <v>190000</v>
      </c>
      <c r="AP156" s="25">
        <v>0</v>
      </c>
      <c r="AQ156" s="25">
        <v>0</v>
      </c>
      <c r="AR156" s="12"/>
      <c r="AS156" s="13"/>
      <c r="AT156" s="12"/>
      <c r="AU156" s="25">
        <v>0</v>
      </c>
      <c r="AV156" s="25">
        <v>0</v>
      </c>
      <c r="AW156" s="25">
        <v>0</v>
      </c>
      <c r="AX156" s="12"/>
      <c r="AY156" s="13"/>
      <c r="AZ156" s="12"/>
      <c r="BA156" s="25">
        <v>0</v>
      </c>
      <c r="BB156" s="25">
        <v>0</v>
      </c>
      <c r="BC156" s="25">
        <v>0</v>
      </c>
      <c r="BD156" s="12"/>
      <c r="BE156" s="13"/>
      <c r="BF156" s="12"/>
      <c r="BG156" s="25">
        <v>0</v>
      </c>
      <c r="BH156" s="25">
        <v>0</v>
      </c>
      <c r="BI156" s="25">
        <v>0</v>
      </c>
      <c r="BJ156" s="12"/>
      <c r="BK156" s="13"/>
      <c r="BL156" s="12"/>
      <c r="BM156" s="25">
        <v>0</v>
      </c>
    </row>
    <row r="157" spans="1:65" s="15" customFormat="1" hidden="1" x14ac:dyDescent="0.2">
      <c r="A157" s="12">
        <v>800065396</v>
      </c>
      <c r="B157" s="12" t="s">
        <v>12</v>
      </c>
      <c r="C157" s="12" t="s">
        <v>14</v>
      </c>
      <c r="D157" s="12">
        <v>219831</v>
      </c>
      <c r="E157" s="12" t="str">
        <f>+CONCATENATE(C157,D157)</f>
        <v>C187219831</v>
      </c>
      <c r="F157" s="12" t="str">
        <f>+CONCATENATE(A157,"_",E157)</f>
        <v>800065396_C187219831</v>
      </c>
      <c r="G157" s="13">
        <v>44309</v>
      </c>
      <c r="H157" s="13">
        <v>44331</v>
      </c>
      <c r="I157" s="13">
        <v>44376</v>
      </c>
      <c r="J157" s="14">
        <v>190000</v>
      </c>
      <c r="K157" s="14">
        <v>0</v>
      </c>
      <c r="L157" s="14">
        <v>190000</v>
      </c>
      <c r="M157" s="14"/>
      <c r="N157" s="14"/>
      <c r="O157" s="14"/>
      <c r="P157" s="14">
        <v>0</v>
      </c>
      <c r="Q157" s="14">
        <v>190000</v>
      </c>
      <c r="R157" s="12" t="s">
        <v>38</v>
      </c>
      <c r="S157" s="12" t="s">
        <v>34</v>
      </c>
      <c r="T157" s="12" t="s">
        <v>35</v>
      </c>
      <c r="U157" s="12" t="s">
        <v>67</v>
      </c>
      <c r="V157" s="12" t="s">
        <v>95</v>
      </c>
      <c r="W157" s="25">
        <v>186200</v>
      </c>
      <c r="X157" s="12">
        <v>1221775252</v>
      </c>
      <c r="Y157" s="12" t="s">
        <v>82</v>
      </c>
      <c r="Z157" s="12" t="s">
        <v>142</v>
      </c>
      <c r="AA157" s="13"/>
      <c r="AB157" s="12" t="s">
        <v>74</v>
      </c>
      <c r="AC157" s="13">
        <v>44309</v>
      </c>
      <c r="AD157" s="13">
        <v>44334</v>
      </c>
      <c r="AE157" s="13">
        <v>44334</v>
      </c>
      <c r="AF157" s="13"/>
      <c r="AG157" s="25">
        <v>0</v>
      </c>
      <c r="AH157" s="25">
        <v>0</v>
      </c>
      <c r="AI157" s="25">
        <v>0</v>
      </c>
      <c r="AJ157" s="25">
        <v>0</v>
      </c>
      <c r="AK157" s="25">
        <v>0</v>
      </c>
      <c r="AL157" s="25">
        <v>0</v>
      </c>
      <c r="AM157" s="25">
        <v>0</v>
      </c>
      <c r="AN157" s="25">
        <v>0</v>
      </c>
      <c r="AO157" s="25">
        <v>190000</v>
      </c>
      <c r="AP157" s="25">
        <v>0</v>
      </c>
      <c r="AQ157" s="25">
        <v>0</v>
      </c>
      <c r="AR157" s="12"/>
      <c r="AS157" s="13"/>
      <c r="AT157" s="12"/>
      <c r="AU157" s="25">
        <v>0</v>
      </c>
      <c r="AV157" s="25">
        <v>0</v>
      </c>
      <c r="AW157" s="25">
        <v>0</v>
      </c>
      <c r="AX157" s="12"/>
      <c r="AY157" s="13"/>
      <c r="AZ157" s="12"/>
      <c r="BA157" s="25">
        <v>0</v>
      </c>
      <c r="BB157" s="25">
        <v>0</v>
      </c>
      <c r="BC157" s="25">
        <v>0</v>
      </c>
      <c r="BD157" s="12"/>
      <c r="BE157" s="13"/>
      <c r="BF157" s="12"/>
      <c r="BG157" s="25">
        <v>0</v>
      </c>
      <c r="BH157" s="25">
        <v>0</v>
      </c>
      <c r="BI157" s="25">
        <v>0</v>
      </c>
      <c r="BJ157" s="12"/>
      <c r="BK157" s="13"/>
      <c r="BL157" s="12"/>
      <c r="BM157" s="25">
        <v>0</v>
      </c>
    </row>
    <row r="158" spans="1:65" s="15" customFormat="1" hidden="1" x14ac:dyDescent="0.2">
      <c r="A158" s="12">
        <v>800065396</v>
      </c>
      <c r="B158" s="12" t="s">
        <v>12</v>
      </c>
      <c r="C158" s="12" t="s">
        <v>14</v>
      </c>
      <c r="D158" s="12">
        <v>220621</v>
      </c>
      <c r="E158" s="12" t="str">
        <f>+CONCATENATE(C158,D158)</f>
        <v>C187220621</v>
      </c>
      <c r="F158" s="12" t="str">
        <f>+CONCATENATE(A158,"_",E158)</f>
        <v>800065396_C187220621</v>
      </c>
      <c r="G158" s="13">
        <v>44313</v>
      </c>
      <c r="H158" s="13">
        <v>44331</v>
      </c>
      <c r="I158" s="13">
        <v>44376</v>
      </c>
      <c r="J158" s="14">
        <v>190000</v>
      </c>
      <c r="K158" s="14">
        <v>0</v>
      </c>
      <c r="L158" s="14">
        <v>190000</v>
      </c>
      <c r="M158" s="14"/>
      <c r="N158" s="14"/>
      <c r="O158" s="14"/>
      <c r="P158" s="14">
        <v>0</v>
      </c>
      <c r="Q158" s="14">
        <v>190000</v>
      </c>
      <c r="R158" s="12" t="s">
        <v>38</v>
      </c>
      <c r="S158" s="12" t="s">
        <v>34</v>
      </c>
      <c r="T158" s="12" t="s">
        <v>35</v>
      </c>
      <c r="U158" s="12" t="s">
        <v>67</v>
      </c>
      <c r="V158" s="12" t="s">
        <v>95</v>
      </c>
      <c r="W158" s="25">
        <v>186200</v>
      </c>
      <c r="X158" s="12">
        <v>1221765443</v>
      </c>
      <c r="Y158" s="12" t="s">
        <v>82</v>
      </c>
      <c r="Z158" s="12" t="s">
        <v>142</v>
      </c>
      <c r="AA158" s="13"/>
      <c r="AB158" s="12" t="s">
        <v>74</v>
      </c>
      <c r="AC158" s="13">
        <v>44313</v>
      </c>
      <c r="AD158" s="13">
        <v>44334</v>
      </c>
      <c r="AE158" s="13">
        <v>44334</v>
      </c>
      <c r="AF158" s="13"/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190000</v>
      </c>
      <c r="AP158" s="25">
        <v>0</v>
      </c>
      <c r="AQ158" s="25">
        <v>0</v>
      </c>
      <c r="AR158" s="12"/>
      <c r="AS158" s="13"/>
      <c r="AT158" s="12"/>
      <c r="AU158" s="25">
        <v>0</v>
      </c>
      <c r="AV158" s="25">
        <v>0</v>
      </c>
      <c r="AW158" s="25">
        <v>0</v>
      </c>
      <c r="AX158" s="12"/>
      <c r="AY158" s="13"/>
      <c r="AZ158" s="12"/>
      <c r="BA158" s="25">
        <v>0</v>
      </c>
      <c r="BB158" s="25">
        <v>0</v>
      </c>
      <c r="BC158" s="25">
        <v>0</v>
      </c>
      <c r="BD158" s="12"/>
      <c r="BE158" s="13"/>
      <c r="BF158" s="12"/>
      <c r="BG158" s="25">
        <v>0</v>
      </c>
      <c r="BH158" s="25">
        <v>0</v>
      </c>
      <c r="BI158" s="25">
        <v>0</v>
      </c>
      <c r="BJ158" s="12"/>
      <c r="BK158" s="13"/>
      <c r="BL158" s="12"/>
      <c r="BM158" s="25">
        <v>0</v>
      </c>
    </row>
    <row r="159" spans="1:65" s="15" customFormat="1" hidden="1" x14ac:dyDescent="0.2">
      <c r="A159" s="12">
        <v>800065396</v>
      </c>
      <c r="B159" s="12" t="s">
        <v>12</v>
      </c>
      <c r="C159" s="12" t="s">
        <v>14</v>
      </c>
      <c r="D159" s="12">
        <v>221406</v>
      </c>
      <c r="E159" s="12" t="str">
        <f>+CONCATENATE(C159,D159)</f>
        <v>C187221406</v>
      </c>
      <c r="F159" s="12" t="str">
        <f>+CONCATENATE(A159,"_",E159)</f>
        <v>800065396_C187221406</v>
      </c>
      <c r="G159" s="13">
        <v>44313</v>
      </c>
      <c r="H159" s="13">
        <v>44331</v>
      </c>
      <c r="I159" s="13">
        <v>44376</v>
      </c>
      <c r="J159" s="14">
        <v>190000</v>
      </c>
      <c r="K159" s="14">
        <v>0</v>
      </c>
      <c r="L159" s="14">
        <v>190000</v>
      </c>
      <c r="M159" s="14"/>
      <c r="N159" s="14"/>
      <c r="O159" s="14"/>
      <c r="P159" s="14">
        <v>0</v>
      </c>
      <c r="Q159" s="14">
        <v>190000</v>
      </c>
      <c r="R159" s="12" t="s">
        <v>38</v>
      </c>
      <c r="S159" s="12" t="s">
        <v>34</v>
      </c>
      <c r="T159" s="12" t="s">
        <v>35</v>
      </c>
      <c r="U159" s="12" t="s">
        <v>67</v>
      </c>
      <c r="V159" s="12" t="s">
        <v>95</v>
      </c>
      <c r="W159" s="25">
        <v>186200</v>
      </c>
      <c r="X159" s="12">
        <v>1221764126</v>
      </c>
      <c r="Y159" s="12" t="s">
        <v>82</v>
      </c>
      <c r="Z159" s="12" t="s">
        <v>142</v>
      </c>
      <c r="AA159" s="13"/>
      <c r="AB159" s="12" t="s">
        <v>74</v>
      </c>
      <c r="AC159" s="13">
        <v>44313</v>
      </c>
      <c r="AD159" s="13">
        <v>44334</v>
      </c>
      <c r="AE159" s="13">
        <v>44334</v>
      </c>
      <c r="AF159" s="13"/>
      <c r="AG159" s="25">
        <v>0</v>
      </c>
      <c r="AH159" s="25">
        <v>0</v>
      </c>
      <c r="AI159" s="25">
        <v>0</v>
      </c>
      <c r="AJ159" s="25">
        <v>0</v>
      </c>
      <c r="AK159" s="25">
        <v>0</v>
      </c>
      <c r="AL159" s="25">
        <v>0</v>
      </c>
      <c r="AM159" s="25">
        <v>0</v>
      </c>
      <c r="AN159" s="25">
        <v>0</v>
      </c>
      <c r="AO159" s="25">
        <v>190000</v>
      </c>
      <c r="AP159" s="25">
        <v>0</v>
      </c>
      <c r="AQ159" s="25">
        <v>0</v>
      </c>
      <c r="AR159" s="12"/>
      <c r="AS159" s="13"/>
      <c r="AT159" s="12"/>
      <c r="AU159" s="25">
        <v>0</v>
      </c>
      <c r="AV159" s="25">
        <v>0</v>
      </c>
      <c r="AW159" s="25">
        <v>0</v>
      </c>
      <c r="AX159" s="12"/>
      <c r="AY159" s="13"/>
      <c r="AZ159" s="12"/>
      <c r="BA159" s="25">
        <v>0</v>
      </c>
      <c r="BB159" s="25">
        <v>0</v>
      </c>
      <c r="BC159" s="25">
        <v>0</v>
      </c>
      <c r="BD159" s="12"/>
      <c r="BE159" s="13"/>
      <c r="BF159" s="12"/>
      <c r="BG159" s="25">
        <v>0</v>
      </c>
      <c r="BH159" s="25">
        <v>0</v>
      </c>
      <c r="BI159" s="25">
        <v>0</v>
      </c>
      <c r="BJ159" s="12"/>
      <c r="BK159" s="13"/>
      <c r="BL159" s="12"/>
      <c r="BM159" s="25">
        <v>0</v>
      </c>
    </row>
    <row r="160" spans="1:65" s="15" customFormat="1" hidden="1" x14ac:dyDescent="0.2">
      <c r="A160" s="12">
        <v>800065396</v>
      </c>
      <c r="B160" s="12" t="s">
        <v>12</v>
      </c>
      <c r="C160" s="12" t="s">
        <v>14</v>
      </c>
      <c r="D160" s="12">
        <v>221553</v>
      </c>
      <c r="E160" s="12" t="str">
        <f>+CONCATENATE(C160,D160)</f>
        <v>C187221553</v>
      </c>
      <c r="F160" s="12" t="str">
        <f>+CONCATENATE(A160,"_",E160)</f>
        <v>800065396_C187221553</v>
      </c>
      <c r="G160" s="13">
        <v>44313</v>
      </c>
      <c r="H160" s="13">
        <v>44331</v>
      </c>
      <c r="I160" s="13">
        <v>44376</v>
      </c>
      <c r="J160" s="14">
        <v>190000</v>
      </c>
      <c r="K160" s="14">
        <v>0</v>
      </c>
      <c r="L160" s="14">
        <v>190000</v>
      </c>
      <c r="M160" s="14"/>
      <c r="N160" s="14"/>
      <c r="O160" s="14"/>
      <c r="P160" s="14">
        <v>0</v>
      </c>
      <c r="Q160" s="14">
        <v>190000</v>
      </c>
      <c r="R160" s="12" t="s">
        <v>38</v>
      </c>
      <c r="S160" s="12" t="s">
        <v>34</v>
      </c>
      <c r="T160" s="12" t="s">
        <v>35</v>
      </c>
      <c r="U160" s="12" t="s">
        <v>67</v>
      </c>
      <c r="V160" s="12" t="s">
        <v>95</v>
      </c>
      <c r="W160" s="25">
        <v>186200</v>
      </c>
      <c r="X160" s="12">
        <v>1221764483</v>
      </c>
      <c r="Y160" s="12" t="s">
        <v>82</v>
      </c>
      <c r="Z160" s="12" t="s">
        <v>142</v>
      </c>
      <c r="AA160" s="13"/>
      <c r="AB160" s="12" t="s">
        <v>74</v>
      </c>
      <c r="AC160" s="13">
        <v>44313</v>
      </c>
      <c r="AD160" s="13">
        <v>44334</v>
      </c>
      <c r="AE160" s="13">
        <v>44334</v>
      </c>
      <c r="AF160" s="13"/>
      <c r="AG160" s="25">
        <v>0</v>
      </c>
      <c r="AH160" s="25">
        <v>0</v>
      </c>
      <c r="AI160" s="25">
        <v>0</v>
      </c>
      <c r="AJ160" s="25">
        <v>0</v>
      </c>
      <c r="AK160" s="25">
        <v>0</v>
      </c>
      <c r="AL160" s="25">
        <v>0</v>
      </c>
      <c r="AM160" s="25">
        <v>0</v>
      </c>
      <c r="AN160" s="25">
        <v>0</v>
      </c>
      <c r="AO160" s="25">
        <v>190000</v>
      </c>
      <c r="AP160" s="25">
        <v>0</v>
      </c>
      <c r="AQ160" s="25">
        <v>0</v>
      </c>
      <c r="AR160" s="12"/>
      <c r="AS160" s="13"/>
      <c r="AT160" s="12"/>
      <c r="AU160" s="25">
        <v>0</v>
      </c>
      <c r="AV160" s="25">
        <v>0</v>
      </c>
      <c r="AW160" s="25">
        <v>0</v>
      </c>
      <c r="AX160" s="12"/>
      <c r="AY160" s="13"/>
      <c r="AZ160" s="12"/>
      <c r="BA160" s="25">
        <v>0</v>
      </c>
      <c r="BB160" s="25">
        <v>0</v>
      </c>
      <c r="BC160" s="25">
        <v>0</v>
      </c>
      <c r="BD160" s="12"/>
      <c r="BE160" s="13"/>
      <c r="BF160" s="12"/>
      <c r="BG160" s="25">
        <v>0</v>
      </c>
      <c r="BH160" s="25">
        <v>0</v>
      </c>
      <c r="BI160" s="25">
        <v>0</v>
      </c>
      <c r="BJ160" s="12"/>
      <c r="BK160" s="13"/>
      <c r="BL160" s="12"/>
      <c r="BM160" s="25">
        <v>0</v>
      </c>
    </row>
    <row r="161" spans="1:65" s="15" customFormat="1" hidden="1" x14ac:dyDescent="0.2">
      <c r="A161" s="12">
        <v>800065396</v>
      </c>
      <c r="B161" s="12" t="s">
        <v>12</v>
      </c>
      <c r="C161" s="12" t="s">
        <v>14</v>
      </c>
      <c r="D161" s="12">
        <v>226444</v>
      </c>
      <c r="E161" s="12" t="str">
        <f>+CONCATENATE(C161,D161)</f>
        <v>C187226444</v>
      </c>
      <c r="F161" s="12" t="str">
        <f>+CONCATENATE(A161,"_",E161)</f>
        <v>800065396_C187226444</v>
      </c>
      <c r="G161" s="13">
        <v>44347</v>
      </c>
      <c r="H161" s="13">
        <v>44362</v>
      </c>
      <c r="I161" s="13">
        <v>44407</v>
      </c>
      <c r="J161" s="14">
        <v>190000</v>
      </c>
      <c r="K161" s="14">
        <v>0</v>
      </c>
      <c r="L161" s="14">
        <v>190000</v>
      </c>
      <c r="M161" s="14"/>
      <c r="N161" s="14"/>
      <c r="O161" s="14"/>
      <c r="P161" s="14">
        <v>0</v>
      </c>
      <c r="Q161" s="14">
        <v>190000</v>
      </c>
      <c r="R161" s="12" t="s">
        <v>38</v>
      </c>
      <c r="S161" s="12" t="s">
        <v>34</v>
      </c>
      <c r="T161" s="12" t="s">
        <v>35</v>
      </c>
      <c r="U161" s="12" t="s">
        <v>67</v>
      </c>
      <c r="V161" s="12" t="s">
        <v>95</v>
      </c>
      <c r="W161" s="25">
        <v>186200</v>
      </c>
      <c r="X161" s="12">
        <v>1221779396</v>
      </c>
      <c r="Y161" s="12" t="s">
        <v>82</v>
      </c>
      <c r="Z161" s="12" t="s">
        <v>142</v>
      </c>
      <c r="AA161" s="13"/>
      <c r="AB161" s="12" t="s">
        <v>74</v>
      </c>
      <c r="AC161" s="13">
        <v>44347</v>
      </c>
      <c r="AD161" s="13">
        <v>44364</v>
      </c>
      <c r="AE161" s="13">
        <v>44364</v>
      </c>
      <c r="AF161" s="13"/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190000</v>
      </c>
      <c r="AP161" s="25">
        <v>0</v>
      </c>
      <c r="AQ161" s="25">
        <v>0</v>
      </c>
      <c r="AR161" s="12"/>
      <c r="AS161" s="13"/>
      <c r="AT161" s="12"/>
      <c r="AU161" s="25">
        <v>0</v>
      </c>
      <c r="AV161" s="25">
        <v>0</v>
      </c>
      <c r="AW161" s="25">
        <v>0</v>
      </c>
      <c r="AX161" s="12"/>
      <c r="AY161" s="13"/>
      <c r="AZ161" s="12"/>
      <c r="BA161" s="25">
        <v>0</v>
      </c>
      <c r="BB161" s="25">
        <v>0</v>
      </c>
      <c r="BC161" s="25">
        <v>0</v>
      </c>
      <c r="BD161" s="12"/>
      <c r="BE161" s="13"/>
      <c r="BF161" s="12"/>
      <c r="BG161" s="25">
        <v>0</v>
      </c>
      <c r="BH161" s="25">
        <v>0</v>
      </c>
      <c r="BI161" s="25">
        <v>0</v>
      </c>
      <c r="BJ161" s="12"/>
      <c r="BK161" s="13"/>
      <c r="BL161" s="12"/>
      <c r="BM161" s="25">
        <v>0</v>
      </c>
    </row>
    <row r="162" spans="1:65" s="15" customFormat="1" hidden="1" x14ac:dyDescent="0.2">
      <c r="A162" s="12">
        <v>800065396</v>
      </c>
      <c r="B162" s="12" t="s">
        <v>12</v>
      </c>
      <c r="C162" s="12" t="s">
        <v>14</v>
      </c>
      <c r="D162" s="12">
        <v>228003</v>
      </c>
      <c r="E162" s="12" t="str">
        <f>+CONCATENATE(C162,D162)</f>
        <v>C187228003</v>
      </c>
      <c r="F162" s="12" t="str">
        <f>+CONCATENATE(A162,"_",E162)</f>
        <v>800065396_C187228003</v>
      </c>
      <c r="G162" s="13">
        <v>44352</v>
      </c>
      <c r="H162" s="13">
        <v>44362</v>
      </c>
      <c r="I162" s="13">
        <v>44407</v>
      </c>
      <c r="J162" s="14">
        <v>190000</v>
      </c>
      <c r="K162" s="14">
        <v>0</v>
      </c>
      <c r="L162" s="14">
        <v>190000</v>
      </c>
      <c r="M162" s="14"/>
      <c r="N162" s="14"/>
      <c r="O162" s="14"/>
      <c r="P162" s="14">
        <v>0</v>
      </c>
      <c r="Q162" s="14">
        <v>190000</v>
      </c>
      <c r="R162" s="12" t="s">
        <v>38</v>
      </c>
      <c r="S162" s="12" t="s">
        <v>34</v>
      </c>
      <c r="T162" s="12" t="s">
        <v>35</v>
      </c>
      <c r="U162" s="12" t="s">
        <v>67</v>
      </c>
      <c r="V162" s="12" t="s">
        <v>95</v>
      </c>
      <c r="W162" s="25">
        <v>186200</v>
      </c>
      <c r="X162" s="12">
        <v>1221778260</v>
      </c>
      <c r="Y162" s="12" t="s">
        <v>82</v>
      </c>
      <c r="Z162" s="12" t="s">
        <v>142</v>
      </c>
      <c r="AA162" s="13"/>
      <c r="AB162" s="12" t="s">
        <v>74</v>
      </c>
      <c r="AC162" s="13">
        <v>44352</v>
      </c>
      <c r="AD162" s="13">
        <v>44364</v>
      </c>
      <c r="AE162" s="13">
        <v>44364</v>
      </c>
      <c r="AF162" s="13"/>
      <c r="AG162" s="25">
        <v>0</v>
      </c>
      <c r="AH162" s="25">
        <v>0</v>
      </c>
      <c r="AI162" s="25">
        <v>0</v>
      </c>
      <c r="AJ162" s="25">
        <v>0</v>
      </c>
      <c r="AK162" s="25">
        <v>0</v>
      </c>
      <c r="AL162" s="25">
        <v>0</v>
      </c>
      <c r="AM162" s="25">
        <v>0</v>
      </c>
      <c r="AN162" s="25">
        <v>0</v>
      </c>
      <c r="AO162" s="25">
        <v>190000</v>
      </c>
      <c r="AP162" s="25">
        <v>0</v>
      </c>
      <c r="AQ162" s="25">
        <v>0</v>
      </c>
      <c r="AR162" s="12"/>
      <c r="AS162" s="13"/>
      <c r="AT162" s="12"/>
      <c r="AU162" s="25">
        <v>0</v>
      </c>
      <c r="AV162" s="25">
        <v>0</v>
      </c>
      <c r="AW162" s="25">
        <v>0</v>
      </c>
      <c r="AX162" s="12"/>
      <c r="AY162" s="13"/>
      <c r="AZ162" s="12"/>
      <c r="BA162" s="25">
        <v>0</v>
      </c>
      <c r="BB162" s="25">
        <v>0</v>
      </c>
      <c r="BC162" s="25">
        <v>0</v>
      </c>
      <c r="BD162" s="12"/>
      <c r="BE162" s="13"/>
      <c r="BF162" s="12"/>
      <c r="BG162" s="25">
        <v>0</v>
      </c>
      <c r="BH162" s="25">
        <v>0</v>
      </c>
      <c r="BI162" s="25">
        <v>0</v>
      </c>
      <c r="BJ162" s="12"/>
      <c r="BK162" s="13"/>
      <c r="BL162" s="12"/>
      <c r="BM162" s="25">
        <v>0</v>
      </c>
    </row>
    <row r="163" spans="1:65" s="15" customFormat="1" hidden="1" x14ac:dyDescent="0.2">
      <c r="A163" s="12">
        <v>800065396</v>
      </c>
      <c r="B163" s="12" t="s">
        <v>12</v>
      </c>
      <c r="C163" s="12" t="s">
        <v>14</v>
      </c>
      <c r="D163" s="12">
        <v>230081</v>
      </c>
      <c r="E163" s="12" t="str">
        <f>+CONCATENATE(C163,D163)</f>
        <v>C187230081</v>
      </c>
      <c r="F163" s="12" t="str">
        <f>+CONCATENATE(A163,"_",E163)</f>
        <v>800065396_C187230081</v>
      </c>
      <c r="G163" s="13">
        <v>44370</v>
      </c>
      <c r="H163" s="13">
        <v>44392</v>
      </c>
      <c r="I163" s="13">
        <v>44437</v>
      </c>
      <c r="J163" s="14">
        <v>190000</v>
      </c>
      <c r="K163" s="14">
        <v>0</v>
      </c>
      <c r="L163" s="14">
        <v>190000</v>
      </c>
      <c r="M163" s="14"/>
      <c r="N163" s="14"/>
      <c r="O163" s="14"/>
      <c r="P163" s="14">
        <v>0</v>
      </c>
      <c r="Q163" s="14">
        <v>190000</v>
      </c>
      <c r="R163" s="12" t="s">
        <v>38</v>
      </c>
      <c r="S163" s="12" t="s">
        <v>34</v>
      </c>
      <c r="T163" s="12" t="s">
        <v>35</v>
      </c>
      <c r="U163" s="12" t="s">
        <v>67</v>
      </c>
      <c r="V163" s="12" t="s">
        <v>95</v>
      </c>
      <c r="W163" s="25">
        <v>186200</v>
      </c>
      <c r="X163" s="12">
        <v>1221838762</v>
      </c>
      <c r="Y163" s="12" t="s">
        <v>82</v>
      </c>
      <c r="Z163" s="12" t="s">
        <v>142</v>
      </c>
      <c r="AA163" s="13"/>
      <c r="AB163" s="12" t="s">
        <v>74</v>
      </c>
      <c r="AC163" s="13">
        <v>44370</v>
      </c>
      <c r="AD163" s="13">
        <v>44399</v>
      </c>
      <c r="AE163" s="13">
        <v>44399</v>
      </c>
      <c r="AF163" s="13"/>
      <c r="AG163" s="25">
        <v>0</v>
      </c>
      <c r="AH163" s="25">
        <v>0</v>
      </c>
      <c r="AI163" s="25">
        <v>0</v>
      </c>
      <c r="AJ163" s="25">
        <v>0</v>
      </c>
      <c r="AK163" s="25">
        <v>0</v>
      </c>
      <c r="AL163" s="25">
        <v>0</v>
      </c>
      <c r="AM163" s="25">
        <v>0</v>
      </c>
      <c r="AN163" s="25">
        <v>0</v>
      </c>
      <c r="AO163" s="25">
        <v>190000</v>
      </c>
      <c r="AP163" s="25">
        <v>0</v>
      </c>
      <c r="AQ163" s="25">
        <v>0</v>
      </c>
      <c r="AR163" s="12"/>
      <c r="AS163" s="13"/>
      <c r="AT163" s="12"/>
      <c r="AU163" s="25">
        <v>0</v>
      </c>
      <c r="AV163" s="25">
        <v>0</v>
      </c>
      <c r="AW163" s="25">
        <v>0</v>
      </c>
      <c r="AX163" s="12"/>
      <c r="AY163" s="13"/>
      <c r="AZ163" s="12"/>
      <c r="BA163" s="25">
        <v>0</v>
      </c>
      <c r="BB163" s="25">
        <v>0</v>
      </c>
      <c r="BC163" s="25">
        <v>0</v>
      </c>
      <c r="BD163" s="12"/>
      <c r="BE163" s="13"/>
      <c r="BF163" s="12"/>
      <c r="BG163" s="25">
        <v>0</v>
      </c>
      <c r="BH163" s="25">
        <v>0</v>
      </c>
      <c r="BI163" s="25">
        <v>0</v>
      </c>
      <c r="BJ163" s="12"/>
      <c r="BK163" s="13"/>
      <c r="BL163" s="12"/>
      <c r="BM163" s="25">
        <v>0</v>
      </c>
    </row>
    <row r="164" spans="1:65" s="15" customFormat="1" hidden="1" x14ac:dyDescent="0.2">
      <c r="A164" s="12">
        <v>800065396</v>
      </c>
      <c r="B164" s="12" t="s">
        <v>12</v>
      </c>
      <c r="C164" s="12" t="s">
        <v>14</v>
      </c>
      <c r="D164" s="12">
        <v>229705</v>
      </c>
      <c r="E164" s="12" t="str">
        <f>+CONCATENATE(C164,D164)</f>
        <v>C187229705</v>
      </c>
      <c r="F164" s="12" t="str">
        <f>+CONCATENATE(A164,"_",E164)</f>
        <v>800065396_C187229705</v>
      </c>
      <c r="G164" s="13">
        <v>44370</v>
      </c>
      <c r="H164" s="13">
        <v>44392</v>
      </c>
      <c r="I164" s="13">
        <v>44437</v>
      </c>
      <c r="J164" s="14">
        <v>190000</v>
      </c>
      <c r="K164" s="14">
        <v>0</v>
      </c>
      <c r="L164" s="14">
        <v>190000</v>
      </c>
      <c r="M164" s="14"/>
      <c r="N164" s="14"/>
      <c r="O164" s="14"/>
      <c r="P164" s="14">
        <v>0</v>
      </c>
      <c r="Q164" s="14">
        <v>190000</v>
      </c>
      <c r="R164" s="12" t="s">
        <v>38</v>
      </c>
      <c r="S164" s="12" t="s">
        <v>34</v>
      </c>
      <c r="T164" s="12" t="s">
        <v>35</v>
      </c>
      <c r="U164" s="12" t="s">
        <v>67</v>
      </c>
      <c r="V164" s="12" t="s">
        <v>95</v>
      </c>
      <c r="W164" s="25">
        <v>186200</v>
      </c>
      <c r="X164" s="12">
        <v>1221804074</v>
      </c>
      <c r="Y164" s="12" t="s">
        <v>82</v>
      </c>
      <c r="Z164" s="12" t="s">
        <v>142</v>
      </c>
      <c r="AA164" s="13"/>
      <c r="AB164" s="12" t="s">
        <v>74</v>
      </c>
      <c r="AC164" s="13">
        <v>44370</v>
      </c>
      <c r="AD164" s="13">
        <v>44399</v>
      </c>
      <c r="AE164" s="13">
        <v>44399</v>
      </c>
      <c r="AF164" s="13"/>
      <c r="AG164" s="25">
        <v>0</v>
      </c>
      <c r="AH164" s="25">
        <v>0</v>
      </c>
      <c r="AI164" s="25">
        <v>0</v>
      </c>
      <c r="AJ164" s="25">
        <v>0</v>
      </c>
      <c r="AK164" s="25">
        <v>0</v>
      </c>
      <c r="AL164" s="25">
        <v>0</v>
      </c>
      <c r="AM164" s="25">
        <v>0</v>
      </c>
      <c r="AN164" s="25">
        <v>0</v>
      </c>
      <c r="AO164" s="25">
        <v>190000</v>
      </c>
      <c r="AP164" s="25">
        <v>0</v>
      </c>
      <c r="AQ164" s="25">
        <v>0</v>
      </c>
      <c r="AR164" s="12"/>
      <c r="AS164" s="13"/>
      <c r="AT164" s="12"/>
      <c r="AU164" s="25">
        <v>0</v>
      </c>
      <c r="AV164" s="25">
        <v>0</v>
      </c>
      <c r="AW164" s="25">
        <v>0</v>
      </c>
      <c r="AX164" s="12"/>
      <c r="AY164" s="13"/>
      <c r="AZ164" s="12"/>
      <c r="BA164" s="25">
        <v>0</v>
      </c>
      <c r="BB164" s="25">
        <v>0</v>
      </c>
      <c r="BC164" s="25">
        <v>0</v>
      </c>
      <c r="BD164" s="12"/>
      <c r="BE164" s="13"/>
      <c r="BF164" s="12"/>
      <c r="BG164" s="25">
        <v>0</v>
      </c>
      <c r="BH164" s="25">
        <v>0</v>
      </c>
      <c r="BI164" s="25">
        <v>0</v>
      </c>
      <c r="BJ164" s="12"/>
      <c r="BK164" s="13"/>
      <c r="BL164" s="12"/>
      <c r="BM164" s="25">
        <v>0</v>
      </c>
    </row>
    <row r="165" spans="1:65" s="15" customFormat="1" hidden="1" x14ac:dyDescent="0.2">
      <c r="A165" s="12">
        <v>800065396</v>
      </c>
      <c r="B165" s="12" t="s">
        <v>12</v>
      </c>
      <c r="C165" s="12" t="s">
        <v>14</v>
      </c>
      <c r="D165" s="12">
        <v>230362</v>
      </c>
      <c r="E165" s="12" t="str">
        <f>+CONCATENATE(C165,D165)</f>
        <v>C187230362</v>
      </c>
      <c r="F165" s="12" t="str">
        <f>+CONCATENATE(A165,"_",E165)</f>
        <v>800065396_C187230362</v>
      </c>
      <c r="G165" s="13">
        <v>44371</v>
      </c>
      <c r="H165" s="13">
        <v>44392</v>
      </c>
      <c r="I165" s="13">
        <v>44437</v>
      </c>
      <c r="J165" s="14">
        <v>190000</v>
      </c>
      <c r="K165" s="14">
        <v>0</v>
      </c>
      <c r="L165" s="14">
        <v>190000</v>
      </c>
      <c r="M165" s="14"/>
      <c r="N165" s="14"/>
      <c r="O165" s="14"/>
      <c r="P165" s="14">
        <v>0</v>
      </c>
      <c r="Q165" s="14">
        <v>190000</v>
      </c>
      <c r="R165" s="12" t="s">
        <v>38</v>
      </c>
      <c r="S165" s="12" t="s">
        <v>34</v>
      </c>
      <c r="T165" s="12" t="s">
        <v>35</v>
      </c>
      <c r="U165" s="12" t="s">
        <v>67</v>
      </c>
      <c r="V165" s="12" t="s">
        <v>95</v>
      </c>
      <c r="W165" s="25">
        <v>186200</v>
      </c>
      <c r="X165" s="12">
        <v>1221805563</v>
      </c>
      <c r="Y165" s="12" t="s">
        <v>82</v>
      </c>
      <c r="Z165" s="12" t="s">
        <v>142</v>
      </c>
      <c r="AA165" s="13"/>
      <c r="AB165" s="12" t="s">
        <v>74</v>
      </c>
      <c r="AC165" s="13">
        <v>44371</v>
      </c>
      <c r="AD165" s="13">
        <v>44399</v>
      </c>
      <c r="AE165" s="13">
        <v>44399</v>
      </c>
      <c r="AF165" s="13"/>
      <c r="AG165" s="25">
        <v>0</v>
      </c>
      <c r="AH165" s="25">
        <v>0</v>
      </c>
      <c r="AI165" s="25">
        <v>0</v>
      </c>
      <c r="AJ165" s="25">
        <v>0</v>
      </c>
      <c r="AK165" s="25">
        <v>0</v>
      </c>
      <c r="AL165" s="25">
        <v>0</v>
      </c>
      <c r="AM165" s="25">
        <v>0</v>
      </c>
      <c r="AN165" s="25">
        <v>0</v>
      </c>
      <c r="AO165" s="25">
        <v>190000</v>
      </c>
      <c r="AP165" s="25">
        <v>0</v>
      </c>
      <c r="AQ165" s="25">
        <v>0</v>
      </c>
      <c r="AR165" s="12"/>
      <c r="AS165" s="13"/>
      <c r="AT165" s="12"/>
      <c r="AU165" s="25">
        <v>0</v>
      </c>
      <c r="AV165" s="25">
        <v>0</v>
      </c>
      <c r="AW165" s="25">
        <v>0</v>
      </c>
      <c r="AX165" s="12"/>
      <c r="AY165" s="13"/>
      <c r="AZ165" s="12"/>
      <c r="BA165" s="25">
        <v>0</v>
      </c>
      <c r="BB165" s="25">
        <v>0</v>
      </c>
      <c r="BC165" s="25">
        <v>0</v>
      </c>
      <c r="BD165" s="12"/>
      <c r="BE165" s="13"/>
      <c r="BF165" s="12"/>
      <c r="BG165" s="25">
        <v>0</v>
      </c>
      <c r="BH165" s="25">
        <v>0</v>
      </c>
      <c r="BI165" s="25">
        <v>0</v>
      </c>
      <c r="BJ165" s="12"/>
      <c r="BK165" s="13"/>
      <c r="BL165" s="12"/>
      <c r="BM165" s="25">
        <v>0</v>
      </c>
    </row>
    <row r="166" spans="1:65" s="15" customFormat="1" hidden="1" x14ac:dyDescent="0.2">
      <c r="A166" s="12">
        <v>800065396</v>
      </c>
      <c r="B166" s="12" t="s">
        <v>12</v>
      </c>
      <c r="C166" s="12" t="s">
        <v>14</v>
      </c>
      <c r="D166" s="12">
        <v>231026</v>
      </c>
      <c r="E166" s="12" t="str">
        <f>+CONCATENATE(C166,D166)</f>
        <v>C187231026</v>
      </c>
      <c r="F166" s="12" t="str">
        <f>+CONCATENATE(A166,"_",E166)</f>
        <v>800065396_C187231026</v>
      </c>
      <c r="G166" s="13">
        <v>44371</v>
      </c>
      <c r="H166" s="13">
        <v>44392</v>
      </c>
      <c r="I166" s="13">
        <v>44437</v>
      </c>
      <c r="J166" s="14">
        <v>190000</v>
      </c>
      <c r="K166" s="14">
        <v>0</v>
      </c>
      <c r="L166" s="14">
        <v>190000</v>
      </c>
      <c r="M166" s="14"/>
      <c r="N166" s="14"/>
      <c r="O166" s="14"/>
      <c r="P166" s="14">
        <v>0</v>
      </c>
      <c r="Q166" s="14">
        <v>190000</v>
      </c>
      <c r="R166" s="12" t="s">
        <v>38</v>
      </c>
      <c r="S166" s="12" t="s">
        <v>34</v>
      </c>
      <c r="T166" s="12" t="s">
        <v>35</v>
      </c>
      <c r="U166" s="12" t="s">
        <v>67</v>
      </c>
      <c r="V166" s="12" t="s">
        <v>95</v>
      </c>
      <c r="W166" s="25">
        <v>186200</v>
      </c>
      <c r="X166" s="12">
        <v>1221803962</v>
      </c>
      <c r="Y166" s="12" t="s">
        <v>82</v>
      </c>
      <c r="Z166" s="12" t="s">
        <v>142</v>
      </c>
      <c r="AA166" s="13"/>
      <c r="AB166" s="12" t="s">
        <v>74</v>
      </c>
      <c r="AC166" s="13">
        <v>44371</v>
      </c>
      <c r="AD166" s="13">
        <v>44399</v>
      </c>
      <c r="AE166" s="13">
        <v>44399</v>
      </c>
      <c r="AF166" s="13"/>
      <c r="AG166" s="25">
        <v>0</v>
      </c>
      <c r="AH166" s="25">
        <v>0</v>
      </c>
      <c r="AI166" s="25">
        <v>0</v>
      </c>
      <c r="AJ166" s="25">
        <v>0</v>
      </c>
      <c r="AK166" s="25">
        <v>0</v>
      </c>
      <c r="AL166" s="25">
        <v>0</v>
      </c>
      <c r="AM166" s="25">
        <v>0</v>
      </c>
      <c r="AN166" s="25">
        <v>0</v>
      </c>
      <c r="AO166" s="25">
        <v>190000</v>
      </c>
      <c r="AP166" s="25">
        <v>0</v>
      </c>
      <c r="AQ166" s="25">
        <v>0</v>
      </c>
      <c r="AR166" s="12"/>
      <c r="AS166" s="13"/>
      <c r="AT166" s="12"/>
      <c r="AU166" s="25">
        <v>0</v>
      </c>
      <c r="AV166" s="25">
        <v>0</v>
      </c>
      <c r="AW166" s="25">
        <v>0</v>
      </c>
      <c r="AX166" s="12"/>
      <c r="AY166" s="13"/>
      <c r="AZ166" s="12"/>
      <c r="BA166" s="25">
        <v>0</v>
      </c>
      <c r="BB166" s="25">
        <v>0</v>
      </c>
      <c r="BC166" s="25">
        <v>0</v>
      </c>
      <c r="BD166" s="12"/>
      <c r="BE166" s="13"/>
      <c r="BF166" s="12"/>
      <c r="BG166" s="25">
        <v>0</v>
      </c>
      <c r="BH166" s="25">
        <v>0</v>
      </c>
      <c r="BI166" s="25">
        <v>0</v>
      </c>
      <c r="BJ166" s="12"/>
      <c r="BK166" s="13"/>
      <c r="BL166" s="12"/>
      <c r="BM166" s="25">
        <v>0</v>
      </c>
    </row>
    <row r="167" spans="1:65" s="15" customFormat="1" hidden="1" x14ac:dyDescent="0.2">
      <c r="A167" s="12">
        <v>800065396</v>
      </c>
      <c r="B167" s="12" t="s">
        <v>12</v>
      </c>
      <c r="C167" s="12" t="s">
        <v>14</v>
      </c>
      <c r="D167" s="12">
        <v>235790</v>
      </c>
      <c r="E167" s="12" t="str">
        <f>+CONCATENATE(C167,D167)</f>
        <v>C187235790</v>
      </c>
      <c r="F167" s="12" t="str">
        <f>+CONCATENATE(A167,"_",E167)</f>
        <v>800065396_C187235790</v>
      </c>
      <c r="G167" s="13">
        <v>44384</v>
      </c>
      <c r="H167" s="13">
        <v>44392</v>
      </c>
      <c r="I167" s="13">
        <v>44437</v>
      </c>
      <c r="J167" s="14">
        <v>190000</v>
      </c>
      <c r="K167" s="14">
        <v>0</v>
      </c>
      <c r="L167" s="14">
        <v>190000</v>
      </c>
      <c r="M167" s="14"/>
      <c r="N167" s="14"/>
      <c r="O167" s="14"/>
      <c r="P167" s="14">
        <v>0</v>
      </c>
      <c r="Q167" s="14">
        <v>190000</v>
      </c>
      <c r="R167" s="12" t="s">
        <v>38</v>
      </c>
      <c r="S167" s="12" t="s">
        <v>34</v>
      </c>
      <c r="T167" s="12" t="s">
        <v>35</v>
      </c>
      <c r="U167" s="12" t="s">
        <v>67</v>
      </c>
      <c r="V167" s="12" t="s">
        <v>95</v>
      </c>
      <c r="W167" s="25">
        <v>186200</v>
      </c>
      <c r="X167" s="12">
        <v>1221762255</v>
      </c>
      <c r="Y167" s="12" t="s">
        <v>82</v>
      </c>
      <c r="Z167" s="12" t="s">
        <v>142</v>
      </c>
      <c r="AA167" s="13"/>
      <c r="AB167" s="12" t="s">
        <v>74</v>
      </c>
      <c r="AC167" s="13">
        <v>44384</v>
      </c>
      <c r="AD167" s="13">
        <v>44404</v>
      </c>
      <c r="AE167" s="13">
        <v>44404</v>
      </c>
      <c r="AF167" s="13"/>
      <c r="AG167" s="25">
        <v>0</v>
      </c>
      <c r="AH167" s="25">
        <v>0</v>
      </c>
      <c r="AI167" s="25">
        <v>0</v>
      </c>
      <c r="AJ167" s="25">
        <v>0</v>
      </c>
      <c r="AK167" s="25">
        <v>0</v>
      </c>
      <c r="AL167" s="25">
        <v>0</v>
      </c>
      <c r="AM167" s="25">
        <v>0</v>
      </c>
      <c r="AN167" s="25">
        <v>0</v>
      </c>
      <c r="AO167" s="25">
        <v>190000</v>
      </c>
      <c r="AP167" s="25">
        <v>0</v>
      </c>
      <c r="AQ167" s="25">
        <v>0</v>
      </c>
      <c r="AR167" s="12"/>
      <c r="AS167" s="13"/>
      <c r="AT167" s="12"/>
      <c r="AU167" s="25">
        <v>0</v>
      </c>
      <c r="AV167" s="25">
        <v>0</v>
      </c>
      <c r="AW167" s="25">
        <v>0</v>
      </c>
      <c r="AX167" s="12"/>
      <c r="AY167" s="13"/>
      <c r="AZ167" s="12"/>
      <c r="BA167" s="25">
        <v>0</v>
      </c>
      <c r="BB167" s="25">
        <v>0</v>
      </c>
      <c r="BC167" s="25">
        <v>0</v>
      </c>
      <c r="BD167" s="12"/>
      <c r="BE167" s="13"/>
      <c r="BF167" s="12"/>
      <c r="BG167" s="25">
        <v>0</v>
      </c>
      <c r="BH167" s="25">
        <v>0</v>
      </c>
      <c r="BI167" s="25">
        <v>0</v>
      </c>
      <c r="BJ167" s="12"/>
      <c r="BK167" s="13"/>
      <c r="BL167" s="12"/>
      <c r="BM167" s="25">
        <v>0</v>
      </c>
    </row>
    <row r="168" spans="1:65" s="15" customFormat="1" hidden="1" x14ac:dyDescent="0.2">
      <c r="A168" s="12">
        <v>800065396</v>
      </c>
      <c r="B168" s="12" t="s">
        <v>12</v>
      </c>
      <c r="C168" s="12" t="s">
        <v>14</v>
      </c>
      <c r="D168" s="12">
        <v>239099</v>
      </c>
      <c r="E168" s="12" t="str">
        <f>+CONCATENATE(C168,D168)</f>
        <v>C187239099</v>
      </c>
      <c r="F168" s="12" t="str">
        <f>+CONCATENATE(A168,"_",E168)</f>
        <v>800065396_C187239099</v>
      </c>
      <c r="G168" s="13">
        <v>44405</v>
      </c>
      <c r="H168" s="13">
        <v>44421</v>
      </c>
      <c r="I168" s="13">
        <v>44466</v>
      </c>
      <c r="J168" s="14">
        <v>190000</v>
      </c>
      <c r="K168" s="14">
        <v>0</v>
      </c>
      <c r="L168" s="14">
        <v>190000</v>
      </c>
      <c r="M168" s="14"/>
      <c r="N168" s="14"/>
      <c r="O168" s="14"/>
      <c r="P168" s="14">
        <v>0</v>
      </c>
      <c r="Q168" s="14">
        <v>190000</v>
      </c>
      <c r="R168" s="12" t="s">
        <v>38</v>
      </c>
      <c r="S168" s="12" t="s">
        <v>34</v>
      </c>
      <c r="T168" s="12" t="s">
        <v>35</v>
      </c>
      <c r="U168" s="12" t="s">
        <v>67</v>
      </c>
      <c r="V168" s="12" t="s">
        <v>95</v>
      </c>
      <c r="W168" s="25">
        <v>186200</v>
      </c>
      <c r="X168" s="12">
        <v>1221827503</v>
      </c>
      <c r="Y168" s="12" t="s">
        <v>82</v>
      </c>
      <c r="Z168" s="12" t="s">
        <v>142</v>
      </c>
      <c r="AA168" s="13"/>
      <c r="AB168" s="12" t="s">
        <v>74</v>
      </c>
      <c r="AC168" s="13">
        <v>44405</v>
      </c>
      <c r="AD168" s="13">
        <v>44426</v>
      </c>
      <c r="AE168" s="13">
        <v>44426</v>
      </c>
      <c r="AF168" s="13"/>
      <c r="AG168" s="25">
        <v>0</v>
      </c>
      <c r="AH168" s="25">
        <v>0</v>
      </c>
      <c r="AI168" s="25">
        <v>0</v>
      </c>
      <c r="AJ168" s="25">
        <v>0</v>
      </c>
      <c r="AK168" s="25">
        <v>0</v>
      </c>
      <c r="AL168" s="25">
        <v>0</v>
      </c>
      <c r="AM168" s="25">
        <v>0</v>
      </c>
      <c r="AN168" s="25">
        <v>0</v>
      </c>
      <c r="AO168" s="25">
        <v>190000</v>
      </c>
      <c r="AP168" s="25">
        <v>0</v>
      </c>
      <c r="AQ168" s="25">
        <v>0</v>
      </c>
      <c r="AR168" s="12"/>
      <c r="AS168" s="13"/>
      <c r="AT168" s="12"/>
      <c r="AU168" s="25">
        <v>0</v>
      </c>
      <c r="AV168" s="25">
        <v>0</v>
      </c>
      <c r="AW168" s="25">
        <v>0</v>
      </c>
      <c r="AX168" s="12"/>
      <c r="AY168" s="13"/>
      <c r="AZ168" s="12"/>
      <c r="BA168" s="25">
        <v>0</v>
      </c>
      <c r="BB168" s="25">
        <v>0</v>
      </c>
      <c r="BC168" s="25">
        <v>0</v>
      </c>
      <c r="BD168" s="12"/>
      <c r="BE168" s="13"/>
      <c r="BF168" s="12"/>
      <c r="BG168" s="25">
        <v>0</v>
      </c>
      <c r="BH168" s="25">
        <v>0</v>
      </c>
      <c r="BI168" s="25">
        <v>0</v>
      </c>
      <c r="BJ168" s="12"/>
      <c r="BK168" s="13"/>
      <c r="BL168" s="12"/>
      <c r="BM168" s="25">
        <v>0</v>
      </c>
    </row>
    <row r="169" spans="1:65" s="15" customFormat="1" hidden="1" x14ac:dyDescent="0.2">
      <c r="A169" s="12">
        <v>800065396</v>
      </c>
      <c r="B169" s="12" t="s">
        <v>12</v>
      </c>
      <c r="C169" s="12" t="s">
        <v>14</v>
      </c>
      <c r="D169" s="12">
        <v>239063</v>
      </c>
      <c r="E169" s="12" t="str">
        <f>+CONCATENATE(C169,D169)</f>
        <v>C187239063</v>
      </c>
      <c r="F169" s="12" t="str">
        <f>+CONCATENATE(A169,"_",E169)</f>
        <v>800065396_C187239063</v>
      </c>
      <c r="G169" s="13">
        <v>44405</v>
      </c>
      <c r="H169" s="13">
        <v>44421</v>
      </c>
      <c r="I169" s="13">
        <v>44466</v>
      </c>
      <c r="J169" s="14">
        <v>190000</v>
      </c>
      <c r="K169" s="14">
        <v>0</v>
      </c>
      <c r="L169" s="14">
        <v>190000</v>
      </c>
      <c r="M169" s="14"/>
      <c r="N169" s="14"/>
      <c r="O169" s="14"/>
      <c r="P169" s="14">
        <v>0</v>
      </c>
      <c r="Q169" s="14">
        <v>190000</v>
      </c>
      <c r="R169" s="12" t="s">
        <v>38</v>
      </c>
      <c r="S169" s="12" t="s">
        <v>34</v>
      </c>
      <c r="T169" s="12" t="s">
        <v>35</v>
      </c>
      <c r="U169" s="12" t="s">
        <v>67</v>
      </c>
      <c r="V169" s="12" t="s">
        <v>95</v>
      </c>
      <c r="W169" s="25">
        <v>186200</v>
      </c>
      <c r="X169" s="12">
        <v>1221826867</v>
      </c>
      <c r="Y169" s="12" t="s">
        <v>82</v>
      </c>
      <c r="Z169" s="12" t="s">
        <v>142</v>
      </c>
      <c r="AA169" s="13"/>
      <c r="AB169" s="12" t="s">
        <v>74</v>
      </c>
      <c r="AC169" s="13">
        <v>44405</v>
      </c>
      <c r="AD169" s="13">
        <v>44426</v>
      </c>
      <c r="AE169" s="13">
        <v>44426</v>
      </c>
      <c r="AF169" s="13"/>
      <c r="AG169" s="25">
        <v>0</v>
      </c>
      <c r="AH169" s="25">
        <v>0</v>
      </c>
      <c r="AI169" s="25">
        <v>0</v>
      </c>
      <c r="AJ169" s="25">
        <v>0</v>
      </c>
      <c r="AK169" s="25">
        <v>0</v>
      </c>
      <c r="AL169" s="25">
        <v>0</v>
      </c>
      <c r="AM169" s="25">
        <v>0</v>
      </c>
      <c r="AN169" s="25">
        <v>0</v>
      </c>
      <c r="AO169" s="25">
        <v>190000</v>
      </c>
      <c r="AP169" s="25">
        <v>0</v>
      </c>
      <c r="AQ169" s="25">
        <v>0</v>
      </c>
      <c r="AR169" s="12"/>
      <c r="AS169" s="13"/>
      <c r="AT169" s="12"/>
      <c r="AU169" s="25">
        <v>0</v>
      </c>
      <c r="AV169" s="25">
        <v>0</v>
      </c>
      <c r="AW169" s="25">
        <v>0</v>
      </c>
      <c r="AX169" s="12"/>
      <c r="AY169" s="13"/>
      <c r="AZ169" s="12"/>
      <c r="BA169" s="25">
        <v>0</v>
      </c>
      <c r="BB169" s="25">
        <v>0</v>
      </c>
      <c r="BC169" s="25">
        <v>0</v>
      </c>
      <c r="BD169" s="12"/>
      <c r="BE169" s="13"/>
      <c r="BF169" s="12"/>
      <c r="BG169" s="25">
        <v>0</v>
      </c>
      <c r="BH169" s="25">
        <v>0</v>
      </c>
      <c r="BI169" s="25">
        <v>0</v>
      </c>
      <c r="BJ169" s="12"/>
      <c r="BK169" s="13"/>
      <c r="BL169" s="12"/>
      <c r="BM169" s="25">
        <v>0</v>
      </c>
    </row>
    <row r="170" spans="1:65" s="15" customFormat="1" hidden="1" x14ac:dyDescent="0.2">
      <c r="A170" s="12">
        <v>800065396</v>
      </c>
      <c r="B170" s="12" t="s">
        <v>12</v>
      </c>
      <c r="C170" s="12" t="s">
        <v>14</v>
      </c>
      <c r="D170" s="12">
        <v>239271</v>
      </c>
      <c r="E170" s="12" t="str">
        <f>+CONCATENATE(C170,D170)</f>
        <v>C187239271</v>
      </c>
      <c r="F170" s="12" t="str">
        <f>+CONCATENATE(A170,"_",E170)</f>
        <v>800065396_C187239271</v>
      </c>
      <c r="G170" s="13">
        <v>44405</v>
      </c>
      <c r="H170" s="13">
        <v>44421</v>
      </c>
      <c r="I170" s="13">
        <v>44466</v>
      </c>
      <c r="J170" s="14">
        <v>190000</v>
      </c>
      <c r="K170" s="14">
        <v>0</v>
      </c>
      <c r="L170" s="14">
        <v>190000</v>
      </c>
      <c r="M170" s="14"/>
      <c r="N170" s="14"/>
      <c r="O170" s="14"/>
      <c r="P170" s="14">
        <v>0</v>
      </c>
      <c r="Q170" s="14">
        <v>190000</v>
      </c>
      <c r="R170" s="12" t="s">
        <v>38</v>
      </c>
      <c r="S170" s="12" t="s">
        <v>34</v>
      </c>
      <c r="T170" s="12" t="s">
        <v>35</v>
      </c>
      <c r="U170" s="12" t="s">
        <v>67</v>
      </c>
      <c r="V170" s="12" t="s">
        <v>95</v>
      </c>
      <c r="W170" s="25">
        <v>186200</v>
      </c>
      <c r="X170" s="12">
        <v>1221827161</v>
      </c>
      <c r="Y170" s="12" t="s">
        <v>82</v>
      </c>
      <c r="Z170" s="12" t="s">
        <v>142</v>
      </c>
      <c r="AA170" s="13"/>
      <c r="AB170" s="12" t="s">
        <v>74</v>
      </c>
      <c r="AC170" s="13">
        <v>44405</v>
      </c>
      <c r="AD170" s="13">
        <v>44426</v>
      </c>
      <c r="AE170" s="13">
        <v>44426</v>
      </c>
      <c r="AF170" s="13"/>
      <c r="AG170" s="25">
        <v>0</v>
      </c>
      <c r="AH170" s="25">
        <v>0</v>
      </c>
      <c r="AI170" s="25">
        <v>0</v>
      </c>
      <c r="AJ170" s="25">
        <v>0</v>
      </c>
      <c r="AK170" s="25">
        <v>0</v>
      </c>
      <c r="AL170" s="25">
        <v>0</v>
      </c>
      <c r="AM170" s="25">
        <v>0</v>
      </c>
      <c r="AN170" s="25">
        <v>0</v>
      </c>
      <c r="AO170" s="25">
        <v>190000</v>
      </c>
      <c r="AP170" s="25">
        <v>0</v>
      </c>
      <c r="AQ170" s="25">
        <v>0</v>
      </c>
      <c r="AR170" s="12"/>
      <c r="AS170" s="13"/>
      <c r="AT170" s="12"/>
      <c r="AU170" s="25">
        <v>0</v>
      </c>
      <c r="AV170" s="25">
        <v>0</v>
      </c>
      <c r="AW170" s="25">
        <v>0</v>
      </c>
      <c r="AX170" s="12"/>
      <c r="AY170" s="13"/>
      <c r="AZ170" s="12"/>
      <c r="BA170" s="25">
        <v>0</v>
      </c>
      <c r="BB170" s="25">
        <v>0</v>
      </c>
      <c r="BC170" s="25">
        <v>0</v>
      </c>
      <c r="BD170" s="12"/>
      <c r="BE170" s="13"/>
      <c r="BF170" s="12"/>
      <c r="BG170" s="25">
        <v>0</v>
      </c>
      <c r="BH170" s="25">
        <v>0</v>
      </c>
      <c r="BI170" s="25">
        <v>0</v>
      </c>
      <c r="BJ170" s="12"/>
      <c r="BK170" s="13"/>
      <c r="BL170" s="12"/>
      <c r="BM170" s="25">
        <v>0</v>
      </c>
    </row>
    <row r="171" spans="1:65" s="15" customFormat="1" hidden="1" x14ac:dyDescent="0.2">
      <c r="A171" s="12">
        <v>800065396</v>
      </c>
      <c r="B171" s="12" t="s">
        <v>12</v>
      </c>
      <c r="C171" s="12" t="s">
        <v>14</v>
      </c>
      <c r="D171" s="12">
        <v>239121</v>
      </c>
      <c r="E171" s="12" t="str">
        <f>+CONCATENATE(C171,D171)</f>
        <v>C187239121</v>
      </c>
      <c r="F171" s="12" t="str">
        <f>+CONCATENATE(A171,"_",E171)</f>
        <v>800065396_C187239121</v>
      </c>
      <c r="G171" s="13">
        <v>44405</v>
      </c>
      <c r="H171" s="13">
        <v>44421</v>
      </c>
      <c r="I171" s="13">
        <v>44466</v>
      </c>
      <c r="J171" s="14">
        <v>190000</v>
      </c>
      <c r="K171" s="14">
        <v>0</v>
      </c>
      <c r="L171" s="14">
        <v>190000</v>
      </c>
      <c r="M171" s="14"/>
      <c r="N171" s="14"/>
      <c r="O171" s="14"/>
      <c r="P171" s="14">
        <v>0</v>
      </c>
      <c r="Q171" s="14">
        <v>190000</v>
      </c>
      <c r="R171" s="12" t="s">
        <v>38</v>
      </c>
      <c r="S171" s="12" t="s">
        <v>34</v>
      </c>
      <c r="T171" s="12" t="s">
        <v>35</v>
      </c>
      <c r="U171" s="12" t="s">
        <v>67</v>
      </c>
      <c r="V171" s="12" t="s">
        <v>95</v>
      </c>
      <c r="W171" s="25">
        <v>186200</v>
      </c>
      <c r="X171" s="12">
        <v>1221827654</v>
      </c>
      <c r="Y171" s="12" t="s">
        <v>82</v>
      </c>
      <c r="Z171" s="12" t="s">
        <v>142</v>
      </c>
      <c r="AA171" s="13"/>
      <c r="AB171" s="12" t="s">
        <v>74</v>
      </c>
      <c r="AC171" s="13">
        <v>44405</v>
      </c>
      <c r="AD171" s="13">
        <v>44426</v>
      </c>
      <c r="AE171" s="13">
        <v>44426</v>
      </c>
      <c r="AF171" s="13"/>
      <c r="AG171" s="25">
        <v>0</v>
      </c>
      <c r="AH171" s="25">
        <v>0</v>
      </c>
      <c r="AI171" s="25">
        <v>0</v>
      </c>
      <c r="AJ171" s="25">
        <v>0</v>
      </c>
      <c r="AK171" s="25">
        <v>0</v>
      </c>
      <c r="AL171" s="25">
        <v>0</v>
      </c>
      <c r="AM171" s="25">
        <v>0</v>
      </c>
      <c r="AN171" s="25">
        <v>0</v>
      </c>
      <c r="AO171" s="25">
        <v>190000</v>
      </c>
      <c r="AP171" s="25">
        <v>0</v>
      </c>
      <c r="AQ171" s="25">
        <v>0</v>
      </c>
      <c r="AR171" s="12"/>
      <c r="AS171" s="13"/>
      <c r="AT171" s="12"/>
      <c r="AU171" s="25">
        <v>0</v>
      </c>
      <c r="AV171" s="25">
        <v>0</v>
      </c>
      <c r="AW171" s="25">
        <v>0</v>
      </c>
      <c r="AX171" s="12"/>
      <c r="AY171" s="13"/>
      <c r="AZ171" s="12"/>
      <c r="BA171" s="25">
        <v>0</v>
      </c>
      <c r="BB171" s="25">
        <v>0</v>
      </c>
      <c r="BC171" s="25">
        <v>0</v>
      </c>
      <c r="BD171" s="12"/>
      <c r="BE171" s="13"/>
      <c r="BF171" s="12"/>
      <c r="BG171" s="25">
        <v>0</v>
      </c>
      <c r="BH171" s="25">
        <v>0</v>
      </c>
      <c r="BI171" s="25">
        <v>0</v>
      </c>
      <c r="BJ171" s="12"/>
      <c r="BK171" s="13"/>
      <c r="BL171" s="12"/>
      <c r="BM171" s="25">
        <v>0</v>
      </c>
    </row>
    <row r="172" spans="1:65" s="15" customFormat="1" hidden="1" x14ac:dyDescent="0.2">
      <c r="A172" s="12">
        <v>800065396</v>
      </c>
      <c r="B172" s="12" t="s">
        <v>12</v>
      </c>
      <c r="C172" s="12" t="s">
        <v>14</v>
      </c>
      <c r="D172" s="12">
        <v>239120</v>
      </c>
      <c r="E172" s="12" t="str">
        <f>+CONCATENATE(C172,D172)</f>
        <v>C187239120</v>
      </c>
      <c r="F172" s="12" t="str">
        <f>+CONCATENATE(A172,"_",E172)</f>
        <v>800065396_C187239120</v>
      </c>
      <c r="G172" s="13">
        <v>44405</v>
      </c>
      <c r="H172" s="13">
        <v>44421</v>
      </c>
      <c r="I172" s="13">
        <v>44466</v>
      </c>
      <c r="J172" s="14">
        <v>190000</v>
      </c>
      <c r="K172" s="14">
        <v>0</v>
      </c>
      <c r="L172" s="14">
        <v>190000</v>
      </c>
      <c r="M172" s="14"/>
      <c r="N172" s="14"/>
      <c r="O172" s="14"/>
      <c r="P172" s="14">
        <v>0</v>
      </c>
      <c r="Q172" s="14">
        <v>190000</v>
      </c>
      <c r="R172" s="12" t="s">
        <v>38</v>
      </c>
      <c r="S172" s="12" t="s">
        <v>34</v>
      </c>
      <c r="T172" s="12" t="s">
        <v>35</v>
      </c>
      <c r="U172" s="12" t="s">
        <v>67</v>
      </c>
      <c r="V172" s="12" t="s">
        <v>95</v>
      </c>
      <c r="W172" s="25">
        <v>186200</v>
      </c>
      <c r="X172" s="12">
        <v>1221828193</v>
      </c>
      <c r="Y172" s="12" t="s">
        <v>82</v>
      </c>
      <c r="Z172" s="12" t="s">
        <v>142</v>
      </c>
      <c r="AA172" s="13"/>
      <c r="AB172" s="12" t="s">
        <v>74</v>
      </c>
      <c r="AC172" s="13">
        <v>44405</v>
      </c>
      <c r="AD172" s="13">
        <v>44426</v>
      </c>
      <c r="AE172" s="13">
        <v>44426</v>
      </c>
      <c r="AF172" s="13"/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190000</v>
      </c>
      <c r="AP172" s="25">
        <v>0</v>
      </c>
      <c r="AQ172" s="25">
        <v>0</v>
      </c>
      <c r="AR172" s="12"/>
      <c r="AS172" s="13"/>
      <c r="AT172" s="12"/>
      <c r="AU172" s="25">
        <v>0</v>
      </c>
      <c r="AV172" s="25">
        <v>0</v>
      </c>
      <c r="AW172" s="25">
        <v>0</v>
      </c>
      <c r="AX172" s="12"/>
      <c r="AY172" s="13"/>
      <c r="AZ172" s="12"/>
      <c r="BA172" s="25">
        <v>0</v>
      </c>
      <c r="BB172" s="25">
        <v>0</v>
      </c>
      <c r="BC172" s="25">
        <v>0</v>
      </c>
      <c r="BD172" s="12"/>
      <c r="BE172" s="13"/>
      <c r="BF172" s="12"/>
      <c r="BG172" s="25">
        <v>0</v>
      </c>
      <c r="BH172" s="25">
        <v>0</v>
      </c>
      <c r="BI172" s="25">
        <v>0</v>
      </c>
      <c r="BJ172" s="12"/>
      <c r="BK172" s="13"/>
      <c r="BL172" s="12"/>
      <c r="BM172" s="25">
        <v>0</v>
      </c>
    </row>
    <row r="173" spans="1:65" s="15" customFormat="1" hidden="1" x14ac:dyDescent="0.2">
      <c r="A173" s="12">
        <v>800065396</v>
      </c>
      <c r="B173" s="12" t="s">
        <v>12</v>
      </c>
      <c r="C173" s="12" t="s">
        <v>14</v>
      </c>
      <c r="D173" s="12">
        <v>238312</v>
      </c>
      <c r="E173" s="12" t="str">
        <f>+CONCATENATE(C173,D173)</f>
        <v>C187238312</v>
      </c>
      <c r="F173" s="12" t="str">
        <f>+CONCATENATE(A173,"_",E173)</f>
        <v>800065396_C187238312</v>
      </c>
      <c r="G173" s="13">
        <v>44405</v>
      </c>
      <c r="H173" s="13">
        <v>44421</v>
      </c>
      <c r="I173" s="13">
        <v>44466</v>
      </c>
      <c r="J173" s="14">
        <v>190000</v>
      </c>
      <c r="K173" s="14">
        <v>0</v>
      </c>
      <c r="L173" s="14">
        <v>190000</v>
      </c>
      <c r="M173" s="14"/>
      <c r="N173" s="14"/>
      <c r="O173" s="14"/>
      <c r="P173" s="14">
        <v>0</v>
      </c>
      <c r="Q173" s="14">
        <v>190000</v>
      </c>
      <c r="R173" s="12" t="s">
        <v>38</v>
      </c>
      <c r="S173" s="12" t="s">
        <v>34</v>
      </c>
      <c r="T173" s="12" t="s">
        <v>35</v>
      </c>
      <c r="U173" s="12" t="s">
        <v>67</v>
      </c>
      <c r="V173" s="12" t="s">
        <v>95</v>
      </c>
      <c r="W173" s="25">
        <v>186200</v>
      </c>
      <c r="X173" s="12">
        <v>1221827777</v>
      </c>
      <c r="Y173" s="12" t="s">
        <v>82</v>
      </c>
      <c r="Z173" s="12" t="s">
        <v>142</v>
      </c>
      <c r="AA173" s="13"/>
      <c r="AB173" s="12" t="s">
        <v>74</v>
      </c>
      <c r="AC173" s="13">
        <v>44405</v>
      </c>
      <c r="AD173" s="13">
        <v>44426</v>
      </c>
      <c r="AE173" s="13">
        <v>44426</v>
      </c>
      <c r="AF173" s="13"/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190000</v>
      </c>
      <c r="AP173" s="25">
        <v>0</v>
      </c>
      <c r="AQ173" s="25">
        <v>0</v>
      </c>
      <c r="AR173" s="12"/>
      <c r="AS173" s="13"/>
      <c r="AT173" s="12"/>
      <c r="AU173" s="25">
        <v>0</v>
      </c>
      <c r="AV173" s="25">
        <v>0</v>
      </c>
      <c r="AW173" s="25">
        <v>0</v>
      </c>
      <c r="AX173" s="12"/>
      <c r="AY173" s="13"/>
      <c r="AZ173" s="12"/>
      <c r="BA173" s="25">
        <v>0</v>
      </c>
      <c r="BB173" s="25">
        <v>0</v>
      </c>
      <c r="BC173" s="25">
        <v>0</v>
      </c>
      <c r="BD173" s="12"/>
      <c r="BE173" s="13"/>
      <c r="BF173" s="12"/>
      <c r="BG173" s="25">
        <v>0</v>
      </c>
      <c r="BH173" s="25">
        <v>0</v>
      </c>
      <c r="BI173" s="25">
        <v>0</v>
      </c>
      <c r="BJ173" s="12"/>
      <c r="BK173" s="13"/>
      <c r="BL173" s="12"/>
      <c r="BM173" s="25">
        <v>0</v>
      </c>
    </row>
    <row r="174" spans="1:65" s="15" customFormat="1" hidden="1" x14ac:dyDescent="0.2">
      <c r="A174" s="12">
        <v>800065396</v>
      </c>
      <c r="B174" s="12" t="s">
        <v>12</v>
      </c>
      <c r="C174" s="12" t="s">
        <v>14</v>
      </c>
      <c r="D174" s="12">
        <v>239122</v>
      </c>
      <c r="E174" s="12" t="str">
        <f>+CONCATENATE(C174,D174)</f>
        <v>C187239122</v>
      </c>
      <c r="F174" s="12" t="str">
        <f>+CONCATENATE(A174,"_",E174)</f>
        <v>800065396_C187239122</v>
      </c>
      <c r="G174" s="13">
        <v>44405</v>
      </c>
      <c r="H174" s="13">
        <v>44421</v>
      </c>
      <c r="I174" s="13">
        <v>44466</v>
      </c>
      <c r="J174" s="14">
        <v>190000</v>
      </c>
      <c r="K174" s="14">
        <v>0</v>
      </c>
      <c r="L174" s="14">
        <v>190000</v>
      </c>
      <c r="M174" s="14"/>
      <c r="N174" s="14"/>
      <c r="O174" s="14"/>
      <c r="P174" s="14">
        <v>0</v>
      </c>
      <c r="Q174" s="14">
        <v>190000</v>
      </c>
      <c r="R174" s="12" t="s">
        <v>38</v>
      </c>
      <c r="S174" s="12" t="s">
        <v>34</v>
      </c>
      <c r="T174" s="12" t="s">
        <v>35</v>
      </c>
      <c r="U174" s="12" t="s">
        <v>67</v>
      </c>
      <c r="V174" s="12" t="s">
        <v>95</v>
      </c>
      <c r="W174" s="25">
        <v>186200</v>
      </c>
      <c r="X174" s="12">
        <v>1221827655</v>
      </c>
      <c r="Y174" s="12" t="s">
        <v>82</v>
      </c>
      <c r="Z174" s="12" t="s">
        <v>142</v>
      </c>
      <c r="AA174" s="13"/>
      <c r="AB174" s="12" t="s">
        <v>74</v>
      </c>
      <c r="AC174" s="13">
        <v>44405</v>
      </c>
      <c r="AD174" s="13">
        <v>44426</v>
      </c>
      <c r="AE174" s="13">
        <v>44426</v>
      </c>
      <c r="AF174" s="13"/>
      <c r="AG174" s="25">
        <v>0</v>
      </c>
      <c r="AH174" s="25">
        <v>0</v>
      </c>
      <c r="AI174" s="25">
        <v>0</v>
      </c>
      <c r="AJ174" s="25">
        <v>0</v>
      </c>
      <c r="AK174" s="25">
        <v>0</v>
      </c>
      <c r="AL174" s="25">
        <v>0</v>
      </c>
      <c r="AM174" s="25">
        <v>0</v>
      </c>
      <c r="AN174" s="25">
        <v>0</v>
      </c>
      <c r="AO174" s="25">
        <v>190000</v>
      </c>
      <c r="AP174" s="25">
        <v>0</v>
      </c>
      <c r="AQ174" s="25">
        <v>0</v>
      </c>
      <c r="AR174" s="12"/>
      <c r="AS174" s="13"/>
      <c r="AT174" s="12"/>
      <c r="AU174" s="25">
        <v>0</v>
      </c>
      <c r="AV174" s="25">
        <v>0</v>
      </c>
      <c r="AW174" s="25">
        <v>0</v>
      </c>
      <c r="AX174" s="12"/>
      <c r="AY174" s="13"/>
      <c r="AZ174" s="12"/>
      <c r="BA174" s="25">
        <v>0</v>
      </c>
      <c r="BB174" s="25">
        <v>0</v>
      </c>
      <c r="BC174" s="25">
        <v>0</v>
      </c>
      <c r="BD174" s="12"/>
      <c r="BE174" s="13"/>
      <c r="BF174" s="12"/>
      <c r="BG174" s="25">
        <v>0</v>
      </c>
      <c r="BH174" s="25">
        <v>0</v>
      </c>
      <c r="BI174" s="25">
        <v>0</v>
      </c>
      <c r="BJ174" s="12"/>
      <c r="BK174" s="13"/>
      <c r="BL174" s="12"/>
      <c r="BM174" s="25">
        <v>0</v>
      </c>
    </row>
    <row r="175" spans="1:65" s="15" customFormat="1" hidden="1" x14ac:dyDescent="0.2">
      <c r="A175" s="12">
        <v>800065396</v>
      </c>
      <c r="B175" s="12" t="s">
        <v>12</v>
      </c>
      <c r="C175" s="12" t="s">
        <v>14</v>
      </c>
      <c r="D175" s="12">
        <v>238390</v>
      </c>
      <c r="E175" s="12" t="str">
        <f>+CONCATENATE(C175,D175)</f>
        <v>C187238390</v>
      </c>
      <c r="F175" s="12" t="str">
        <f>+CONCATENATE(A175,"_",E175)</f>
        <v>800065396_C187238390</v>
      </c>
      <c r="G175" s="13">
        <v>44405</v>
      </c>
      <c r="H175" s="13">
        <v>44421</v>
      </c>
      <c r="I175" s="13">
        <v>44466</v>
      </c>
      <c r="J175" s="14">
        <v>190000</v>
      </c>
      <c r="K175" s="14">
        <v>0</v>
      </c>
      <c r="L175" s="14">
        <v>190000</v>
      </c>
      <c r="M175" s="14"/>
      <c r="N175" s="14"/>
      <c r="O175" s="14"/>
      <c r="P175" s="14">
        <v>0</v>
      </c>
      <c r="Q175" s="14">
        <v>190000</v>
      </c>
      <c r="R175" s="12" t="s">
        <v>38</v>
      </c>
      <c r="S175" s="12" t="s">
        <v>34</v>
      </c>
      <c r="T175" s="12" t="s">
        <v>35</v>
      </c>
      <c r="U175" s="12" t="s">
        <v>67</v>
      </c>
      <c r="V175" s="12" t="s">
        <v>95</v>
      </c>
      <c r="W175" s="25">
        <v>186200</v>
      </c>
      <c r="X175" s="12">
        <v>1221829742</v>
      </c>
      <c r="Y175" s="12" t="s">
        <v>82</v>
      </c>
      <c r="Z175" s="12" t="s">
        <v>142</v>
      </c>
      <c r="AA175" s="13"/>
      <c r="AB175" s="12" t="s">
        <v>74</v>
      </c>
      <c r="AC175" s="13">
        <v>44405</v>
      </c>
      <c r="AD175" s="13">
        <v>44426</v>
      </c>
      <c r="AE175" s="13">
        <v>44426</v>
      </c>
      <c r="AF175" s="13"/>
      <c r="AG175" s="25">
        <v>0</v>
      </c>
      <c r="AH175" s="25">
        <v>0</v>
      </c>
      <c r="AI175" s="25">
        <v>0</v>
      </c>
      <c r="AJ175" s="25">
        <v>0</v>
      </c>
      <c r="AK175" s="25">
        <v>0</v>
      </c>
      <c r="AL175" s="25">
        <v>0</v>
      </c>
      <c r="AM175" s="25">
        <v>0</v>
      </c>
      <c r="AN175" s="25">
        <v>0</v>
      </c>
      <c r="AO175" s="25">
        <v>190000</v>
      </c>
      <c r="AP175" s="25">
        <v>0</v>
      </c>
      <c r="AQ175" s="25">
        <v>0</v>
      </c>
      <c r="AR175" s="12"/>
      <c r="AS175" s="13"/>
      <c r="AT175" s="12"/>
      <c r="AU175" s="25">
        <v>0</v>
      </c>
      <c r="AV175" s="25">
        <v>0</v>
      </c>
      <c r="AW175" s="25">
        <v>0</v>
      </c>
      <c r="AX175" s="12"/>
      <c r="AY175" s="13"/>
      <c r="AZ175" s="12"/>
      <c r="BA175" s="25">
        <v>0</v>
      </c>
      <c r="BB175" s="25">
        <v>0</v>
      </c>
      <c r="BC175" s="25">
        <v>0</v>
      </c>
      <c r="BD175" s="12"/>
      <c r="BE175" s="13"/>
      <c r="BF175" s="12"/>
      <c r="BG175" s="25">
        <v>0</v>
      </c>
      <c r="BH175" s="25">
        <v>0</v>
      </c>
      <c r="BI175" s="25">
        <v>0</v>
      </c>
      <c r="BJ175" s="12"/>
      <c r="BK175" s="13"/>
      <c r="BL175" s="12"/>
      <c r="BM175" s="25">
        <v>0</v>
      </c>
    </row>
    <row r="176" spans="1:65" s="15" customFormat="1" hidden="1" x14ac:dyDescent="0.2">
      <c r="A176" s="12">
        <v>800065396</v>
      </c>
      <c r="B176" s="12" t="s">
        <v>12</v>
      </c>
      <c r="C176" s="12" t="s">
        <v>14</v>
      </c>
      <c r="D176" s="12">
        <v>239399</v>
      </c>
      <c r="E176" s="12" t="str">
        <f>+CONCATENATE(C176,D176)</f>
        <v>C187239399</v>
      </c>
      <c r="F176" s="12" t="str">
        <f>+CONCATENATE(A176,"_",E176)</f>
        <v>800065396_C187239399</v>
      </c>
      <c r="G176" s="13">
        <v>44405</v>
      </c>
      <c r="H176" s="13">
        <v>44421</v>
      </c>
      <c r="I176" s="13">
        <v>44466</v>
      </c>
      <c r="J176" s="14">
        <v>190000</v>
      </c>
      <c r="K176" s="14">
        <v>0</v>
      </c>
      <c r="L176" s="14">
        <v>190000</v>
      </c>
      <c r="M176" s="14"/>
      <c r="N176" s="14"/>
      <c r="O176" s="14"/>
      <c r="P176" s="14">
        <v>0</v>
      </c>
      <c r="Q176" s="14">
        <v>190000</v>
      </c>
      <c r="R176" s="12" t="s">
        <v>38</v>
      </c>
      <c r="S176" s="12" t="s">
        <v>34</v>
      </c>
      <c r="T176" s="12" t="s">
        <v>35</v>
      </c>
      <c r="U176" s="12" t="s">
        <v>67</v>
      </c>
      <c r="V176" s="12" t="s">
        <v>95</v>
      </c>
      <c r="W176" s="25">
        <v>186200</v>
      </c>
      <c r="X176" s="12">
        <v>1221784082</v>
      </c>
      <c r="Y176" s="12" t="s">
        <v>82</v>
      </c>
      <c r="Z176" s="12" t="s">
        <v>142</v>
      </c>
      <c r="AA176" s="13"/>
      <c r="AB176" s="12" t="s">
        <v>74</v>
      </c>
      <c r="AC176" s="13">
        <v>44405</v>
      </c>
      <c r="AD176" s="13">
        <v>44432</v>
      </c>
      <c r="AE176" s="13">
        <v>44432</v>
      </c>
      <c r="AF176" s="13"/>
      <c r="AG176" s="25">
        <v>0</v>
      </c>
      <c r="AH176" s="25">
        <v>0</v>
      </c>
      <c r="AI176" s="25">
        <v>0</v>
      </c>
      <c r="AJ176" s="25">
        <v>0</v>
      </c>
      <c r="AK176" s="25">
        <v>0</v>
      </c>
      <c r="AL176" s="25">
        <v>0</v>
      </c>
      <c r="AM176" s="25">
        <v>0</v>
      </c>
      <c r="AN176" s="25">
        <v>0</v>
      </c>
      <c r="AO176" s="25">
        <v>190000</v>
      </c>
      <c r="AP176" s="25">
        <v>0</v>
      </c>
      <c r="AQ176" s="25">
        <v>0</v>
      </c>
      <c r="AR176" s="12"/>
      <c r="AS176" s="13"/>
      <c r="AT176" s="12"/>
      <c r="AU176" s="25">
        <v>0</v>
      </c>
      <c r="AV176" s="25">
        <v>0</v>
      </c>
      <c r="AW176" s="25">
        <v>0</v>
      </c>
      <c r="AX176" s="12"/>
      <c r="AY176" s="13"/>
      <c r="AZ176" s="12"/>
      <c r="BA176" s="25">
        <v>0</v>
      </c>
      <c r="BB176" s="25">
        <v>0</v>
      </c>
      <c r="BC176" s="25">
        <v>0</v>
      </c>
      <c r="BD176" s="12"/>
      <c r="BE176" s="13"/>
      <c r="BF176" s="12"/>
      <c r="BG176" s="25">
        <v>0</v>
      </c>
      <c r="BH176" s="25">
        <v>0</v>
      </c>
      <c r="BI176" s="25">
        <v>0</v>
      </c>
      <c r="BJ176" s="12"/>
      <c r="BK176" s="13"/>
      <c r="BL176" s="12"/>
      <c r="BM176" s="25">
        <v>0</v>
      </c>
    </row>
    <row r="177" spans="1:65" s="15" customFormat="1" hidden="1" x14ac:dyDescent="0.2">
      <c r="A177" s="12">
        <v>800065396</v>
      </c>
      <c r="B177" s="12" t="s">
        <v>12</v>
      </c>
      <c r="C177" s="12" t="s">
        <v>14</v>
      </c>
      <c r="D177" s="12">
        <v>239278</v>
      </c>
      <c r="E177" s="12" t="str">
        <f>+CONCATENATE(C177,D177)</f>
        <v>C187239278</v>
      </c>
      <c r="F177" s="12" t="str">
        <f>+CONCATENATE(A177,"_",E177)</f>
        <v>800065396_C187239278</v>
      </c>
      <c r="G177" s="13">
        <v>44405</v>
      </c>
      <c r="H177" s="13">
        <v>44421</v>
      </c>
      <c r="I177" s="13">
        <v>44466</v>
      </c>
      <c r="J177" s="14">
        <v>190000</v>
      </c>
      <c r="K177" s="14">
        <v>0</v>
      </c>
      <c r="L177" s="14">
        <v>190000</v>
      </c>
      <c r="M177" s="14"/>
      <c r="N177" s="14"/>
      <c r="O177" s="14"/>
      <c r="P177" s="14">
        <v>0</v>
      </c>
      <c r="Q177" s="14">
        <v>190000</v>
      </c>
      <c r="R177" s="12" t="s">
        <v>38</v>
      </c>
      <c r="S177" s="12" t="s">
        <v>34</v>
      </c>
      <c r="T177" s="12" t="s">
        <v>35</v>
      </c>
      <c r="U177" s="12" t="s">
        <v>67</v>
      </c>
      <c r="V177" s="12" t="s">
        <v>95</v>
      </c>
      <c r="W177" s="25">
        <v>186200</v>
      </c>
      <c r="X177" s="12">
        <v>1221827800</v>
      </c>
      <c r="Y177" s="12" t="s">
        <v>82</v>
      </c>
      <c r="Z177" s="12" t="s">
        <v>142</v>
      </c>
      <c r="AA177" s="13"/>
      <c r="AB177" s="12" t="s">
        <v>74</v>
      </c>
      <c r="AC177" s="13">
        <v>44405</v>
      </c>
      <c r="AD177" s="13">
        <v>44426</v>
      </c>
      <c r="AE177" s="13">
        <v>44426</v>
      </c>
      <c r="AF177" s="13"/>
      <c r="AG177" s="25">
        <v>0</v>
      </c>
      <c r="AH177" s="25">
        <v>0</v>
      </c>
      <c r="AI177" s="25">
        <v>0</v>
      </c>
      <c r="AJ177" s="25">
        <v>0</v>
      </c>
      <c r="AK177" s="25">
        <v>0</v>
      </c>
      <c r="AL177" s="25">
        <v>0</v>
      </c>
      <c r="AM177" s="25">
        <v>0</v>
      </c>
      <c r="AN177" s="25">
        <v>0</v>
      </c>
      <c r="AO177" s="25">
        <v>190000</v>
      </c>
      <c r="AP177" s="25">
        <v>0</v>
      </c>
      <c r="AQ177" s="25">
        <v>0</v>
      </c>
      <c r="AR177" s="12"/>
      <c r="AS177" s="13"/>
      <c r="AT177" s="12"/>
      <c r="AU177" s="25">
        <v>0</v>
      </c>
      <c r="AV177" s="25">
        <v>0</v>
      </c>
      <c r="AW177" s="25">
        <v>0</v>
      </c>
      <c r="AX177" s="12"/>
      <c r="AY177" s="13"/>
      <c r="AZ177" s="12"/>
      <c r="BA177" s="25">
        <v>0</v>
      </c>
      <c r="BB177" s="25">
        <v>0</v>
      </c>
      <c r="BC177" s="25">
        <v>0</v>
      </c>
      <c r="BD177" s="12"/>
      <c r="BE177" s="13"/>
      <c r="BF177" s="12"/>
      <c r="BG177" s="25">
        <v>0</v>
      </c>
      <c r="BH177" s="25">
        <v>0</v>
      </c>
      <c r="BI177" s="25">
        <v>0</v>
      </c>
      <c r="BJ177" s="12"/>
      <c r="BK177" s="13"/>
      <c r="BL177" s="12"/>
      <c r="BM177" s="25">
        <v>0</v>
      </c>
    </row>
    <row r="178" spans="1:65" s="15" customFormat="1" hidden="1" x14ac:dyDescent="0.2">
      <c r="A178" s="12">
        <v>800065396</v>
      </c>
      <c r="B178" s="12" t="s">
        <v>12</v>
      </c>
      <c r="C178" s="12" t="s">
        <v>14</v>
      </c>
      <c r="D178" s="12">
        <v>241818</v>
      </c>
      <c r="E178" s="12" t="str">
        <f>+CONCATENATE(C178,D178)</f>
        <v>C187241818</v>
      </c>
      <c r="F178" s="12" t="str">
        <f>+CONCATENATE(A178,"_",E178)</f>
        <v>800065396_C187241818</v>
      </c>
      <c r="G178" s="13">
        <v>44412</v>
      </c>
      <c r="H178" s="13">
        <v>44421</v>
      </c>
      <c r="I178" s="13">
        <v>44466</v>
      </c>
      <c r="J178" s="14">
        <v>190000</v>
      </c>
      <c r="K178" s="14">
        <v>0</v>
      </c>
      <c r="L178" s="14">
        <v>190000</v>
      </c>
      <c r="M178" s="14"/>
      <c r="N178" s="14"/>
      <c r="O178" s="14"/>
      <c r="P178" s="14">
        <v>0</v>
      </c>
      <c r="Q178" s="14">
        <v>190000</v>
      </c>
      <c r="R178" s="12" t="s">
        <v>38</v>
      </c>
      <c r="S178" s="12" t="s">
        <v>34</v>
      </c>
      <c r="T178" s="12" t="s">
        <v>35</v>
      </c>
      <c r="U178" s="12" t="s">
        <v>67</v>
      </c>
      <c r="V178" s="12" t="s">
        <v>95</v>
      </c>
      <c r="W178" s="25">
        <v>186200</v>
      </c>
      <c r="X178" s="12">
        <v>1221827964</v>
      </c>
      <c r="Y178" s="12" t="s">
        <v>82</v>
      </c>
      <c r="Z178" s="12" t="s">
        <v>142</v>
      </c>
      <c r="AA178" s="13"/>
      <c r="AB178" s="12" t="s">
        <v>74</v>
      </c>
      <c r="AC178" s="13">
        <v>44412</v>
      </c>
      <c r="AD178" s="13">
        <v>44426</v>
      </c>
      <c r="AE178" s="13">
        <v>44426</v>
      </c>
      <c r="AF178" s="13"/>
      <c r="AG178" s="25">
        <v>0</v>
      </c>
      <c r="AH178" s="25">
        <v>0</v>
      </c>
      <c r="AI178" s="25">
        <v>0</v>
      </c>
      <c r="AJ178" s="25">
        <v>0</v>
      </c>
      <c r="AK178" s="25">
        <v>0</v>
      </c>
      <c r="AL178" s="25">
        <v>0</v>
      </c>
      <c r="AM178" s="25">
        <v>0</v>
      </c>
      <c r="AN178" s="25">
        <v>0</v>
      </c>
      <c r="AO178" s="25">
        <v>190000</v>
      </c>
      <c r="AP178" s="25">
        <v>0</v>
      </c>
      <c r="AQ178" s="25">
        <v>0</v>
      </c>
      <c r="AR178" s="12"/>
      <c r="AS178" s="13"/>
      <c r="AT178" s="12"/>
      <c r="AU178" s="25">
        <v>0</v>
      </c>
      <c r="AV178" s="25">
        <v>0</v>
      </c>
      <c r="AW178" s="25">
        <v>0</v>
      </c>
      <c r="AX178" s="12"/>
      <c r="AY178" s="13"/>
      <c r="AZ178" s="12"/>
      <c r="BA178" s="25">
        <v>0</v>
      </c>
      <c r="BB178" s="25">
        <v>0</v>
      </c>
      <c r="BC178" s="25">
        <v>0</v>
      </c>
      <c r="BD178" s="12"/>
      <c r="BE178" s="13"/>
      <c r="BF178" s="12"/>
      <c r="BG178" s="25">
        <v>0</v>
      </c>
      <c r="BH178" s="25">
        <v>0</v>
      </c>
      <c r="BI178" s="25">
        <v>0</v>
      </c>
      <c r="BJ178" s="12"/>
      <c r="BK178" s="13"/>
      <c r="BL178" s="12"/>
      <c r="BM178" s="25">
        <v>0</v>
      </c>
    </row>
    <row r="179" spans="1:65" s="15" customFormat="1" hidden="1" x14ac:dyDescent="0.2">
      <c r="A179" s="12">
        <v>800065396</v>
      </c>
      <c r="B179" s="12" t="s">
        <v>12</v>
      </c>
      <c r="C179" s="12" t="s">
        <v>14</v>
      </c>
      <c r="D179" s="12">
        <v>241563</v>
      </c>
      <c r="E179" s="12" t="str">
        <f>+CONCATENATE(C179,D179)</f>
        <v>C187241563</v>
      </c>
      <c r="F179" s="12" t="str">
        <f>+CONCATENATE(A179,"_",E179)</f>
        <v>800065396_C187241563</v>
      </c>
      <c r="G179" s="13">
        <v>44412</v>
      </c>
      <c r="H179" s="13">
        <v>44421</v>
      </c>
      <c r="I179" s="13">
        <v>44466</v>
      </c>
      <c r="J179" s="14">
        <v>190000</v>
      </c>
      <c r="K179" s="14">
        <v>0</v>
      </c>
      <c r="L179" s="14">
        <v>190000</v>
      </c>
      <c r="M179" s="14"/>
      <c r="N179" s="14"/>
      <c r="O179" s="14"/>
      <c r="P179" s="14">
        <v>0</v>
      </c>
      <c r="Q179" s="14">
        <v>190000</v>
      </c>
      <c r="R179" s="12" t="s">
        <v>38</v>
      </c>
      <c r="S179" s="12" t="s">
        <v>34</v>
      </c>
      <c r="T179" s="12" t="s">
        <v>35</v>
      </c>
      <c r="U179" s="12" t="s">
        <v>67</v>
      </c>
      <c r="V179" s="12" t="s">
        <v>95</v>
      </c>
      <c r="W179" s="25">
        <v>186200</v>
      </c>
      <c r="X179" s="12">
        <v>1221829396</v>
      </c>
      <c r="Y179" s="12" t="s">
        <v>82</v>
      </c>
      <c r="Z179" s="12" t="s">
        <v>142</v>
      </c>
      <c r="AA179" s="13"/>
      <c r="AB179" s="12" t="s">
        <v>74</v>
      </c>
      <c r="AC179" s="13">
        <v>44412</v>
      </c>
      <c r="AD179" s="13">
        <v>44426</v>
      </c>
      <c r="AE179" s="13">
        <v>44426</v>
      </c>
      <c r="AF179" s="13"/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190000</v>
      </c>
      <c r="AP179" s="25">
        <v>0</v>
      </c>
      <c r="AQ179" s="25">
        <v>0</v>
      </c>
      <c r="AR179" s="12"/>
      <c r="AS179" s="13"/>
      <c r="AT179" s="12"/>
      <c r="AU179" s="25">
        <v>0</v>
      </c>
      <c r="AV179" s="25">
        <v>0</v>
      </c>
      <c r="AW179" s="25">
        <v>0</v>
      </c>
      <c r="AX179" s="12"/>
      <c r="AY179" s="13"/>
      <c r="AZ179" s="12"/>
      <c r="BA179" s="25">
        <v>0</v>
      </c>
      <c r="BB179" s="25">
        <v>0</v>
      </c>
      <c r="BC179" s="25">
        <v>0</v>
      </c>
      <c r="BD179" s="12"/>
      <c r="BE179" s="13"/>
      <c r="BF179" s="12"/>
      <c r="BG179" s="25">
        <v>0</v>
      </c>
      <c r="BH179" s="25">
        <v>0</v>
      </c>
      <c r="BI179" s="25">
        <v>0</v>
      </c>
      <c r="BJ179" s="12"/>
      <c r="BK179" s="13"/>
      <c r="BL179" s="12"/>
      <c r="BM179" s="25">
        <v>0</v>
      </c>
    </row>
    <row r="180" spans="1:65" s="15" customFormat="1" hidden="1" x14ac:dyDescent="0.2">
      <c r="A180" s="12">
        <v>800065396</v>
      </c>
      <c r="B180" s="12" t="s">
        <v>12</v>
      </c>
      <c r="C180" s="12" t="s">
        <v>14</v>
      </c>
      <c r="D180" s="12">
        <v>240485</v>
      </c>
      <c r="E180" s="12" t="str">
        <f>+CONCATENATE(C180,D180)</f>
        <v>C187240485</v>
      </c>
      <c r="F180" s="12" t="str">
        <f>+CONCATENATE(A180,"_",E180)</f>
        <v>800065396_C187240485</v>
      </c>
      <c r="G180" s="13">
        <v>44412</v>
      </c>
      <c r="H180" s="13">
        <v>44421</v>
      </c>
      <c r="I180" s="13">
        <v>44466</v>
      </c>
      <c r="J180" s="14">
        <v>190000</v>
      </c>
      <c r="K180" s="14">
        <v>0</v>
      </c>
      <c r="L180" s="14">
        <v>190000</v>
      </c>
      <c r="M180" s="14"/>
      <c r="N180" s="14"/>
      <c r="O180" s="14"/>
      <c r="P180" s="14">
        <v>0</v>
      </c>
      <c r="Q180" s="14">
        <v>190000</v>
      </c>
      <c r="R180" s="12" t="s">
        <v>38</v>
      </c>
      <c r="S180" s="12" t="s">
        <v>34</v>
      </c>
      <c r="T180" s="12" t="s">
        <v>35</v>
      </c>
      <c r="U180" s="12" t="s">
        <v>67</v>
      </c>
      <c r="V180" s="12" t="s">
        <v>95</v>
      </c>
      <c r="W180" s="25">
        <v>186200</v>
      </c>
      <c r="X180" s="12">
        <v>1221830044</v>
      </c>
      <c r="Y180" s="12" t="s">
        <v>82</v>
      </c>
      <c r="Z180" s="12" t="s">
        <v>142</v>
      </c>
      <c r="AA180" s="13"/>
      <c r="AB180" s="12" t="s">
        <v>74</v>
      </c>
      <c r="AC180" s="13">
        <v>44412</v>
      </c>
      <c r="AD180" s="13">
        <v>44426</v>
      </c>
      <c r="AE180" s="13">
        <v>44426</v>
      </c>
      <c r="AF180" s="13"/>
      <c r="AG180" s="25">
        <v>0</v>
      </c>
      <c r="AH180" s="25">
        <v>0</v>
      </c>
      <c r="AI180" s="25">
        <v>0</v>
      </c>
      <c r="AJ180" s="25">
        <v>0</v>
      </c>
      <c r="AK180" s="25">
        <v>0</v>
      </c>
      <c r="AL180" s="25">
        <v>0</v>
      </c>
      <c r="AM180" s="25">
        <v>0</v>
      </c>
      <c r="AN180" s="25">
        <v>0</v>
      </c>
      <c r="AO180" s="25">
        <v>190000</v>
      </c>
      <c r="AP180" s="25">
        <v>0</v>
      </c>
      <c r="AQ180" s="25">
        <v>0</v>
      </c>
      <c r="AR180" s="12"/>
      <c r="AS180" s="13"/>
      <c r="AT180" s="12"/>
      <c r="AU180" s="25">
        <v>0</v>
      </c>
      <c r="AV180" s="25">
        <v>0</v>
      </c>
      <c r="AW180" s="25">
        <v>0</v>
      </c>
      <c r="AX180" s="12"/>
      <c r="AY180" s="13"/>
      <c r="AZ180" s="12"/>
      <c r="BA180" s="25">
        <v>0</v>
      </c>
      <c r="BB180" s="25">
        <v>0</v>
      </c>
      <c r="BC180" s="25">
        <v>0</v>
      </c>
      <c r="BD180" s="12"/>
      <c r="BE180" s="13"/>
      <c r="BF180" s="12"/>
      <c r="BG180" s="25">
        <v>0</v>
      </c>
      <c r="BH180" s="25">
        <v>0</v>
      </c>
      <c r="BI180" s="25">
        <v>0</v>
      </c>
      <c r="BJ180" s="12"/>
      <c r="BK180" s="13"/>
      <c r="BL180" s="12"/>
      <c r="BM180" s="25">
        <v>0</v>
      </c>
    </row>
    <row r="181" spans="1:65" s="15" customFormat="1" hidden="1" x14ac:dyDescent="0.2">
      <c r="A181" s="12">
        <v>800065396</v>
      </c>
      <c r="B181" s="12" t="s">
        <v>12</v>
      </c>
      <c r="C181" s="12" t="s">
        <v>14</v>
      </c>
      <c r="D181" s="12">
        <v>241799</v>
      </c>
      <c r="E181" s="12" t="str">
        <f>+CONCATENATE(C181,D181)</f>
        <v>C187241799</v>
      </c>
      <c r="F181" s="12" t="str">
        <f>+CONCATENATE(A181,"_",E181)</f>
        <v>800065396_C187241799</v>
      </c>
      <c r="G181" s="13">
        <v>44412</v>
      </c>
      <c r="H181" s="13">
        <v>44421</v>
      </c>
      <c r="I181" s="13">
        <v>44466</v>
      </c>
      <c r="J181" s="14">
        <v>190000</v>
      </c>
      <c r="K181" s="14">
        <v>0</v>
      </c>
      <c r="L181" s="14">
        <v>190000</v>
      </c>
      <c r="M181" s="14"/>
      <c r="N181" s="14"/>
      <c r="O181" s="14"/>
      <c r="P181" s="14">
        <v>0</v>
      </c>
      <c r="Q181" s="14">
        <v>190000</v>
      </c>
      <c r="R181" s="12" t="s">
        <v>38</v>
      </c>
      <c r="S181" s="12" t="s">
        <v>34</v>
      </c>
      <c r="T181" s="12" t="s">
        <v>35</v>
      </c>
      <c r="U181" s="12" t="s">
        <v>67</v>
      </c>
      <c r="V181" s="12" t="s">
        <v>95</v>
      </c>
      <c r="W181" s="25">
        <v>186200</v>
      </c>
      <c r="X181" s="12">
        <v>1221828222</v>
      </c>
      <c r="Y181" s="12" t="s">
        <v>82</v>
      </c>
      <c r="Z181" s="12" t="s">
        <v>142</v>
      </c>
      <c r="AA181" s="13"/>
      <c r="AB181" s="12" t="s">
        <v>74</v>
      </c>
      <c r="AC181" s="13">
        <v>44412</v>
      </c>
      <c r="AD181" s="13">
        <v>44426</v>
      </c>
      <c r="AE181" s="13">
        <v>44426</v>
      </c>
      <c r="AF181" s="13"/>
      <c r="AG181" s="25">
        <v>0</v>
      </c>
      <c r="AH181" s="25">
        <v>0</v>
      </c>
      <c r="AI181" s="25">
        <v>0</v>
      </c>
      <c r="AJ181" s="25">
        <v>0</v>
      </c>
      <c r="AK181" s="25">
        <v>0</v>
      </c>
      <c r="AL181" s="25">
        <v>0</v>
      </c>
      <c r="AM181" s="25">
        <v>0</v>
      </c>
      <c r="AN181" s="25">
        <v>0</v>
      </c>
      <c r="AO181" s="25">
        <v>190000</v>
      </c>
      <c r="AP181" s="25">
        <v>0</v>
      </c>
      <c r="AQ181" s="25">
        <v>0</v>
      </c>
      <c r="AR181" s="12"/>
      <c r="AS181" s="13"/>
      <c r="AT181" s="12"/>
      <c r="AU181" s="25">
        <v>0</v>
      </c>
      <c r="AV181" s="25">
        <v>0</v>
      </c>
      <c r="AW181" s="25">
        <v>0</v>
      </c>
      <c r="AX181" s="12"/>
      <c r="AY181" s="13"/>
      <c r="AZ181" s="12"/>
      <c r="BA181" s="25">
        <v>0</v>
      </c>
      <c r="BB181" s="25">
        <v>0</v>
      </c>
      <c r="BC181" s="25">
        <v>0</v>
      </c>
      <c r="BD181" s="12"/>
      <c r="BE181" s="13"/>
      <c r="BF181" s="12"/>
      <c r="BG181" s="25">
        <v>0</v>
      </c>
      <c r="BH181" s="25">
        <v>0</v>
      </c>
      <c r="BI181" s="25">
        <v>0</v>
      </c>
      <c r="BJ181" s="12"/>
      <c r="BK181" s="13"/>
      <c r="BL181" s="12"/>
      <c r="BM181" s="25">
        <v>0</v>
      </c>
    </row>
    <row r="182" spans="1:65" s="15" customFormat="1" hidden="1" x14ac:dyDescent="0.2">
      <c r="A182" s="12">
        <v>800065396</v>
      </c>
      <c r="B182" s="12" t="s">
        <v>12</v>
      </c>
      <c r="C182" s="12" t="s">
        <v>14</v>
      </c>
      <c r="D182" s="12">
        <v>242961</v>
      </c>
      <c r="E182" s="12" t="str">
        <f>+CONCATENATE(C182,D182)</f>
        <v>C187242961</v>
      </c>
      <c r="F182" s="12" t="str">
        <f>+CONCATENATE(A182,"_",E182)</f>
        <v>800065396_C187242961</v>
      </c>
      <c r="G182" s="13">
        <v>44413</v>
      </c>
      <c r="H182" s="13">
        <v>44421</v>
      </c>
      <c r="I182" s="13">
        <v>44466</v>
      </c>
      <c r="J182" s="14">
        <v>190000</v>
      </c>
      <c r="K182" s="14">
        <v>0</v>
      </c>
      <c r="L182" s="14">
        <v>190000</v>
      </c>
      <c r="M182" s="14"/>
      <c r="N182" s="14"/>
      <c r="O182" s="14"/>
      <c r="P182" s="14">
        <v>0</v>
      </c>
      <c r="Q182" s="14">
        <v>190000</v>
      </c>
      <c r="R182" s="12" t="s">
        <v>38</v>
      </c>
      <c r="S182" s="12" t="s">
        <v>34</v>
      </c>
      <c r="T182" s="12" t="s">
        <v>35</v>
      </c>
      <c r="U182" s="12" t="s">
        <v>67</v>
      </c>
      <c r="V182" s="12" t="s">
        <v>95</v>
      </c>
      <c r="W182" s="25">
        <v>186200</v>
      </c>
      <c r="X182" s="12">
        <v>1221830411</v>
      </c>
      <c r="Y182" s="12" t="s">
        <v>82</v>
      </c>
      <c r="Z182" s="12" t="s">
        <v>142</v>
      </c>
      <c r="AA182" s="13"/>
      <c r="AB182" s="12" t="s">
        <v>74</v>
      </c>
      <c r="AC182" s="13">
        <v>44413</v>
      </c>
      <c r="AD182" s="13">
        <v>44426</v>
      </c>
      <c r="AE182" s="13">
        <v>44426</v>
      </c>
      <c r="AF182" s="13"/>
      <c r="AG182" s="25">
        <v>0</v>
      </c>
      <c r="AH182" s="25">
        <v>0</v>
      </c>
      <c r="AI182" s="25">
        <v>0</v>
      </c>
      <c r="AJ182" s="25">
        <v>0</v>
      </c>
      <c r="AK182" s="25">
        <v>0</v>
      </c>
      <c r="AL182" s="25">
        <v>0</v>
      </c>
      <c r="AM182" s="25">
        <v>0</v>
      </c>
      <c r="AN182" s="25">
        <v>0</v>
      </c>
      <c r="AO182" s="25">
        <v>190000</v>
      </c>
      <c r="AP182" s="25">
        <v>0</v>
      </c>
      <c r="AQ182" s="25">
        <v>0</v>
      </c>
      <c r="AR182" s="12"/>
      <c r="AS182" s="13"/>
      <c r="AT182" s="12"/>
      <c r="AU182" s="25">
        <v>0</v>
      </c>
      <c r="AV182" s="25">
        <v>0</v>
      </c>
      <c r="AW182" s="25">
        <v>0</v>
      </c>
      <c r="AX182" s="12"/>
      <c r="AY182" s="13"/>
      <c r="AZ182" s="12"/>
      <c r="BA182" s="25">
        <v>0</v>
      </c>
      <c r="BB182" s="25">
        <v>0</v>
      </c>
      <c r="BC182" s="25">
        <v>0</v>
      </c>
      <c r="BD182" s="12"/>
      <c r="BE182" s="13"/>
      <c r="BF182" s="12"/>
      <c r="BG182" s="25">
        <v>0</v>
      </c>
      <c r="BH182" s="25">
        <v>0</v>
      </c>
      <c r="BI182" s="25">
        <v>0</v>
      </c>
      <c r="BJ182" s="12"/>
      <c r="BK182" s="13"/>
      <c r="BL182" s="12"/>
      <c r="BM182" s="25">
        <v>0</v>
      </c>
    </row>
    <row r="183" spans="1:65" s="15" customFormat="1" hidden="1" x14ac:dyDescent="0.2">
      <c r="A183" s="12">
        <v>800065396</v>
      </c>
      <c r="B183" s="12" t="s">
        <v>12</v>
      </c>
      <c r="C183" s="12" t="s">
        <v>14</v>
      </c>
      <c r="D183" s="12">
        <v>242950</v>
      </c>
      <c r="E183" s="12" t="str">
        <f>+CONCATENATE(C183,D183)</f>
        <v>C187242950</v>
      </c>
      <c r="F183" s="12" t="str">
        <f>+CONCATENATE(A183,"_",E183)</f>
        <v>800065396_C187242950</v>
      </c>
      <c r="G183" s="13">
        <v>44413</v>
      </c>
      <c r="H183" s="13">
        <v>44421</v>
      </c>
      <c r="I183" s="13">
        <v>44466</v>
      </c>
      <c r="J183" s="14">
        <v>190000</v>
      </c>
      <c r="K183" s="14">
        <v>0</v>
      </c>
      <c r="L183" s="14">
        <v>190000</v>
      </c>
      <c r="M183" s="14"/>
      <c r="N183" s="14"/>
      <c r="O183" s="14"/>
      <c r="P183" s="14">
        <v>0</v>
      </c>
      <c r="Q183" s="14">
        <v>190000</v>
      </c>
      <c r="R183" s="12" t="s">
        <v>38</v>
      </c>
      <c r="S183" s="12" t="s">
        <v>34</v>
      </c>
      <c r="T183" s="12" t="s">
        <v>35</v>
      </c>
      <c r="U183" s="12" t="s">
        <v>67</v>
      </c>
      <c r="V183" s="12" t="s">
        <v>95</v>
      </c>
      <c r="W183" s="25">
        <v>186200</v>
      </c>
      <c r="X183" s="12">
        <v>1221828460</v>
      </c>
      <c r="Y183" s="12" t="s">
        <v>82</v>
      </c>
      <c r="Z183" s="12" t="s">
        <v>142</v>
      </c>
      <c r="AA183" s="13"/>
      <c r="AB183" s="12" t="s">
        <v>74</v>
      </c>
      <c r="AC183" s="13">
        <v>44413</v>
      </c>
      <c r="AD183" s="13">
        <v>44426</v>
      </c>
      <c r="AE183" s="13">
        <v>44426</v>
      </c>
      <c r="AF183" s="13"/>
      <c r="AG183" s="25">
        <v>0</v>
      </c>
      <c r="AH183" s="25">
        <v>0</v>
      </c>
      <c r="AI183" s="25">
        <v>0</v>
      </c>
      <c r="AJ183" s="25">
        <v>0</v>
      </c>
      <c r="AK183" s="25">
        <v>0</v>
      </c>
      <c r="AL183" s="25">
        <v>0</v>
      </c>
      <c r="AM183" s="25">
        <v>0</v>
      </c>
      <c r="AN183" s="25">
        <v>0</v>
      </c>
      <c r="AO183" s="25">
        <v>190000</v>
      </c>
      <c r="AP183" s="25">
        <v>0</v>
      </c>
      <c r="AQ183" s="25">
        <v>0</v>
      </c>
      <c r="AR183" s="12"/>
      <c r="AS183" s="13"/>
      <c r="AT183" s="12"/>
      <c r="AU183" s="25">
        <v>0</v>
      </c>
      <c r="AV183" s="25">
        <v>0</v>
      </c>
      <c r="AW183" s="25">
        <v>0</v>
      </c>
      <c r="AX183" s="12"/>
      <c r="AY183" s="13"/>
      <c r="AZ183" s="12"/>
      <c r="BA183" s="25">
        <v>0</v>
      </c>
      <c r="BB183" s="25">
        <v>0</v>
      </c>
      <c r="BC183" s="25">
        <v>0</v>
      </c>
      <c r="BD183" s="12"/>
      <c r="BE183" s="13"/>
      <c r="BF183" s="12"/>
      <c r="BG183" s="25">
        <v>0</v>
      </c>
      <c r="BH183" s="25">
        <v>0</v>
      </c>
      <c r="BI183" s="25">
        <v>0</v>
      </c>
      <c r="BJ183" s="12"/>
      <c r="BK183" s="13"/>
      <c r="BL183" s="12"/>
      <c r="BM183" s="25">
        <v>0</v>
      </c>
    </row>
    <row r="184" spans="1:65" s="15" customFormat="1" hidden="1" x14ac:dyDescent="0.2">
      <c r="A184" s="12">
        <v>800065396</v>
      </c>
      <c r="B184" s="12" t="s">
        <v>12</v>
      </c>
      <c r="C184" s="12" t="s">
        <v>14</v>
      </c>
      <c r="D184" s="12">
        <v>242040</v>
      </c>
      <c r="E184" s="12" t="str">
        <f>+CONCATENATE(C184,D184)</f>
        <v>C187242040</v>
      </c>
      <c r="F184" s="12" t="str">
        <f>+CONCATENATE(A184,"_",E184)</f>
        <v>800065396_C187242040</v>
      </c>
      <c r="G184" s="13">
        <v>44413</v>
      </c>
      <c r="H184" s="13">
        <v>44421</v>
      </c>
      <c r="I184" s="13">
        <v>44466</v>
      </c>
      <c r="J184" s="14">
        <v>190000</v>
      </c>
      <c r="K184" s="14">
        <v>0</v>
      </c>
      <c r="L184" s="14">
        <v>190000</v>
      </c>
      <c r="M184" s="14"/>
      <c r="N184" s="14"/>
      <c r="O184" s="14"/>
      <c r="P184" s="14">
        <v>0</v>
      </c>
      <c r="Q184" s="14">
        <v>190000</v>
      </c>
      <c r="R184" s="12" t="s">
        <v>38</v>
      </c>
      <c r="S184" s="12" t="s">
        <v>34</v>
      </c>
      <c r="T184" s="12" t="s">
        <v>35</v>
      </c>
      <c r="U184" s="12" t="s">
        <v>67</v>
      </c>
      <c r="V184" s="12" t="s">
        <v>95</v>
      </c>
      <c r="W184" s="25">
        <v>186200</v>
      </c>
      <c r="X184" s="12">
        <v>1221827023</v>
      </c>
      <c r="Y184" s="12" t="s">
        <v>82</v>
      </c>
      <c r="Z184" s="12" t="s">
        <v>142</v>
      </c>
      <c r="AA184" s="13"/>
      <c r="AB184" s="12" t="s">
        <v>74</v>
      </c>
      <c r="AC184" s="13">
        <v>44413</v>
      </c>
      <c r="AD184" s="13">
        <v>44426</v>
      </c>
      <c r="AE184" s="13">
        <v>44426</v>
      </c>
      <c r="AF184" s="13"/>
      <c r="AG184" s="25">
        <v>0</v>
      </c>
      <c r="AH184" s="25">
        <v>0</v>
      </c>
      <c r="AI184" s="25">
        <v>0</v>
      </c>
      <c r="AJ184" s="25">
        <v>0</v>
      </c>
      <c r="AK184" s="25">
        <v>0</v>
      </c>
      <c r="AL184" s="25">
        <v>0</v>
      </c>
      <c r="AM184" s="25">
        <v>0</v>
      </c>
      <c r="AN184" s="25">
        <v>0</v>
      </c>
      <c r="AO184" s="25">
        <v>190000</v>
      </c>
      <c r="AP184" s="25">
        <v>0</v>
      </c>
      <c r="AQ184" s="25">
        <v>0</v>
      </c>
      <c r="AR184" s="12"/>
      <c r="AS184" s="13"/>
      <c r="AT184" s="12"/>
      <c r="AU184" s="25">
        <v>0</v>
      </c>
      <c r="AV184" s="25">
        <v>0</v>
      </c>
      <c r="AW184" s="25">
        <v>0</v>
      </c>
      <c r="AX184" s="12"/>
      <c r="AY184" s="13"/>
      <c r="AZ184" s="12"/>
      <c r="BA184" s="25">
        <v>0</v>
      </c>
      <c r="BB184" s="25">
        <v>0</v>
      </c>
      <c r="BC184" s="25">
        <v>0</v>
      </c>
      <c r="BD184" s="12"/>
      <c r="BE184" s="13"/>
      <c r="BF184" s="12"/>
      <c r="BG184" s="25">
        <v>0</v>
      </c>
      <c r="BH184" s="25">
        <v>0</v>
      </c>
      <c r="BI184" s="25">
        <v>0</v>
      </c>
      <c r="BJ184" s="12"/>
      <c r="BK184" s="13"/>
      <c r="BL184" s="12"/>
      <c r="BM184" s="25">
        <v>0</v>
      </c>
    </row>
    <row r="185" spans="1:65" s="15" customFormat="1" hidden="1" x14ac:dyDescent="0.2">
      <c r="A185" s="12">
        <v>800065396</v>
      </c>
      <c r="B185" s="12" t="s">
        <v>12</v>
      </c>
      <c r="C185" s="12" t="s">
        <v>14</v>
      </c>
      <c r="D185" s="12">
        <v>242455</v>
      </c>
      <c r="E185" s="12" t="str">
        <f>+CONCATENATE(C185,D185)</f>
        <v>C187242455</v>
      </c>
      <c r="F185" s="12" t="str">
        <f>+CONCATENATE(A185,"_",E185)</f>
        <v>800065396_C187242455</v>
      </c>
      <c r="G185" s="13">
        <v>44413</v>
      </c>
      <c r="H185" s="13">
        <v>44421</v>
      </c>
      <c r="I185" s="13">
        <v>44466</v>
      </c>
      <c r="J185" s="14">
        <v>190000</v>
      </c>
      <c r="K185" s="14">
        <v>0</v>
      </c>
      <c r="L185" s="14">
        <v>190000</v>
      </c>
      <c r="M185" s="14"/>
      <c r="N185" s="14"/>
      <c r="O185" s="14"/>
      <c r="P185" s="14">
        <v>0</v>
      </c>
      <c r="Q185" s="14">
        <v>190000</v>
      </c>
      <c r="R185" s="12" t="s">
        <v>38</v>
      </c>
      <c r="S185" s="12" t="s">
        <v>34</v>
      </c>
      <c r="T185" s="12" t="s">
        <v>35</v>
      </c>
      <c r="U185" s="12" t="s">
        <v>67</v>
      </c>
      <c r="V185" s="12" t="s">
        <v>95</v>
      </c>
      <c r="W185" s="25">
        <v>186200</v>
      </c>
      <c r="X185" s="12">
        <v>1221829705</v>
      </c>
      <c r="Y185" s="12" t="s">
        <v>82</v>
      </c>
      <c r="Z185" s="12" t="s">
        <v>142</v>
      </c>
      <c r="AA185" s="13"/>
      <c r="AB185" s="12" t="s">
        <v>74</v>
      </c>
      <c r="AC185" s="13">
        <v>44413</v>
      </c>
      <c r="AD185" s="13">
        <v>44426</v>
      </c>
      <c r="AE185" s="13">
        <v>44426</v>
      </c>
      <c r="AF185" s="13"/>
      <c r="AG185" s="25">
        <v>0</v>
      </c>
      <c r="AH185" s="25">
        <v>0</v>
      </c>
      <c r="AI185" s="25">
        <v>0</v>
      </c>
      <c r="AJ185" s="25">
        <v>0</v>
      </c>
      <c r="AK185" s="25">
        <v>0</v>
      </c>
      <c r="AL185" s="25">
        <v>0</v>
      </c>
      <c r="AM185" s="25">
        <v>0</v>
      </c>
      <c r="AN185" s="25">
        <v>0</v>
      </c>
      <c r="AO185" s="25">
        <v>190000</v>
      </c>
      <c r="AP185" s="25">
        <v>0</v>
      </c>
      <c r="AQ185" s="25">
        <v>0</v>
      </c>
      <c r="AR185" s="12"/>
      <c r="AS185" s="13"/>
      <c r="AT185" s="12"/>
      <c r="AU185" s="25">
        <v>0</v>
      </c>
      <c r="AV185" s="25">
        <v>0</v>
      </c>
      <c r="AW185" s="25">
        <v>0</v>
      </c>
      <c r="AX185" s="12"/>
      <c r="AY185" s="13"/>
      <c r="AZ185" s="12"/>
      <c r="BA185" s="25">
        <v>0</v>
      </c>
      <c r="BB185" s="25">
        <v>0</v>
      </c>
      <c r="BC185" s="25">
        <v>0</v>
      </c>
      <c r="BD185" s="12"/>
      <c r="BE185" s="13"/>
      <c r="BF185" s="12"/>
      <c r="BG185" s="25">
        <v>0</v>
      </c>
      <c r="BH185" s="25">
        <v>0</v>
      </c>
      <c r="BI185" s="25">
        <v>0</v>
      </c>
      <c r="BJ185" s="12"/>
      <c r="BK185" s="13"/>
      <c r="BL185" s="12"/>
      <c r="BM185" s="25">
        <v>0</v>
      </c>
    </row>
    <row r="186" spans="1:65" s="15" customFormat="1" hidden="1" x14ac:dyDescent="0.2">
      <c r="A186" s="12">
        <v>800065396</v>
      </c>
      <c r="B186" s="12" t="s">
        <v>12</v>
      </c>
      <c r="C186" s="12" t="s">
        <v>14</v>
      </c>
      <c r="D186" s="12">
        <v>243820</v>
      </c>
      <c r="E186" s="12" t="str">
        <f>+CONCATENATE(C186,D186)</f>
        <v>C187243820</v>
      </c>
      <c r="F186" s="12" t="str">
        <f>+CONCATENATE(A186,"_",E186)</f>
        <v>800065396_C187243820</v>
      </c>
      <c r="G186" s="13">
        <v>44414</v>
      </c>
      <c r="H186" s="13">
        <v>44421</v>
      </c>
      <c r="I186" s="13">
        <v>44466</v>
      </c>
      <c r="J186" s="14">
        <v>190000</v>
      </c>
      <c r="K186" s="14">
        <v>0</v>
      </c>
      <c r="L186" s="14">
        <v>190000</v>
      </c>
      <c r="M186" s="14">
        <v>190000</v>
      </c>
      <c r="N186" s="14"/>
      <c r="O186" s="14"/>
      <c r="P186" s="14">
        <v>0</v>
      </c>
      <c r="Q186" s="14">
        <v>190000</v>
      </c>
      <c r="R186" s="12" t="s">
        <v>38</v>
      </c>
      <c r="S186" s="12" t="s">
        <v>34</v>
      </c>
      <c r="T186" s="12" t="s">
        <v>35</v>
      </c>
      <c r="U186" s="12" t="s">
        <v>67</v>
      </c>
      <c r="V186" s="12" t="s">
        <v>95</v>
      </c>
      <c r="W186" s="25">
        <v>186200</v>
      </c>
      <c r="X186" s="12">
        <v>1908997366</v>
      </c>
      <c r="Y186" s="12" t="s">
        <v>82</v>
      </c>
      <c r="Z186" s="12" t="s">
        <v>142</v>
      </c>
      <c r="AA186" s="13"/>
      <c r="AB186" s="12" t="s">
        <v>74</v>
      </c>
      <c r="AC186" s="13">
        <v>44414</v>
      </c>
      <c r="AD186" s="13">
        <v>44426</v>
      </c>
      <c r="AE186" s="13">
        <v>44511</v>
      </c>
      <c r="AF186" s="13"/>
      <c r="AG186" s="25">
        <v>0</v>
      </c>
      <c r="AH186" s="25">
        <v>0</v>
      </c>
      <c r="AI186" s="25">
        <v>0</v>
      </c>
      <c r="AJ186" s="25">
        <v>0</v>
      </c>
      <c r="AK186" s="25">
        <v>0</v>
      </c>
      <c r="AL186" s="25">
        <v>0</v>
      </c>
      <c r="AM186" s="25">
        <v>0</v>
      </c>
      <c r="AN186" s="25">
        <v>0</v>
      </c>
      <c r="AO186" s="25">
        <v>190000</v>
      </c>
      <c r="AP186" s="25">
        <v>0</v>
      </c>
      <c r="AQ186" s="25">
        <v>0</v>
      </c>
      <c r="AR186" s="12"/>
      <c r="AS186" s="13"/>
      <c r="AT186" s="12"/>
      <c r="AU186" s="25">
        <v>0</v>
      </c>
      <c r="AV186" s="25">
        <v>0</v>
      </c>
      <c r="AW186" s="25">
        <v>0</v>
      </c>
      <c r="AX186" s="12"/>
      <c r="AY186" s="13"/>
      <c r="AZ186" s="12"/>
      <c r="BA186" s="25">
        <v>0</v>
      </c>
      <c r="BB186" s="25">
        <v>0</v>
      </c>
      <c r="BC186" s="25">
        <v>0</v>
      </c>
      <c r="BD186" s="12"/>
      <c r="BE186" s="13"/>
      <c r="BF186" s="12"/>
      <c r="BG186" s="25">
        <v>0</v>
      </c>
      <c r="BH186" s="25">
        <v>0</v>
      </c>
      <c r="BI186" s="25">
        <v>0</v>
      </c>
      <c r="BJ186" s="12"/>
      <c r="BK186" s="13"/>
      <c r="BL186" s="12"/>
      <c r="BM186" s="25">
        <v>0</v>
      </c>
    </row>
    <row r="187" spans="1:65" s="15" customFormat="1" hidden="1" x14ac:dyDescent="0.2">
      <c r="A187" s="12">
        <v>800065396</v>
      </c>
      <c r="B187" s="12" t="s">
        <v>12</v>
      </c>
      <c r="C187" s="12" t="s">
        <v>14</v>
      </c>
      <c r="D187" s="12">
        <v>243827</v>
      </c>
      <c r="E187" s="12" t="str">
        <f>+CONCATENATE(C187,D187)</f>
        <v>C187243827</v>
      </c>
      <c r="F187" s="12" t="str">
        <f>+CONCATENATE(A187,"_",E187)</f>
        <v>800065396_C187243827</v>
      </c>
      <c r="G187" s="13">
        <v>44414</v>
      </c>
      <c r="H187" s="13">
        <v>44421</v>
      </c>
      <c r="I187" s="13">
        <v>44466</v>
      </c>
      <c r="J187" s="14">
        <v>190000</v>
      </c>
      <c r="K187" s="14">
        <v>0</v>
      </c>
      <c r="L187" s="14">
        <v>190000</v>
      </c>
      <c r="M187" s="14"/>
      <c r="N187" s="14"/>
      <c r="O187" s="14"/>
      <c r="P187" s="14">
        <v>0</v>
      </c>
      <c r="Q187" s="14">
        <v>190000</v>
      </c>
      <c r="R187" s="12" t="s">
        <v>38</v>
      </c>
      <c r="S187" s="12" t="s">
        <v>34</v>
      </c>
      <c r="T187" s="12" t="s">
        <v>35</v>
      </c>
      <c r="U187" s="12" t="s">
        <v>67</v>
      </c>
      <c r="V187" s="12" t="s">
        <v>95</v>
      </c>
      <c r="W187" s="25">
        <v>186200</v>
      </c>
      <c r="X187" s="12">
        <v>1221827349</v>
      </c>
      <c r="Y187" s="12" t="s">
        <v>82</v>
      </c>
      <c r="Z187" s="12" t="s">
        <v>142</v>
      </c>
      <c r="AA187" s="13"/>
      <c r="AB187" s="12" t="s">
        <v>74</v>
      </c>
      <c r="AC187" s="13">
        <v>44414</v>
      </c>
      <c r="AD187" s="13">
        <v>44426</v>
      </c>
      <c r="AE187" s="13">
        <v>44426</v>
      </c>
      <c r="AF187" s="13"/>
      <c r="AG187" s="25">
        <v>0</v>
      </c>
      <c r="AH187" s="25">
        <v>0</v>
      </c>
      <c r="AI187" s="25">
        <v>0</v>
      </c>
      <c r="AJ187" s="25">
        <v>0</v>
      </c>
      <c r="AK187" s="25">
        <v>0</v>
      </c>
      <c r="AL187" s="25">
        <v>0</v>
      </c>
      <c r="AM187" s="25">
        <v>0</v>
      </c>
      <c r="AN187" s="25">
        <v>0</v>
      </c>
      <c r="AO187" s="25">
        <v>190000</v>
      </c>
      <c r="AP187" s="25">
        <v>0</v>
      </c>
      <c r="AQ187" s="25">
        <v>0</v>
      </c>
      <c r="AR187" s="12"/>
      <c r="AS187" s="13"/>
      <c r="AT187" s="12"/>
      <c r="AU187" s="25">
        <v>0</v>
      </c>
      <c r="AV187" s="25">
        <v>0</v>
      </c>
      <c r="AW187" s="25">
        <v>0</v>
      </c>
      <c r="AX187" s="12"/>
      <c r="AY187" s="13"/>
      <c r="AZ187" s="12"/>
      <c r="BA187" s="25">
        <v>0</v>
      </c>
      <c r="BB187" s="25">
        <v>0</v>
      </c>
      <c r="BC187" s="25">
        <v>0</v>
      </c>
      <c r="BD187" s="12"/>
      <c r="BE187" s="13"/>
      <c r="BF187" s="12"/>
      <c r="BG187" s="25">
        <v>0</v>
      </c>
      <c r="BH187" s="25">
        <v>0</v>
      </c>
      <c r="BI187" s="25">
        <v>0</v>
      </c>
      <c r="BJ187" s="12"/>
      <c r="BK187" s="13"/>
      <c r="BL187" s="12"/>
      <c r="BM187" s="25">
        <v>0</v>
      </c>
    </row>
    <row r="188" spans="1:65" s="15" customFormat="1" hidden="1" x14ac:dyDescent="0.2">
      <c r="A188" s="12">
        <v>800065396</v>
      </c>
      <c r="B188" s="12" t="s">
        <v>12</v>
      </c>
      <c r="C188" s="12" t="s">
        <v>14</v>
      </c>
      <c r="D188" s="12">
        <v>243834</v>
      </c>
      <c r="E188" s="12" t="str">
        <f>+CONCATENATE(C188,D188)</f>
        <v>C187243834</v>
      </c>
      <c r="F188" s="12" t="str">
        <f>+CONCATENATE(A188,"_",E188)</f>
        <v>800065396_C187243834</v>
      </c>
      <c r="G188" s="13">
        <v>44414</v>
      </c>
      <c r="H188" s="13">
        <v>44421</v>
      </c>
      <c r="I188" s="13">
        <v>44466</v>
      </c>
      <c r="J188" s="14">
        <v>190000</v>
      </c>
      <c r="K188" s="14">
        <v>0</v>
      </c>
      <c r="L188" s="14">
        <v>190000</v>
      </c>
      <c r="M188" s="14"/>
      <c r="N188" s="14"/>
      <c r="O188" s="14"/>
      <c r="P188" s="14">
        <v>0</v>
      </c>
      <c r="Q188" s="14">
        <v>190000</v>
      </c>
      <c r="R188" s="12" t="s">
        <v>38</v>
      </c>
      <c r="S188" s="12" t="s">
        <v>34</v>
      </c>
      <c r="T188" s="12" t="s">
        <v>35</v>
      </c>
      <c r="U188" s="12" t="s">
        <v>67</v>
      </c>
      <c r="V188" s="12" t="s">
        <v>95</v>
      </c>
      <c r="W188" s="25">
        <v>186200</v>
      </c>
      <c r="X188" s="12">
        <v>1221828790</v>
      </c>
      <c r="Y188" s="12" t="s">
        <v>82</v>
      </c>
      <c r="Z188" s="12" t="s">
        <v>142</v>
      </c>
      <c r="AA188" s="13"/>
      <c r="AB188" s="12" t="s">
        <v>74</v>
      </c>
      <c r="AC188" s="13">
        <v>44414</v>
      </c>
      <c r="AD188" s="13">
        <v>44426</v>
      </c>
      <c r="AE188" s="13">
        <v>44426</v>
      </c>
      <c r="AF188" s="13"/>
      <c r="AG188" s="25">
        <v>0</v>
      </c>
      <c r="AH188" s="25">
        <v>0</v>
      </c>
      <c r="AI188" s="25">
        <v>0</v>
      </c>
      <c r="AJ188" s="25">
        <v>0</v>
      </c>
      <c r="AK188" s="25">
        <v>0</v>
      </c>
      <c r="AL188" s="25">
        <v>0</v>
      </c>
      <c r="AM188" s="25">
        <v>0</v>
      </c>
      <c r="AN188" s="25">
        <v>0</v>
      </c>
      <c r="AO188" s="25">
        <v>190000</v>
      </c>
      <c r="AP188" s="25">
        <v>0</v>
      </c>
      <c r="AQ188" s="25">
        <v>0</v>
      </c>
      <c r="AR188" s="12"/>
      <c r="AS188" s="13"/>
      <c r="AT188" s="12"/>
      <c r="AU188" s="25">
        <v>0</v>
      </c>
      <c r="AV188" s="25">
        <v>0</v>
      </c>
      <c r="AW188" s="25">
        <v>0</v>
      </c>
      <c r="AX188" s="12"/>
      <c r="AY188" s="13"/>
      <c r="AZ188" s="12"/>
      <c r="BA188" s="25">
        <v>0</v>
      </c>
      <c r="BB188" s="25">
        <v>0</v>
      </c>
      <c r="BC188" s="25">
        <v>0</v>
      </c>
      <c r="BD188" s="12"/>
      <c r="BE188" s="13"/>
      <c r="BF188" s="12"/>
      <c r="BG188" s="25">
        <v>0</v>
      </c>
      <c r="BH188" s="25">
        <v>0</v>
      </c>
      <c r="BI188" s="25">
        <v>0</v>
      </c>
      <c r="BJ188" s="12"/>
      <c r="BK188" s="13"/>
      <c r="BL188" s="12"/>
      <c r="BM188" s="25">
        <v>0</v>
      </c>
    </row>
    <row r="189" spans="1:65" s="15" customFormat="1" hidden="1" x14ac:dyDescent="0.2">
      <c r="A189" s="12">
        <v>800065396</v>
      </c>
      <c r="B189" s="12" t="s">
        <v>12</v>
      </c>
      <c r="C189" s="12" t="s">
        <v>14</v>
      </c>
      <c r="D189" s="12">
        <v>245046</v>
      </c>
      <c r="E189" s="12" t="str">
        <f>+CONCATENATE(C189,D189)</f>
        <v>C187245046</v>
      </c>
      <c r="F189" s="12" t="str">
        <f>+CONCATENATE(A189,"_",E189)</f>
        <v>800065396_C187245046</v>
      </c>
      <c r="G189" s="13">
        <v>44428</v>
      </c>
      <c r="H189" s="13">
        <v>44454</v>
      </c>
      <c r="I189" s="13">
        <v>44499</v>
      </c>
      <c r="J189" s="14">
        <v>190000</v>
      </c>
      <c r="K189" s="14">
        <v>0</v>
      </c>
      <c r="L189" s="14">
        <v>190000</v>
      </c>
      <c r="M189" s="14"/>
      <c r="N189" s="14"/>
      <c r="O189" s="14"/>
      <c r="P189" s="14">
        <v>0</v>
      </c>
      <c r="Q189" s="14">
        <v>190000</v>
      </c>
      <c r="R189" s="12" t="s">
        <v>38</v>
      </c>
      <c r="S189" s="12" t="s">
        <v>34</v>
      </c>
      <c r="T189" s="12" t="s">
        <v>35</v>
      </c>
      <c r="U189" s="12" t="s">
        <v>67</v>
      </c>
      <c r="V189" s="12" t="s">
        <v>95</v>
      </c>
      <c r="W189" s="25">
        <v>186200</v>
      </c>
      <c r="X189" s="12">
        <v>1221858313</v>
      </c>
      <c r="Y189" s="12" t="s">
        <v>82</v>
      </c>
      <c r="Z189" s="12" t="s">
        <v>142</v>
      </c>
      <c r="AA189" s="13"/>
      <c r="AB189" s="12" t="s">
        <v>74</v>
      </c>
      <c r="AC189" s="13">
        <v>44428</v>
      </c>
      <c r="AD189" s="13">
        <v>44455</v>
      </c>
      <c r="AE189" s="13">
        <v>44455</v>
      </c>
      <c r="AF189" s="13"/>
      <c r="AG189" s="25">
        <v>0</v>
      </c>
      <c r="AH189" s="25">
        <v>0</v>
      </c>
      <c r="AI189" s="25">
        <v>0</v>
      </c>
      <c r="AJ189" s="25">
        <v>0</v>
      </c>
      <c r="AK189" s="25">
        <v>0</v>
      </c>
      <c r="AL189" s="25">
        <v>0</v>
      </c>
      <c r="AM189" s="25">
        <v>0</v>
      </c>
      <c r="AN189" s="25">
        <v>0</v>
      </c>
      <c r="AO189" s="25">
        <v>190000</v>
      </c>
      <c r="AP189" s="25">
        <v>0</v>
      </c>
      <c r="AQ189" s="25">
        <v>0</v>
      </c>
      <c r="AR189" s="12"/>
      <c r="AS189" s="13"/>
      <c r="AT189" s="12"/>
      <c r="AU189" s="25">
        <v>0</v>
      </c>
      <c r="AV189" s="25">
        <v>0</v>
      </c>
      <c r="AW189" s="25">
        <v>0</v>
      </c>
      <c r="AX189" s="12"/>
      <c r="AY189" s="13"/>
      <c r="AZ189" s="12"/>
      <c r="BA189" s="25">
        <v>0</v>
      </c>
      <c r="BB189" s="25">
        <v>0</v>
      </c>
      <c r="BC189" s="25">
        <v>0</v>
      </c>
      <c r="BD189" s="12"/>
      <c r="BE189" s="13"/>
      <c r="BF189" s="12"/>
      <c r="BG189" s="25">
        <v>0</v>
      </c>
      <c r="BH189" s="25">
        <v>0</v>
      </c>
      <c r="BI189" s="25">
        <v>0</v>
      </c>
      <c r="BJ189" s="12"/>
      <c r="BK189" s="13"/>
      <c r="BL189" s="12"/>
      <c r="BM189" s="25">
        <v>0</v>
      </c>
    </row>
    <row r="190" spans="1:65" s="15" customFormat="1" hidden="1" x14ac:dyDescent="0.2">
      <c r="A190" s="12">
        <v>800065396</v>
      </c>
      <c r="B190" s="12" t="s">
        <v>12</v>
      </c>
      <c r="C190" s="12" t="s">
        <v>14</v>
      </c>
      <c r="D190" s="12">
        <v>245049</v>
      </c>
      <c r="E190" s="12" t="str">
        <f>+CONCATENATE(C190,D190)</f>
        <v>C187245049</v>
      </c>
      <c r="F190" s="12" t="str">
        <f>+CONCATENATE(A190,"_",E190)</f>
        <v>800065396_C187245049</v>
      </c>
      <c r="G190" s="13">
        <v>44428</v>
      </c>
      <c r="H190" s="13">
        <v>44454</v>
      </c>
      <c r="I190" s="13">
        <v>44499</v>
      </c>
      <c r="J190" s="14">
        <v>190000</v>
      </c>
      <c r="K190" s="14">
        <v>0</v>
      </c>
      <c r="L190" s="14">
        <v>190000</v>
      </c>
      <c r="M190" s="14"/>
      <c r="N190" s="14"/>
      <c r="O190" s="14"/>
      <c r="P190" s="14">
        <v>0</v>
      </c>
      <c r="Q190" s="14">
        <v>190000</v>
      </c>
      <c r="R190" s="12" t="s">
        <v>38</v>
      </c>
      <c r="S190" s="12" t="s">
        <v>34</v>
      </c>
      <c r="T190" s="12" t="s">
        <v>35</v>
      </c>
      <c r="U190" s="12" t="s">
        <v>67</v>
      </c>
      <c r="V190" s="12" t="s">
        <v>95</v>
      </c>
      <c r="W190" s="25">
        <v>186200</v>
      </c>
      <c r="X190" s="12">
        <v>1221858330</v>
      </c>
      <c r="Y190" s="12" t="s">
        <v>82</v>
      </c>
      <c r="Z190" s="12" t="s">
        <v>142</v>
      </c>
      <c r="AA190" s="13"/>
      <c r="AB190" s="12" t="s">
        <v>74</v>
      </c>
      <c r="AC190" s="13">
        <v>44428</v>
      </c>
      <c r="AD190" s="13">
        <v>44455</v>
      </c>
      <c r="AE190" s="13">
        <v>44455</v>
      </c>
      <c r="AF190" s="13"/>
      <c r="AG190" s="25">
        <v>0</v>
      </c>
      <c r="AH190" s="25">
        <v>0</v>
      </c>
      <c r="AI190" s="25">
        <v>0</v>
      </c>
      <c r="AJ190" s="25">
        <v>0</v>
      </c>
      <c r="AK190" s="25">
        <v>0</v>
      </c>
      <c r="AL190" s="25">
        <v>0</v>
      </c>
      <c r="AM190" s="25">
        <v>0</v>
      </c>
      <c r="AN190" s="25">
        <v>0</v>
      </c>
      <c r="AO190" s="25">
        <v>190000</v>
      </c>
      <c r="AP190" s="25">
        <v>0</v>
      </c>
      <c r="AQ190" s="25">
        <v>0</v>
      </c>
      <c r="AR190" s="12"/>
      <c r="AS190" s="13"/>
      <c r="AT190" s="12"/>
      <c r="AU190" s="25">
        <v>0</v>
      </c>
      <c r="AV190" s="25">
        <v>0</v>
      </c>
      <c r="AW190" s="25">
        <v>0</v>
      </c>
      <c r="AX190" s="12"/>
      <c r="AY190" s="13"/>
      <c r="AZ190" s="12"/>
      <c r="BA190" s="25">
        <v>0</v>
      </c>
      <c r="BB190" s="25">
        <v>0</v>
      </c>
      <c r="BC190" s="25">
        <v>0</v>
      </c>
      <c r="BD190" s="12"/>
      <c r="BE190" s="13"/>
      <c r="BF190" s="12"/>
      <c r="BG190" s="25">
        <v>0</v>
      </c>
      <c r="BH190" s="25">
        <v>0</v>
      </c>
      <c r="BI190" s="25">
        <v>0</v>
      </c>
      <c r="BJ190" s="12"/>
      <c r="BK190" s="13"/>
      <c r="BL190" s="12"/>
      <c r="BM190" s="25">
        <v>0</v>
      </c>
    </row>
    <row r="191" spans="1:65" s="15" customFormat="1" hidden="1" x14ac:dyDescent="0.2">
      <c r="A191" s="12">
        <v>800065396</v>
      </c>
      <c r="B191" s="12" t="s">
        <v>12</v>
      </c>
      <c r="C191" s="12" t="s">
        <v>14</v>
      </c>
      <c r="D191" s="12">
        <v>245007</v>
      </c>
      <c r="E191" s="12" t="str">
        <f>+CONCATENATE(C191,D191)</f>
        <v>C187245007</v>
      </c>
      <c r="F191" s="12" t="str">
        <f>+CONCATENATE(A191,"_",E191)</f>
        <v>800065396_C187245007</v>
      </c>
      <c r="G191" s="13">
        <v>44428</v>
      </c>
      <c r="H191" s="13">
        <v>44454</v>
      </c>
      <c r="I191" s="13">
        <v>44499</v>
      </c>
      <c r="J191" s="14">
        <v>190000</v>
      </c>
      <c r="K191" s="14">
        <v>0</v>
      </c>
      <c r="L191" s="14">
        <v>190000</v>
      </c>
      <c r="M191" s="14"/>
      <c r="N191" s="14"/>
      <c r="O191" s="14"/>
      <c r="P191" s="14">
        <v>0</v>
      </c>
      <c r="Q191" s="14">
        <v>190000</v>
      </c>
      <c r="R191" s="12" t="s">
        <v>38</v>
      </c>
      <c r="S191" s="12" t="s">
        <v>34</v>
      </c>
      <c r="T191" s="12" t="s">
        <v>35</v>
      </c>
      <c r="U191" s="12" t="s">
        <v>67</v>
      </c>
      <c r="V191" s="12" t="s">
        <v>95</v>
      </c>
      <c r="W191" s="25">
        <v>186200</v>
      </c>
      <c r="X191" s="12">
        <v>1221864902</v>
      </c>
      <c r="Y191" s="12" t="s">
        <v>82</v>
      </c>
      <c r="Z191" s="12" t="s">
        <v>142</v>
      </c>
      <c r="AA191" s="13"/>
      <c r="AB191" s="12" t="s">
        <v>74</v>
      </c>
      <c r="AC191" s="13">
        <v>44428</v>
      </c>
      <c r="AD191" s="13">
        <v>44455</v>
      </c>
      <c r="AE191" s="13">
        <v>44455</v>
      </c>
      <c r="AF191" s="13"/>
      <c r="AG191" s="25">
        <v>0</v>
      </c>
      <c r="AH191" s="25">
        <v>0</v>
      </c>
      <c r="AI191" s="25">
        <v>0</v>
      </c>
      <c r="AJ191" s="25">
        <v>0</v>
      </c>
      <c r="AK191" s="25">
        <v>0</v>
      </c>
      <c r="AL191" s="25">
        <v>0</v>
      </c>
      <c r="AM191" s="25">
        <v>0</v>
      </c>
      <c r="AN191" s="25">
        <v>0</v>
      </c>
      <c r="AO191" s="25">
        <v>190000</v>
      </c>
      <c r="AP191" s="25">
        <v>0</v>
      </c>
      <c r="AQ191" s="25">
        <v>0</v>
      </c>
      <c r="AR191" s="12"/>
      <c r="AS191" s="13"/>
      <c r="AT191" s="12"/>
      <c r="AU191" s="25">
        <v>0</v>
      </c>
      <c r="AV191" s="25">
        <v>0</v>
      </c>
      <c r="AW191" s="25">
        <v>0</v>
      </c>
      <c r="AX191" s="12"/>
      <c r="AY191" s="13"/>
      <c r="AZ191" s="12"/>
      <c r="BA191" s="25">
        <v>0</v>
      </c>
      <c r="BB191" s="25">
        <v>0</v>
      </c>
      <c r="BC191" s="25">
        <v>0</v>
      </c>
      <c r="BD191" s="12"/>
      <c r="BE191" s="13"/>
      <c r="BF191" s="12"/>
      <c r="BG191" s="25">
        <v>0</v>
      </c>
      <c r="BH191" s="25">
        <v>0</v>
      </c>
      <c r="BI191" s="25">
        <v>0</v>
      </c>
      <c r="BJ191" s="12"/>
      <c r="BK191" s="13"/>
      <c r="BL191" s="12"/>
      <c r="BM191" s="25">
        <v>0</v>
      </c>
    </row>
    <row r="192" spans="1:65" s="15" customFormat="1" hidden="1" x14ac:dyDescent="0.2">
      <c r="A192" s="12">
        <v>800065396</v>
      </c>
      <c r="B192" s="12" t="s">
        <v>12</v>
      </c>
      <c r="C192" s="12" t="s">
        <v>14</v>
      </c>
      <c r="D192" s="12">
        <v>246912</v>
      </c>
      <c r="E192" s="12" t="str">
        <f>+CONCATENATE(C192,D192)</f>
        <v>C187246912</v>
      </c>
      <c r="F192" s="12" t="str">
        <f>+CONCATENATE(A192,"_",E192)</f>
        <v>800065396_C187246912</v>
      </c>
      <c r="G192" s="13">
        <v>44440</v>
      </c>
      <c r="H192" s="13">
        <v>44454</v>
      </c>
      <c r="I192" s="13">
        <v>44499</v>
      </c>
      <c r="J192" s="14">
        <v>190000</v>
      </c>
      <c r="K192" s="14">
        <v>0</v>
      </c>
      <c r="L192" s="14">
        <v>190000</v>
      </c>
      <c r="M192" s="14"/>
      <c r="N192" s="14"/>
      <c r="O192" s="14"/>
      <c r="P192" s="14">
        <v>0</v>
      </c>
      <c r="Q192" s="14">
        <v>190000</v>
      </c>
      <c r="R192" s="12" t="s">
        <v>38</v>
      </c>
      <c r="S192" s="12" t="s">
        <v>34</v>
      </c>
      <c r="T192" s="12" t="s">
        <v>35</v>
      </c>
      <c r="U192" s="12" t="s">
        <v>67</v>
      </c>
      <c r="V192" s="12" t="s">
        <v>95</v>
      </c>
      <c r="W192" s="25">
        <v>186200</v>
      </c>
      <c r="X192" s="12">
        <v>1221865085</v>
      </c>
      <c r="Y192" s="12" t="s">
        <v>82</v>
      </c>
      <c r="Z192" s="12" t="s">
        <v>142</v>
      </c>
      <c r="AA192" s="13"/>
      <c r="AB192" s="12" t="s">
        <v>74</v>
      </c>
      <c r="AC192" s="13">
        <v>44440</v>
      </c>
      <c r="AD192" s="13">
        <v>44455</v>
      </c>
      <c r="AE192" s="13">
        <v>44455</v>
      </c>
      <c r="AF192" s="13"/>
      <c r="AG192" s="25">
        <v>0</v>
      </c>
      <c r="AH192" s="25">
        <v>0</v>
      </c>
      <c r="AI192" s="25">
        <v>0</v>
      </c>
      <c r="AJ192" s="25">
        <v>0</v>
      </c>
      <c r="AK192" s="25">
        <v>0</v>
      </c>
      <c r="AL192" s="25">
        <v>0</v>
      </c>
      <c r="AM192" s="25">
        <v>0</v>
      </c>
      <c r="AN192" s="25">
        <v>0</v>
      </c>
      <c r="AO192" s="25">
        <v>190000</v>
      </c>
      <c r="AP192" s="25">
        <v>0</v>
      </c>
      <c r="AQ192" s="25">
        <v>0</v>
      </c>
      <c r="AR192" s="12"/>
      <c r="AS192" s="13"/>
      <c r="AT192" s="12"/>
      <c r="AU192" s="25">
        <v>0</v>
      </c>
      <c r="AV192" s="25">
        <v>0</v>
      </c>
      <c r="AW192" s="25">
        <v>0</v>
      </c>
      <c r="AX192" s="12"/>
      <c r="AY192" s="13"/>
      <c r="AZ192" s="12"/>
      <c r="BA192" s="25">
        <v>0</v>
      </c>
      <c r="BB192" s="25">
        <v>0</v>
      </c>
      <c r="BC192" s="25">
        <v>0</v>
      </c>
      <c r="BD192" s="12"/>
      <c r="BE192" s="13"/>
      <c r="BF192" s="12"/>
      <c r="BG192" s="25">
        <v>0</v>
      </c>
      <c r="BH192" s="25">
        <v>0</v>
      </c>
      <c r="BI192" s="25">
        <v>0</v>
      </c>
      <c r="BJ192" s="12"/>
      <c r="BK192" s="13"/>
      <c r="BL192" s="12"/>
      <c r="BM192" s="25">
        <v>0</v>
      </c>
    </row>
    <row r="193" spans="1:65" s="15" customFormat="1" hidden="1" x14ac:dyDescent="0.2">
      <c r="A193" s="12">
        <v>800065396</v>
      </c>
      <c r="B193" s="12" t="s">
        <v>12</v>
      </c>
      <c r="C193" s="12" t="s">
        <v>14</v>
      </c>
      <c r="D193" s="12">
        <v>246714</v>
      </c>
      <c r="E193" s="12" t="str">
        <f>+CONCATENATE(C193,D193)</f>
        <v>C187246714</v>
      </c>
      <c r="F193" s="12" t="str">
        <f>+CONCATENATE(A193,"_",E193)</f>
        <v>800065396_C187246714</v>
      </c>
      <c r="G193" s="13">
        <v>44440</v>
      </c>
      <c r="H193" s="13">
        <v>44454</v>
      </c>
      <c r="I193" s="13">
        <v>44499</v>
      </c>
      <c r="J193" s="14">
        <v>190000</v>
      </c>
      <c r="K193" s="14">
        <v>0</v>
      </c>
      <c r="L193" s="14">
        <v>190000</v>
      </c>
      <c r="M193" s="14"/>
      <c r="N193" s="14"/>
      <c r="O193" s="14"/>
      <c r="P193" s="14">
        <v>0</v>
      </c>
      <c r="Q193" s="14">
        <v>190000</v>
      </c>
      <c r="R193" s="12" t="s">
        <v>38</v>
      </c>
      <c r="S193" s="12" t="s">
        <v>34</v>
      </c>
      <c r="T193" s="12" t="s">
        <v>35</v>
      </c>
      <c r="U193" s="12" t="s">
        <v>67</v>
      </c>
      <c r="V193" s="12" t="s">
        <v>95</v>
      </c>
      <c r="W193" s="25">
        <v>186200</v>
      </c>
      <c r="X193" s="12">
        <v>1221858505</v>
      </c>
      <c r="Y193" s="12" t="s">
        <v>82</v>
      </c>
      <c r="Z193" s="12" t="s">
        <v>142</v>
      </c>
      <c r="AA193" s="13"/>
      <c r="AB193" s="12" t="s">
        <v>74</v>
      </c>
      <c r="AC193" s="13">
        <v>44440</v>
      </c>
      <c r="AD193" s="13">
        <v>44455</v>
      </c>
      <c r="AE193" s="13">
        <v>44455</v>
      </c>
      <c r="AF193" s="13"/>
      <c r="AG193" s="25">
        <v>0</v>
      </c>
      <c r="AH193" s="25">
        <v>0</v>
      </c>
      <c r="AI193" s="25">
        <v>0</v>
      </c>
      <c r="AJ193" s="25">
        <v>0</v>
      </c>
      <c r="AK193" s="25">
        <v>0</v>
      </c>
      <c r="AL193" s="25">
        <v>0</v>
      </c>
      <c r="AM193" s="25">
        <v>0</v>
      </c>
      <c r="AN193" s="25">
        <v>0</v>
      </c>
      <c r="AO193" s="25">
        <v>190000</v>
      </c>
      <c r="AP193" s="25">
        <v>0</v>
      </c>
      <c r="AQ193" s="25">
        <v>0</v>
      </c>
      <c r="AR193" s="12"/>
      <c r="AS193" s="13"/>
      <c r="AT193" s="12"/>
      <c r="AU193" s="25">
        <v>0</v>
      </c>
      <c r="AV193" s="25">
        <v>0</v>
      </c>
      <c r="AW193" s="25">
        <v>0</v>
      </c>
      <c r="AX193" s="12"/>
      <c r="AY193" s="13"/>
      <c r="AZ193" s="12"/>
      <c r="BA193" s="25">
        <v>0</v>
      </c>
      <c r="BB193" s="25">
        <v>0</v>
      </c>
      <c r="BC193" s="25">
        <v>0</v>
      </c>
      <c r="BD193" s="12"/>
      <c r="BE193" s="13"/>
      <c r="BF193" s="12"/>
      <c r="BG193" s="25">
        <v>0</v>
      </c>
      <c r="BH193" s="25">
        <v>0</v>
      </c>
      <c r="BI193" s="25">
        <v>0</v>
      </c>
      <c r="BJ193" s="12"/>
      <c r="BK193" s="13"/>
      <c r="BL193" s="12"/>
      <c r="BM193" s="25">
        <v>0</v>
      </c>
    </row>
    <row r="194" spans="1:65" s="15" customFormat="1" hidden="1" x14ac:dyDescent="0.2">
      <c r="A194" s="12">
        <v>800065396</v>
      </c>
      <c r="B194" s="12" t="s">
        <v>12</v>
      </c>
      <c r="C194" s="12" t="s">
        <v>14</v>
      </c>
      <c r="D194" s="12">
        <v>246715</v>
      </c>
      <c r="E194" s="12" t="str">
        <f>+CONCATENATE(C194,D194)</f>
        <v>C187246715</v>
      </c>
      <c r="F194" s="12" t="str">
        <f>+CONCATENATE(A194,"_",E194)</f>
        <v>800065396_C187246715</v>
      </c>
      <c r="G194" s="13">
        <v>44440</v>
      </c>
      <c r="H194" s="13">
        <v>44454</v>
      </c>
      <c r="I194" s="13">
        <v>44499</v>
      </c>
      <c r="J194" s="14">
        <v>190000</v>
      </c>
      <c r="K194" s="14">
        <v>0</v>
      </c>
      <c r="L194" s="14">
        <v>190000</v>
      </c>
      <c r="M194" s="14"/>
      <c r="N194" s="14"/>
      <c r="O194" s="14"/>
      <c r="P194" s="14">
        <v>0</v>
      </c>
      <c r="Q194" s="14">
        <v>190000</v>
      </c>
      <c r="R194" s="12" t="s">
        <v>38</v>
      </c>
      <c r="S194" s="12" t="s">
        <v>34</v>
      </c>
      <c r="T194" s="12" t="s">
        <v>35</v>
      </c>
      <c r="U194" s="12" t="s">
        <v>67</v>
      </c>
      <c r="V194" s="12" t="s">
        <v>95</v>
      </c>
      <c r="W194" s="25">
        <v>186200</v>
      </c>
      <c r="X194" s="12">
        <v>1221858506</v>
      </c>
      <c r="Y194" s="12" t="s">
        <v>82</v>
      </c>
      <c r="Z194" s="12" t="s">
        <v>142</v>
      </c>
      <c r="AA194" s="13"/>
      <c r="AB194" s="12" t="s">
        <v>74</v>
      </c>
      <c r="AC194" s="13">
        <v>44440</v>
      </c>
      <c r="AD194" s="13">
        <v>44455</v>
      </c>
      <c r="AE194" s="13">
        <v>44455</v>
      </c>
      <c r="AF194" s="13"/>
      <c r="AG194" s="25">
        <v>0</v>
      </c>
      <c r="AH194" s="25">
        <v>0</v>
      </c>
      <c r="AI194" s="25">
        <v>0</v>
      </c>
      <c r="AJ194" s="25">
        <v>0</v>
      </c>
      <c r="AK194" s="25">
        <v>0</v>
      </c>
      <c r="AL194" s="25">
        <v>0</v>
      </c>
      <c r="AM194" s="25">
        <v>0</v>
      </c>
      <c r="AN194" s="25">
        <v>0</v>
      </c>
      <c r="AO194" s="25">
        <v>190000</v>
      </c>
      <c r="AP194" s="25">
        <v>0</v>
      </c>
      <c r="AQ194" s="25">
        <v>0</v>
      </c>
      <c r="AR194" s="12"/>
      <c r="AS194" s="13"/>
      <c r="AT194" s="12"/>
      <c r="AU194" s="25">
        <v>0</v>
      </c>
      <c r="AV194" s="25">
        <v>0</v>
      </c>
      <c r="AW194" s="25">
        <v>0</v>
      </c>
      <c r="AX194" s="12"/>
      <c r="AY194" s="13"/>
      <c r="AZ194" s="12"/>
      <c r="BA194" s="25">
        <v>0</v>
      </c>
      <c r="BB194" s="25">
        <v>0</v>
      </c>
      <c r="BC194" s="25">
        <v>0</v>
      </c>
      <c r="BD194" s="12"/>
      <c r="BE194" s="13"/>
      <c r="BF194" s="12"/>
      <c r="BG194" s="25">
        <v>0</v>
      </c>
      <c r="BH194" s="25">
        <v>0</v>
      </c>
      <c r="BI194" s="25">
        <v>0</v>
      </c>
      <c r="BJ194" s="12"/>
      <c r="BK194" s="13"/>
      <c r="BL194" s="12"/>
      <c r="BM194" s="25">
        <v>0</v>
      </c>
    </row>
    <row r="195" spans="1:65" s="15" customFormat="1" hidden="1" x14ac:dyDescent="0.2">
      <c r="A195" s="12">
        <v>800065396</v>
      </c>
      <c r="B195" s="12" t="s">
        <v>12</v>
      </c>
      <c r="C195" s="12" t="s">
        <v>14</v>
      </c>
      <c r="D195" s="12">
        <v>246412</v>
      </c>
      <c r="E195" s="12" t="str">
        <f>+CONCATENATE(C195,D195)</f>
        <v>C187246412</v>
      </c>
      <c r="F195" s="12" t="str">
        <f>+CONCATENATE(A195,"_",E195)</f>
        <v>800065396_C187246412</v>
      </c>
      <c r="G195" s="13">
        <v>44440</v>
      </c>
      <c r="H195" s="13">
        <v>44454</v>
      </c>
      <c r="I195" s="13">
        <v>44499</v>
      </c>
      <c r="J195" s="14">
        <v>190000</v>
      </c>
      <c r="K195" s="14">
        <v>0</v>
      </c>
      <c r="L195" s="14">
        <v>190000</v>
      </c>
      <c r="M195" s="14"/>
      <c r="N195" s="14"/>
      <c r="O195" s="14"/>
      <c r="P195" s="14">
        <v>0</v>
      </c>
      <c r="Q195" s="14">
        <v>190000</v>
      </c>
      <c r="R195" s="12" t="s">
        <v>38</v>
      </c>
      <c r="S195" s="12" t="s">
        <v>34</v>
      </c>
      <c r="T195" s="12" t="s">
        <v>35</v>
      </c>
      <c r="U195" s="12" t="s">
        <v>67</v>
      </c>
      <c r="V195" s="12" t="s">
        <v>95</v>
      </c>
      <c r="W195" s="25">
        <v>186200</v>
      </c>
      <c r="X195" s="12">
        <v>1221864625</v>
      </c>
      <c r="Y195" s="12" t="s">
        <v>82</v>
      </c>
      <c r="Z195" s="12" t="s">
        <v>142</v>
      </c>
      <c r="AA195" s="13"/>
      <c r="AB195" s="12" t="s">
        <v>74</v>
      </c>
      <c r="AC195" s="13">
        <v>44440</v>
      </c>
      <c r="AD195" s="13">
        <v>44455</v>
      </c>
      <c r="AE195" s="13">
        <v>44455</v>
      </c>
      <c r="AF195" s="13"/>
      <c r="AG195" s="25">
        <v>0</v>
      </c>
      <c r="AH195" s="25">
        <v>0</v>
      </c>
      <c r="AI195" s="25">
        <v>0</v>
      </c>
      <c r="AJ195" s="25">
        <v>0</v>
      </c>
      <c r="AK195" s="25">
        <v>0</v>
      </c>
      <c r="AL195" s="25">
        <v>0</v>
      </c>
      <c r="AM195" s="25">
        <v>0</v>
      </c>
      <c r="AN195" s="25">
        <v>0</v>
      </c>
      <c r="AO195" s="25">
        <v>190000</v>
      </c>
      <c r="AP195" s="25">
        <v>0</v>
      </c>
      <c r="AQ195" s="25">
        <v>0</v>
      </c>
      <c r="AR195" s="12"/>
      <c r="AS195" s="13"/>
      <c r="AT195" s="12"/>
      <c r="AU195" s="25">
        <v>0</v>
      </c>
      <c r="AV195" s="25">
        <v>0</v>
      </c>
      <c r="AW195" s="25">
        <v>0</v>
      </c>
      <c r="AX195" s="12"/>
      <c r="AY195" s="13"/>
      <c r="AZ195" s="12"/>
      <c r="BA195" s="25">
        <v>0</v>
      </c>
      <c r="BB195" s="25">
        <v>0</v>
      </c>
      <c r="BC195" s="25">
        <v>0</v>
      </c>
      <c r="BD195" s="12"/>
      <c r="BE195" s="13"/>
      <c r="BF195" s="12"/>
      <c r="BG195" s="25">
        <v>0</v>
      </c>
      <c r="BH195" s="25">
        <v>0</v>
      </c>
      <c r="BI195" s="25">
        <v>0</v>
      </c>
      <c r="BJ195" s="12"/>
      <c r="BK195" s="13"/>
      <c r="BL195" s="12"/>
      <c r="BM195" s="25">
        <v>0</v>
      </c>
    </row>
    <row r="196" spans="1:65" s="15" customFormat="1" hidden="1" x14ac:dyDescent="0.2">
      <c r="A196" s="12">
        <v>800065396</v>
      </c>
      <c r="B196" s="12" t="s">
        <v>12</v>
      </c>
      <c r="C196" s="12" t="s">
        <v>14</v>
      </c>
      <c r="D196" s="12">
        <v>246569</v>
      </c>
      <c r="E196" s="12" t="str">
        <f>+CONCATENATE(C196,D196)</f>
        <v>C187246569</v>
      </c>
      <c r="F196" s="12" t="str">
        <f>+CONCATENATE(A196,"_",E196)</f>
        <v>800065396_C187246569</v>
      </c>
      <c r="G196" s="13">
        <v>44440</v>
      </c>
      <c r="H196" s="13">
        <v>44454</v>
      </c>
      <c r="I196" s="13">
        <v>44499</v>
      </c>
      <c r="J196" s="14">
        <v>190000</v>
      </c>
      <c r="K196" s="14">
        <v>0</v>
      </c>
      <c r="L196" s="14">
        <v>190000</v>
      </c>
      <c r="M196" s="14"/>
      <c r="N196" s="14"/>
      <c r="O196" s="14"/>
      <c r="P196" s="14">
        <v>0</v>
      </c>
      <c r="Q196" s="14">
        <v>190000</v>
      </c>
      <c r="R196" s="12" t="s">
        <v>38</v>
      </c>
      <c r="S196" s="12" t="s">
        <v>34</v>
      </c>
      <c r="T196" s="12" t="s">
        <v>35</v>
      </c>
      <c r="U196" s="12" t="s">
        <v>67</v>
      </c>
      <c r="V196" s="12" t="s">
        <v>95</v>
      </c>
      <c r="W196" s="25">
        <v>186200</v>
      </c>
      <c r="X196" s="12">
        <v>1221864401</v>
      </c>
      <c r="Y196" s="12" t="s">
        <v>82</v>
      </c>
      <c r="Z196" s="12" t="s">
        <v>142</v>
      </c>
      <c r="AA196" s="13"/>
      <c r="AB196" s="12" t="s">
        <v>74</v>
      </c>
      <c r="AC196" s="13">
        <v>44440</v>
      </c>
      <c r="AD196" s="13">
        <v>44455</v>
      </c>
      <c r="AE196" s="13">
        <v>44455</v>
      </c>
      <c r="AF196" s="13"/>
      <c r="AG196" s="25">
        <v>0</v>
      </c>
      <c r="AH196" s="25">
        <v>0</v>
      </c>
      <c r="AI196" s="25">
        <v>0</v>
      </c>
      <c r="AJ196" s="25">
        <v>0</v>
      </c>
      <c r="AK196" s="25">
        <v>0</v>
      </c>
      <c r="AL196" s="25">
        <v>0</v>
      </c>
      <c r="AM196" s="25">
        <v>0</v>
      </c>
      <c r="AN196" s="25">
        <v>0</v>
      </c>
      <c r="AO196" s="25">
        <v>190000</v>
      </c>
      <c r="AP196" s="25">
        <v>0</v>
      </c>
      <c r="AQ196" s="25">
        <v>0</v>
      </c>
      <c r="AR196" s="12"/>
      <c r="AS196" s="13"/>
      <c r="AT196" s="12"/>
      <c r="AU196" s="25">
        <v>0</v>
      </c>
      <c r="AV196" s="25">
        <v>0</v>
      </c>
      <c r="AW196" s="25">
        <v>0</v>
      </c>
      <c r="AX196" s="12"/>
      <c r="AY196" s="13"/>
      <c r="AZ196" s="12"/>
      <c r="BA196" s="25">
        <v>0</v>
      </c>
      <c r="BB196" s="25">
        <v>0</v>
      </c>
      <c r="BC196" s="25">
        <v>0</v>
      </c>
      <c r="BD196" s="12"/>
      <c r="BE196" s="13"/>
      <c r="BF196" s="12"/>
      <c r="BG196" s="25">
        <v>0</v>
      </c>
      <c r="BH196" s="25">
        <v>0</v>
      </c>
      <c r="BI196" s="25">
        <v>0</v>
      </c>
      <c r="BJ196" s="12"/>
      <c r="BK196" s="13"/>
      <c r="BL196" s="12"/>
      <c r="BM196" s="25">
        <v>0</v>
      </c>
    </row>
    <row r="197" spans="1:65" s="15" customFormat="1" hidden="1" x14ac:dyDescent="0.2">
      <c r="A197" s="12">
        <v>800065396</v>
      </c>
      <c r="B197" s="12" t="s">
        <v>12</v>
      </c>
      <c r="C197" s="12" t="s">
        <v>14</v>
      </c>
      <c r="D197" s="12">
        <v>246428</v>
      </c>
      <c r="E197" s="12" t="str">
        <f>+CONCATENATE(C197,D197)</f>
        <v>C187246428</v>
      </c>
      <c r="F197" s="12" t="str">
        <f>+CONCATENATE(A197,"_",E197)</f>
        <v>800065396_C187246428</v>
      </c>
      <c r="G197" s="13">
        <v>44440</v>
      </c>
      <c r="H197" s="13">
        <v>44454</v>
      </c>
      <c r="I197" s="13">
        <v>44499</v>
      </c>
      <c r="J197" s="14">
        <v>190000</v>
      </c>
      <c r="K197" s="14">
        <v>0</v>
      </c>
      <c r="L197" s="14">
        <v>190000</v>
      </c>
      <c r="M197" s="14"/>
      <c r="N197" s="14"/>
      <c r="O197" s="14"/>
      <c r="P197" s="14">
        <v>0</v>
      </c>
      <c r="Q197" s="14">
        <v>190000</v>
      </c>
      <c r="R197" s="12" t="s">
        <v>38</v>
      </c>
      <c r="S197" s="12" t="s">
        <v>34</v>
      </c>
      <c r="T197" s="12" t="s">
        <v>35</v>
      </c>
      <c r="U197" s="12" t="s">
        <v>67</v>
      </c>
      <c r="V197" s="12" t="s">
        <v>95</v>
      </c>
      <c r="W197" s="25">
        <v>186200</v>
      </c>
      <c r="X197" s="12">
        <v>1221865168</v>
      </c>
      <c r="Y197" s="12" t="s">
        <v>82</v>
      </c>
      <c r="Z197" s="12" t="s">
        <v>142</v>
      </c>
      <c r="AA197" s="13"/>
      <c r="AB197" s="12" t="s">
        <v>74</v>
      </c>
      <c r="AC197" s="13">
        <v>44440</v>
      </c>
      <c r="AD197" s="13">
        <v>44455</v>
      </c>
      <c r="AE197" s="13">
        <v>44455</v>
      </c>
      <c r="AF197" s="13"/>
      <c r="AG197" s="25">
        <v>0</v>
      </c>
      <c r="AH197" s="25">
        <v>0</v>
      </c>
      <c r="AI197" s="25">
        <v>0</v>
      </c>
      <c r="AJ197" s="25">
        <v>0</v>
      </c>
      <c r="AK197" s="25">
        <v>0</v>
      </c>
      <c r="AL197" s="25">
        <v>0</v>
      </c>
      <c r="AM197" s="25">
        <v>0</v>
      </c>
      <c r="AN197" s="25">
        <v>0</v>
      </c>
      <c r="AO197" s="25">
        <v>190000</v>
      </c>
      <c r="AP197" s="25">
        <v>0</v>
      </c>
      <c r="AQ197" s="25">
        <v>0</v>
      </c>
      <c r="AR197" s="12"/>
      <c r="AS197" s="13"/>
      <c r="AT197" s="12"/>
      <c r="AU197" s="25">
        <v>0</v>
      </c>
      <c r="AV197" s="25">
        <v>0</v>
      </c>
      <c r="AW197" s="25">
        <v>0</v>
      </c>
      <c r="AX197" s="12"/>
      <c r="AY197" s="13"/>
      <c r="AZ197" s="12"/>
      <c r="BA197" s="25">
        <v>0</v>
      </c>
      <c r="BB197" s="25">
        <v>0</v>
      </c>
      <c r="BC197" s="25">
        <v>0</v>
      </c>
      <c r="BD197" s="12"/>
      <c r="BE197" s="13"/>
      <c r="BF197" s="12"/>
      <c r="BG197" s="25">
        <v>0</v>
      </c>
      <c r="BH197" s="25">
        <v>0</v>
      </c>
      <c r="BI197" s="25">
        <v>0</v>
      </c>
      <c r="BJ197" s="12"/>
      <c r="BK197" s="13"/>
      <c r="BL197" s="12"/>
      <c r="BM197" s="25">
        <v>0</v>
      </c>
    </row>
    <row r="198" spans="1:65" s="15" customFormat="1" hidden="1" x14ac:dyDescent="0.2">
      <c r="A198" s="12">
        <v>800065396</v>
      </c>
      <c r="B198" s="12" t="s">
        <v>12</v>
      </c>
      <c r="C198" s="12" t="s">
        <v>14</v>
      </c>
      <c r="D198" s="12">
        <v>246546</v>
      </c>
      <c r="E198" s="12" t="str">
        <f>+CONCATENATE(C198,D198)</f>
        <v>C187246546</v>
      </c>
      <c r="F198" s="12" t="str">
        <f>+CONCATENATE(A198,"_",E198)</f>
        <v>800065396_C187246546</v>
      </c>
      <c r="G198" s="13">
        <v>44440</v>
      </c>
      <c r="H198" s="13">
        <v>44454</v>
      </c>
      <c r="I198" s="13">
        <v>44499</v>
      </c>
      <c r="J198" s="14">
        <v>190000</v>
      </c>
      <c r="K198" s="14">
        <v>0</v>
      </c>
      <c r="L198" s="14">
        <v>190000</v>
      </c>
      <c r="M198" s="14"/>
      <c r="N198" s="14"/>
      <c r="O198" s="14"/>
      <c r="P198" s="14">
        <v>0</v>
      </c>
      <c r="Q198" s="14">
        <v>190000</v>
      </c>
      <c r="R198" s="12" t="s">
        <v>38</v>
      </c>
      <c r="S198" s="12" t="s">
        <v>34</v>
      </c>
      <c r="T198" s="12" t="s">
        <v>35</v>
      </c>
      <c r="U198" s="12" t="s">
        <v>67</v>
      </c>
      <c r="V198" s="12" t="s">
        <v>95</v>
      </c>
      <c r="W198" s="25">
        <v>186200</v>
      </c>
      <c r="X198" s="12">
        <v>1221800480</v>
      </c>
      <c r="Y198" s="12" t="s">
        <v>82</v>
      </c>
      <c r="Z198" s="12" t="s">
        <v>142</v>
      </c>
      <c r="AA198" s="13"/>
      <c r="AB198" s="12" t="s">
        <v>74</v>
      </c>
      <c r="AC198" s="13">
        <v>44440</v>
      </c>
      <c r="AD198" s="13">
        <v>44461</v>
      </c>
      <c r="AE198" s="13">
        <v>44461</v>
      </c>
      <c r="AF198" s="13"/>
      <c r="AG198" s="25">
        <v>0</v>
      </c>
      <c r="AH198" s="25">
        <v>0</v>
      </c>
      <c r="AI198" s="25">
        <v>0</v>
      </c>
      <c r="AJ198" s="25">
        <v>0</v>
      </c>
      <c r="AK198" s="25">
        <v>0</v>
      </c>
      <c r="AL198" s="25">
        <v>0</v>
      </c>
      <c r="AM198" s="25">
        <v>0</v>
      </c>
      <c r="AN198" s="25">
        <v>0</v>
      </c>
      <c r="AO198" s="25">
        <v>190000</v>
      </c>
      <c r="AP198" s="25">
        <v>0</v>
      </c>
      <c r="AQ198" s="25">
        <v>0</v>
      </c>
      <c r="AR198" s="12"/>
      <c r="AS198" s="13"/>
      <c r="AT198" s="12"/>
      <c r="AU198" s="25">
        <v>0</v>
      </c>
      <c r="AV198" s="25">
        <v>0</v>
      </c>
      <c r="AW198" s="25">
        <v>0</v>
      </c>
      <c r="AX198" s="12"/>
      <c r="AY198" s="13"/>
      <c r="AZ198" s="12"/>
      <c r="BA198" s="25">
        <v>0</v>
      </c>
      <c r="BB198" s="25">
        <v>0</v>
      </c>
      <c r="BC198" s="25">
        <v>0</v>
      </c>
      <c r="BD198" s="12"/>
      <c r="BE198" s="13"/>
      <c r="BF198" s="12"/>
      <c r="BG198" s="25">
        <v>0</v>
      </c>
      <c r="BH198" s="25">
        <v>0</v>
      </c>
      <c r="BI198" s="25">
        <v>0</v>
      </c>
      <c r="BJ198" s="12"/>
      <c r="BK198" s="13"/>
      <c r="BL198" s="12"/>
      <c r="BM198" s="25">
        <v>0</v>
      </c>
    </row>
    <row r="199" spans="1:65" s="15" customFormat="1" hidden="1" x14ac:dyDescent="0.2">
      <c r="A199" s="12">
        <v>800065396</v>
      </c>
      <c r="B199" s="12" t="s">
        <v>12</v>
      </c>
      <c r="C199" s="12" t="s">
        <v>14</v>
      </c>
      <c r="D199" s="12">
        <v>248331</v>
      </c>
      <c r="E199" s="12" t="str">
        <f>+CONCATENATE(C199,D199)</f>
        <v>C187248331</v>
      </c>
      <c r="F199" s="12" t="str">
        <f>+CONCATENATE(A199,"_",E199)</f>
        <v>800065396_C187248331</v>
      </c>
      <c r="G199" s="13">
        <v>44457</v>
      </c>
      <c r="H199" s="13">
        <v>44483</v>
      </c>
      <c r="I199" s="13">
        <v>44528</v>
      </c>
      <c r="J199" s="14">
        <v>190000</v>
      </c>
      <c r="K199" s="14">
        <v>0</v>
      </c>
      <c r="L199" s="14">
        <v>190000</v>
      </c>
      <c r="M199" s="14"/>
      <c r="N199" s="14"/>
      <c r="O199" s="14"/>
      <c r="P199" s="14">
        <v>0</v>
      </c>
      <c r="Q199" s="14">
        <v>190000</v>
      </c>
      <c r="R199" s="12" t="s">
        <v>38</v>
      </c>
      <c r="S199" s="12" t="s">
        <v>34</v>
      </c>
      <c r="T199" s="12" t="s">
        <v>35</v>
      </c>
      <c r="U199" s="12" t="s">
        <v>67</v>
      </c>
      <c r="V199" s="12" t="s">
        <v>95</v>
      </c>
      <c r="W199" s="25">
        <v>186200</v>
      </c>
      <c r="X199" s="12">
        <v>1221842502</v>
      </c>
      <c r="Y199" s="12" t="s">
        <v>82</v>
      </c>
      <c r="Z199" s="12" t="s">
        <v>142</v>
      </c>
      <c r="AA199" s="13"/>
      <c r="AB199" s="12" t="s">
        <v>74</v>
      </c>
      <c r="AC199" s="13">
        <v>44457</v>
      </c>
      <c r="AD199" s="13">
        <v>44494</v>
      </c>
      <c r="AE199" s="13">
        <v>44494</v>
      </c>
      <c r="AF199" s="13"/>
      <c r="AG199" s="25">
        <v>0</v>
      </c>
      <c r="AH199" s="25">
        <v>0</v>
      </c>
      <c r="AI199" s="25">
        <v>0</v>
      </c>
      <c r="AJ199" s="25">
        <v>0</v>
      </c>
      <c r="AK199" s="25">
        <v>0</v>
      </c>
      <c r="AL199" s="25">
        <v>0</v>
      </c>
      <c r="AM199" s="25">
        <v>0</v>
      </c>
      <c r="AN199" s="25">
        <v>0</v>
      </c>
      <c r="AO199" s="25">
        <v>190000</v>
      </c>
      <c r="AP199" s="25">
        <v>0</v>
      </c>
      <c r="AQ199" s="25">
        <v>0</v>
      </c>
      <c r="AR199" s="12"/>
      <c r="AS199" s="13"/>
      <c r="AT199" s="12"/>
      <c r="AU199" s="25">
        <v>0</v>
      </c>
      <c r="AV199" s="25">
        <v>0</v>
      </c>
      <c r="AW199" s="25">
        <v>0</v>
      </c>
      <c r="AX199" s="12"/>
      <c r="AY199" s="13"/>
      <c r="AZ199" s="12"/>
      <c r="BA199" s="25">
        <v>0</v>
      </c>
      <c r="BB199" s="25">
        <v>0</v>
      </c>
      <c r="BC199" s="25">
        <v>0</v>
      </c>
      <c r="BD199" s="12"/>
      <c r="BE199" s="13"/>
      <c r="BF199" s="12"/>
      <c r="BG199" s="25">
        <v>0</v>
      </c>
      <c r="BH199" s="25">
        <v>0</v>
      </c>
      <c r="BI199" s="25">
        <v>0</v>
      </c>
      <c r="BJ199" s="12"/>
      <c r="BK199" s="13"/>
      <c r="BL199" s="12"/>
      <c r="BM199" s="25">
        <v>0</v>
      </c>
    </row>
    <row r="200" spans="1:65" s="15" customFormat="1" hidden="1" x14ac:dyDescent="0.2">
      <c r="A200" s="12">
        <v>800065396</v>
      </c>
      <c r="B200" s="12" t="s">
        <v>12</v>
      </c>
      <c r="C200" s="12" t="s">
        <v>14</v>
      </c>
      <c r="D200" s="12">
        <v>248922</v>
      </c>
      <c r="E200" s="12" t="str">
        <f>+CONCATENATE(C200,D200)</f>
        <v>C187248922</v>
      </c>
      <c r="F200" s="12" t="str">
        <f>+CONCATENATE(A200,"_",E200)</f>
        <v>800065396_C187248922</v>
      </c>
      <c r="G200" s="13">
        <v>44457</v>
      </c>
      <c r="H200" s="13">
        <v>44483</v>
      </c>
      <c r="I200" s="13">
        <v>44528</v>
      </c>
      <c r="J200" s="14">
        <v>190000</v>
      </c>
      <c r="K200" s="14">
        <v>0</v>
      </c>
      <c r="L200" s="14">
        <v>190000</v>
      </c>
      <c r="M200" s="14"/>
      <c r="N200" s="14"/>
      <c r="O200" s="14"/>
      <c r="P200" s="14">
        <v>0</v>
      </c>
      <c r="Q200" s="14">
        <v>190000</v>
      </c>
      <c r="R200" s="12" t="s">
        <v>38</v>
      </c>
      <c r="S200" s="12" t="s">
        <v>34</v>
      </c>
      <c r="T200" s="12" t="s">
        <v>35</v>
      </c>
      <c r="U200" s="12" t="s">
        <v>67</v>
      </c>
      <c r="V200" s="12" t="s">
        <v>95</v>
      </c>
      <c r="W200" s="25">
        <v>186200</v>
      </c>
      <c r="X200" s="12">
        <v>1221842521</v>
      </c>
      <c r="Y200" s="12" t="s">
        <v>82</v>
      </c>
      <c r="Z200" s="12" t="s">
        <v>142</v>
      </c>
      <c r="AA200" s="13"/>
      <c r="AB200" s="12" t="s">
        <v>74</v>
      </c>
      <c r="AC200" s="13">
        <v>44457</v>
      </c>
      <c r="AD200" s="13">
        <v>44494</v>
      </c>
      <c r="AE200" s="13">
        <v>44494</v>
      </c>
      <c r="AF200" s="13"/>
      <c r="AG200" s="25">
        <v>0</v>
      </c>
      <c r="AH200" s="25">
        <v>0</v>
      </c>
      <c r="AI200" s="25">
        <v>0</v>
      </c>
      <c r="AJ200" s="25">
        <v>0</v>
      </c>
      <c r="AK200" s="25">
        <v>0</v>
      </c>
      <c r="AL200" s="25">
        <v>0</v>
      </c>
      <c r="AM200" s="25">
        <v>0</v>
      </c>
      <c r="AN200" s="25">
        <v>0</v>
      </c>
      <c r="AO200" s="25">
        <v>190000</v>
      </c>
      <c r="AP200" s="25">
        <v>0</v>
      </c>
      <c r="AQ200" s="25">
        <v>0</v>
      </c>
      <c r="AR200" s="12"/>
      <c r="AS200" s="13"/>
      <c r="AT200" s="12"/>
      <c r="AU200" s="25">
        <v>0</v>
      </c>
      <c r="AV200" s="25">
        <v>0</v>
      </c>
      <c r="AW200" s="25">
        <v>0</v>
      </c>
      <c r="AX200" s="12"/>
      <c r="AY200" s="13"/>
      <c r="AZ200" s="12"/>
      <c r="BA200" s="25">
        <v>0</v>
      </c>
      <c r="BB200" s="25">
        <v>0</v>
      </c>
      <c r="BC200" s="25">
        <v>0</v>
      </c>
      <c r="BD200" s="12"/>
      <c r="BE200" s="13"/>
      <c r="BF200" s="12"/>
      <c r="BG200" s="25">
        <v>0</v>
      </c>
      <c r="BH200" s="25">
        <v>0</v>
      </c>
      <c r="BI200" s="25">
        <v>0</v>
      </c>
      <c r="BJ200" s="12"/>
      <c r="BK200" s="13"/>
      <c r="BL200" s="12"/>
      <c r="BM200" s="25">
        <v>0</v>
      </c>
    </row>
    <row r="201" spans="1:65" s="15" customFormat="1" hidden="1" x14ac:dyDescent="0.2">
      <c r="A201" s="12">
        <v>800065396</v>
      </c>
      <c r="B201" s="12" t="s">
        <v>12</v>
      </c>
      <c r="C201" s="12" t="s">
        <v>14</v>
      </c>
      <c r="D201" s="12">
        <v>249020</v>
      </c>
      <c r="E201" s="12" t="str">
        <f>+CONCATENATE(C201,D201)</f>
        <v>C187249020</v>
      </c>
      <c r="F201" s="12" t="str">
        <f>+CONCATENATE(A201,"_",E201)</f>
        <v>800065396_C187249020</v>
      </c>
      <c r="G201" s="13">
        <v>44457</v>
      </c>
      <c r="H201" s="13">
        <v>44483</v>
      </c>
      <c r="I201" s="13">
        <v>44528</v>
      </c>
      <c r="J201" s="14">
        <v>190000</v>
      </c>
      <c r="K201" s="14">
        <v>0</v>
      </c>
      <c r="L201" s="14">
        <v>190000</v>
      </c>
      <c r="M201" s="14"/>
      <c r="N201" s="14"/>
      <c r="O201" s="14"/>
      <c r="P201" s="14">
        <v>0</v>
      </c>
      <c r="Q201" s="14">
        <v>190000</v>
      </c>
      <c r="R201" s="12" t="s">
        <v>38</v>
      </c>
      <c r="S201" s="12" t="s">
        <v>34</v>
      </c>
      <c r="T201" s="12" t="s">
        <v>35</v>
      </c>
      <c r="U201" s="12" t="s">
        <v>67</v>
      </c>
      <c r="V201" s="12" t="s">
        <v>95</v>
      </c>
      <c r="W201" s="25">
        <v>186200</v>
      </c>
      <c r="X201" s="12">
        <v>1221874966</v>
      </c>
      <c r="Y201" s="12" t="s">
        <v>82</v>
      </c>
      <c r="Z201" s="12" t="s">
        <v>142</v>
      </c>
      <c r="AA201" s="13"/>
      <c r="AB201" s="12" t="s">
        <v>74</v>
      </c>
      <c r="AC201" s="13">
        <v>44457</v>
      </c>
      <c r="AD201" s="13">
        <v>44485</v>
      </c>
      <c r="AE201" s="13">
        <v>44485</v>
      </c>
      <c r="AF201" s="13"/>
      <c r="AG201" s="25">
        <v>0</v>
      </c>
      <c r="AH201" s="25">
        <v>0</v>
      </c>
      <c r="AI201" s="25">
        <v>0</v>
      </c>
      <c r="AJ201" s="25">
        <v>0</v>
      </c>
      <c r="AK201" s="25">
        <v>0</v>
      </c>
      <c r="AL201" s="25">
        <v>0</v>
      </c>
      <c r="AM201" s="25">
        <v>0</v>
      </c>
      <c r="AN201" s="25">
        <v>0</v>
      </c>
      <c r="AO201" s="25">
        <v>190000</v>
      </c>
      <c r="AP201" s="25">
        <v>0</v>
      </c>
      <c r="AQ201" s="25">
        <v>0</v>
      </c>
      <c r="AR201" s="12"/>
      <c r="AS201" s="13"/>
      <c r="AT201" s="12"/>
      <c r="AU201" s="25">
        <v>0</v>
      </c>
      <c r="AV201" s="25">
        <v>0</v>
      </c>
      <c r="AW201" s="25">
        <v>0</v>
      </c>
      <c r="AX201" s="12"/>
      <c r="AY201" s="13"/>
      <c r="AZ201" s="12"/>
      <c r="BA201" s="25">
        <v>0</v>
      </c>
      <c r="BB201" s="25">
        <v>0</v>
      </c>
      <c r="BC201" s="25">
        <v>0</v>
      </c>
      <c r="BD201" s="12"/>
      <c r="BE201" s="13"/>
      <c r="BF201" s="12"/>
      <c r="BG201" s="25">
        <v>0</v>
      </c>
      <c r="BH201" s="25">
        <v>0</v>
      </c>
      <c r="BI201" s="25">
        <v>0</v>
      </c>
      <c r="BJ201" s="12"/>
      <c r="BK201" s="13"/>
      <c r="BL201" s="12"/>
      <c r="BM201" s="25">
        <v>0</v>
      </c>
    </row>
    <row r="202" spans="1:65" s="15" customFormat="1" hidden="1" x14ac:dyDescent="0.2">
      <c r="A202" s="12">
        <v>800065396</v>
      </c>
      <c r="B202" s="12" t="s">
        <v>12</v>
      </c>
      <c r="C202" s="12" t="s">
        <v>14</v>
      </c>
      <c r="D202" s="12">
        <v>250000</v>
      </c>
      <c r="E202" s="12" t="str">
        <f>+CONCATENATE(C202,D202)</f>
        <v>C187250000</v>
      </c>
      <c r="F202" s="12" t="str">
        <f>+CONCATENATE(A202,"_",E202)</f>
        <v>800065396_C187250000</v>
      </c>
      <c r="G202" s="13">
        <v>44476</v>
      </c>
      <c r="H202" s="13">
        <v>44483</v>
      </c>
      <c r="I202" s="13">
        <v>44528</v>
      </c>
      <c r="J202" s="14">
        <v>190000</v>
      </c>
      <c r="K202" s="14">
        <v>0</v>
      </c>
      <c r="L202" s="14">
        <v>190000</v>
      </c>
      <c r="M202" s="14"/>
      <c r="N202" s="14"/>
      <c r="O202" s="14"/>
      <c r="P202" s="14">
        <v>0</v>
      </c>
      <c r="Q202" s="14">
        <v>190000</v>
      </c>
      <c r="R202" s="12" t="s">
        <v>38</v>
      </c>
      <c r="S202" s="12" t="s">
        <v>34</v>
      </c>
      <c r="T202" s="12" t="s">
        <v>35</v>
      </c>
      <c r="U202" s="12" t="s">
        <v>67</v>
      </c>
      <c r="V202" s="12" t="s">
        <v>95</v>
      </c>
      <c r="W202" s="25">
        <v>186200</v>
      </c>
      <c r="X202" s="12">
        <v>1221898925</v>
      </c>
      <c r="Y202" s="12" t="s">
        <v>82</v>
      </c>
      <c r="Z202" s="12" t="s">
        <v>142</v>
      </c>
      <c r="AA202" s="13"/>
      <c r="AB202" s="12" t="s">
        <v>74</v>
      </c>
      <c r="AC202" s="13">
        <v>44476</v>
      </c>
      <c r="AD202" s="13">
        <v>44485</v>
      </c>
      <c r="AE202" s="13">
        <v>44485</v>
      </c>
      <c r="AF202" s="13"/>
      <c r="AG202" s="25">
        <v>0</v>
      </c>
      <c r="AH202" s="25">
        <v>0</v>
      </c>
      <c r="AI202" s="25">
        <v>0</v>
      </c>
      <c r="AJ202" s="25">
        <v>0</v>
      </c>
      <c r="AK202" s="25">
        <v>0</v>
      </c>
      <c r="AL202" s="25">
        <v>0</v>
      </c>
      <c r="AM202" s="25">
        <v>0</v>
      </c>
      <c r="AN202" s="25">
        <v>0</v>
      </c>
      <c r="AO202" s="25">
        <v>190000</v>
      </c>
      <c r="AP202" s="25">
        <v>0</v>
      </c>
      <c r="AQ202" s="25">
        <v>0</v>
      </c>
      <c r="AR202" s="12"/>
      <c r="AS202" s="13"/>
      <c r="AT202" s="12"/>
      <c r="AU202" s="25">
        <v>0</v>
      </c>
      <c r="AV202" s="25">
        <v>0</v>
      </c>
      <c r="AW202" s="25">
        <v>0</v>
      </c>
      <c r="AX202" s="12"/>
      <c r="AY202" s="13"/>
      <c r="AZ202" s="12"/>
      <c r="BA202" s="25">
        <v>0</v>
      </c>
      <c r="BB202" s="25">
        <v>0</v>
      </c>
      <c r="BC202" s="25">
        <v>0</v>
      </c>
      <c r="BD202" s="12"/>
      <c r="BE202" s="13"/>
      <c r="BF202" s="12"/>
      <c r="BG202" s="25">
        <v>0</v>
      </c>
      <c r="BH202" s="25">
        <v>0</v>
      </c>
      <c r="BI202" s="25">
        <v>0</v>
      </c>
      <c r="BJ202" s="12"/>
      <c r="BK202" s="13"/>
      <c r="BL202" s="12"/>
      <c r="BM202" s="25">
        <v>0</v>
      </c>
    </row>
    <row r="203" spans="1:65" s="15" customFormat="1" hidden="1" x14ac:dyDescent="0.2">
      <c r="A203" s="12">
        <v>800065396</v>
      </c>
      <c r="B203" s="12" t="s">
        <v>12</v>
      </c>
      <c r="C203" s="12" t="s">
        <v>14</v>
      </c>
      <c r="D203" s="12">
        <v>249709</v>
      </c>
      <c r="E203" s="12" t="str">
        <f>+CONCATENATE(C203,D203)</f>
        <v>C187249709</v>
      </c>
      <c r="F203" s="12" t="str">
        <f>+CONCATENATE(A203,"_",E203)</f>
        <v>800065396_C187249709</v>
      </c>
      <c r="G203" s="13">
        <v>44476</v>
      </c>
      <c r="H203" s="13">
        <v>44483</v>
      </c>
      <c r="I203" s="13">
        <v>44528</v>
      </c>
      <c r="J203" s="14">
        <v>190000</v>
      </c>
      <c r="K203" s="14">
        <v>0</v>
      </c>
      <c r="L203" s="14">
        <v>190000</v>
      </c>
      <c r="M203" s="14"/>
      <c r="N203" s="14"/>
      <c r="O203" s="14"/>
      <c r="P203" s="14">
        <v>0</v>
      </c>
      <c r="Q203" s="14">
        <v>190000</v>
      </c>
      <c r="R203" s="12" t="s">
        <v>38</v>
      </c>
      <c r="S203" s="12" t="s">
        <v>34</v>
      </c>
      <c r="T203" s="12" t="s">
        <v>35</v>
      </c>
      <c r="U203" s="12" t="s">
        <v>67</v>
      </c>
      <c r="V203" s="12" t="s">
        <v>95</v>
      </c>
      <c r="W203" s="25">
        <v>186200</v>
      </c>
      <c r="X203" s="12">
        <v>1221887858</v>
      </c>
      <c r="Y203" s="12" t="s">
        <v>82</v>
      </c>
      <c r="Z203" s="12" t="s">
        <v>142</v>
      </c>
      <c r="AA203" s="13"/>
      <c r="AB203" s="12" t="s">
        <v>74</v>
      </c>
      <c r="AC203" s="13">
        <v>44476</v>
      </c>
      <c r="AD203" s="13">
        <v>44485</v>
      </c>
      <c r="AE203" s="13">
        <v>44485</v>
      </c>
      <c r="AF203" s="13"/>
      <c r="AG203" s="25">
        <v>0</v>
      </c>
      <c r="AH203" s="25">
        <v>0</v>
      </c>
      <c r="AI203" s="25">
        <v>0</v>
      </c>
      <c r="AJ203" s="25">
        <v>0</v>
      </c>
      <c r="AK203" s="25">
        <v>0</v>
      </c>
      <c r="AL203" s="25">
        <v>0</v>
      </c>
      <c r="AM203" s="25">
        <v>0</v>
      </c>
      <c r="AN203" s="25">
        <v>0</v>
      </c>
      <c r="AO203" s="25">
        <v>190000</v>
      </c>
      <c r="AP203" s="25">
        <v>0</v>
      </c>
      <c r="AQ203" s="25">
        <v>0</v>
      </c>
      <c r="AR203" s="12"/>
      <c r="AS203" s="13"/>
      <c r="AT203" s="12"/>
      <c r="AU203" s="25">
        <v>0</v>
      </c>
      <c r="AV203" s="25">
        <v>0</v>
      </c>
      <c r="AW203" s="25">
        <v>0</v>
      </c>
      <c r="AX203" s="12"/>
      <c r="AY203" s="13"/>
      <c r="AZ203" s="12"/>
      <c r="BA203" s="25">
        <v>0</v>
      </c>
      <c r="BB203" s="25">
        <v>0</v>
      </c>
      <c r="BC203" s="25">
        <v>0</v>
      </c>
      <c r="BD203" s="12"/>
      <c r="BE203" s="13"/>
      <c r="BF203" s="12"/>
      <c r="BG203" s="25">
        <v>0</v>
      </c>
      <c r="BH203" s="25">
        <v>0</v>
      </c>
      <c r="BI203" s="25">
        <v>0</v>
      </c>
      <c r="BJ203" s="12"/>
      <c r="BK203" s="13"/>
      <c r="BL203" s="12"/>
      <c r="BM203" s="25">
        <v>0</v>
      </c>
    </row>
    <row r="204" spans="1:65" s="15" customFormat="1" hidden="1" x14ac:dyDescent="0.2">
      <c r="A204" s="12">
        <v>800065396</v>
      </c>
      <c r="B204" s="12" t="s">
        <v>12</v>
      </c>
      <c r="C204" s="12" t="s">
        <v>14</v>
      </c>
      <c r="D204" s="12">
        <v>250400</v>
      </c>
      <c r="E204" s="12" t="str">
        <f>+CONCATENATE(C204,D204)</f>
        <v>C187250400</v>
      </c>
      <c r="F204" s="12" t="str">
        <f>+CONCATENATE(A204,"_",E204)</f>
        <v>800065396_C187250400</v>
      </c>
      <c r="G204" s="13">
        <v>44476</v>
      </c>
      <c r="H204" s="13">
        <v>44483</v>
      </c>
      <c r="I204" s="13">
        <v>44528</v>
      </c>
      <c r="J204" s="14">
        <v>190000</v>
      </c>
      <c r="K204" s="14">
        <v>0</v>
      </c>
      <c r="L204" s="14">
        <v>190000</v>
      </c>
      <c r="M204" s="14"/>
      <c r="N204" s="14"/>
      <c r="O204" s="14"/>
      <c r="P204" s="14">
        <v>0</v>
      </c>
      <c r="Q204" s="14">
        <v>190000</v>
      </c>
      <c r="R204" s="12" t="s">
        <v>38</v>
      </c>
      <c r="S204" s="12" t="s">
        <v>34</v>
      </c>
      <c r="T204" s="12" t="s">
        <v>35</v>
      </c>
      <c r="U204" s="12" t="s">
        <v>67</v>
      </c>
      <c r="V204" s="12" t="s">
        <v>95</v>
      </c>
      <c r="W204" s="25">
        <v>186200</v>
      </c>
      <c r="X204" s="12">
        <v>1221875323</v>
      </c>
      <c r="Y204" s="12" t="s">
        <v>82</v>
      </c>
      <c r="Z204" s="12" t="s">
        <v>142</v>
      </c>
      <c r="AA204" s="13"/>
      <c r="AB204" s="12" t="s">
        <v>74</v>
      </c>
      <c r="AC204" s="13">
        <v>44476</v>
      </c>
      <c r="AD204" s="13">
        <v>44485</v>
      </c>
      <c r="AE204" s="13">
        <v>44485</v>
      </c>
      <c r="AF204" s="13"/>
      <c r="AG204" s="25">
        <v>0</v>
      </c>
      <c r="AH204" s="25">
        <v>0</v>
      </c>
      <c r="AI204" s="25">
        <v>0</v>
      </c>
      <c r="AJ204" s="25">
        <v>0</v>
      </c>
      <c r="AK204" s="25">
        <v>0</v>
      </c>
      <c r="AL204" s="25">
        <v>0</v>
      </c>
      <c r="AM204" s="25">
        <v>0</v>
      </c>
      <c r="AN204" s="25">
        <v>0</v>
      </c>
      <c r="AO204" s="25">
        <v>190000</v>
      </c>
      <c r="AP204" s="25">
        <v>0</v>
      </c>
      <c r="AQ204" s="25">
        <v>0</v>
      </c>
      <c r="AR204" s="12"/>
      <c r="AS204" s="13"/>
      <c r="AT204" s="12"/>
      <c r="AU204" s="25">
        <v>0</v>
      </c>
      <c r="AV204" s="25">
        <v>0</v>
      </c>
      <c r="AW204" s="25">
        <v>0</v>
      </c>
      <c r="AX204" s="12"/>
      <c r="AY204" s="13"/>
      <c r="AZ204" s="12"/>
      <c r="BA204" s="25">
        <v>0</v>
      </c>
      <c r="BB204" s="25">
        <v>0</v>
      </c>
      <c r="BC204" s="25">
        <v>0</v>
      </c>
      <c r="BD204" s="12"/>
      <c r="BE204" s="13"/>
      <c r="BF204" s="12"/>
      <c r="BG204" s="25">
        <v>0</v>
      </c>
      <c r="BH204" s="25">
        <v>0</v>
      </c>
      <c r="BI204" s="25">
        <v>0</v>
      </c>
      <c r="BJ204" s="12"/>
      <c r="BK204" s="13"/>
      <c r="BL204" s="12"/>
      <c r="BM204" s="25">
        <v>0</v>
      </c>
    </row>
    <row r="205" spans="1:65" s="15" customFormat="1" hidden="1" x14ac:dyDescent="0.2">
      <c r="A205" s="12">
        <v>800065396</v>
      </c>
      <c r="B205" s="12" t="s">
        <v>12</v>
      </c>
      <c r="C205" s="12" t="s">
        <v>14</v>
      </c>
      <c r="D205" s="12">
        <v>249846</v>
      </c>
      <c r="E205" s="12" t="str">
        <f>+CONCATENATE(C205,D205)</f>
        <v>C187249846</v>
      </c>
      <c r="F205" s="12" t="str">
        <f>+CONCATENATE(A205,"_",E205)</f>
        <v>800065396_C187249846</v>
      </c>
      <c r="G205" s="13">
        <v>44476</v>
      </c>
      <c r="H205" s="13">
        <v>44483</v>
      </c>
      <c r="I205" s="13">
        <v>44528</v>
      </c>
      <c r="J205" s="14">
        <v>190000</v>
      </c>
      <c r="K205" s="14">
        <v>0</v>
      </c>
      <c r="L205" s="14">
        <v>190000</v>
      </c>
      <c r="M205" s="14"/>
      <c r="N205" s="14"/>
      <c r="O205" s="14"/>
      <c r="P205" s="14">
        <v>0</v>
      </c>
      <c r="Q205" s="14">
        <v>190000</v>
      </c>
      <c r="R205" s="12" t="s">
        <v>38</v>
      </c>
      <c r="S205" s="12" t="s">
        <v>34</v>
      </c>
      <c r="T205" s="12" t="s">
        <v>35</v>
      </c>
      <c r="U205" s="12" t="s">
        <v>67</v>
      </c>
      <c r="V205" s="12" t="s">
        <v>95</v>
      </c>
      <c r="W205" s="25">
        <v>186200</v>
      </c>
      <c r="X205" s="12">
        <v>1221875410</v>
      </c>
      <c r="Y205" s="12" t="s">
        <v>82</v>
      </c>
      <c r="Z205" s="12" t="s">
        <v>142</v>
      </c>
      <c r="AA205" s="13"/>
      <c r="AB205" s="12" t="s">
        <v>74</v>
      </c>
      <c r="AC205" s="13">
        <v>44476</v>
      </c>
      <c r="AD205" s="13">
        <v>44485</v>
      </c>
      <c r="AE205" s="13">
        <v>44485</v>
      </c>
      <c r="AF205" s="13"/>
      <c r="AG205" s="25">
        <v>0</v>
      </c>
      <c r="AH205" s="25">
        <v>0</v>
      </c>
      <c r="AI205" s="25">
        <v>0</v>
      </c>
      <c r="AJ205" s="25">
        <v>0</v>
      </c>
      <c r="AK205" s="25">
        <v>0</v>
      </c>
      <c r="AL205" s="25">
        <v>0</v>
      </c>
      <c r="AM205" s="25">
        <v>0</v>
      </c>
      <c r="AN205" s="25">
        <v>0</v>
      </c>
      <c r="AO205" s="25">
        <v>190000</v>
      </c>
      <c r="AP205" s="25">
        <v>0</v>
      </c>
      <c r="AQ205" s="25">
        <v>0</v>
      </c>
      <c r="AR205" s="12"/>
      <c r="AS205" s="13"/>
      <c r="AT205" s="12"/>
      <c r="AU205" s="25">
        <v>0</v>
      </c>
      <c r="AV205" s="25">
        <v>0</v>
      </c>
      <c r="AW205" s="25">
        <v>0</v>
      </c>
      <c r="AX205" s="12"/>
      <c r="AY205" s="13"/>
      <c r="AZ205" s="12"/>
      <c r="BA205" s="25">
        <v>0</v>
      </c>
      <c r="BB205" s="25">
        <v>0</v>
      </c>
      <c r="BC205" s="25">
        <v>0</v>
      </c>
      <c r="BD205" s="12"/>
      <c r="BE205" s="13"/>
      <c r="BF205" s="12"/>
      <c r="BG205" s="25">
        <v>0</v>
      </c>
      <c r="BH205" s="25">
        <v>0</v>
      </c>
      <c r="BI205" s="25">
        <v>0</v>
      </c>
      <c r="BJ205" s="12"/>
      <c r="BK205" s="13"/>
      <c r="BL205" s="12"/>
      <c r="BM205" s="25">
        <v>0</v>
      </c>
    </row>
    <row r="206" spans="1:65" s="15" customFormat="1" hidden="1" x14ac:dyDescent="0.2">
      <c r="A206" s="12">
        <v>800065396</v>
      </c>
      <c r="B206" s="12" t="s">
        <v>12</v>
      </c>
      <c r="C206" s="12" t="s">
        <v>14</v>
      </c>
      <c r="D206" s="12">
        <v>251081</v>
      </c>
      <c r="E206" s="12" t="str">
        <f>+CONCATENATE(C206,D206)</f>
        <v>C187251081</v>
      </c>
      <c r="F206" s="12" t="str">
        <f>+CONCATENATE(A206,"_",E206)</f>
        <v>800065396_C187251081</v>
      </c>
      <c r="G206" s="13">
        <v>44497</v>
      </c>
      <c r="H206" s="13">
        <v>44522</v>
      </c>
      <c r="I206" s="13">
        <v>44567</v>
      </c>
      <c r="J206" s="14">
        <v>190000</v>
      </c>
      <c r="K206" s="14">
        <v>0</v>
      </c>
      <c r="L206" s="14">
        <v>190000</v>
      </c>
      <c r="M206" s="14"/>
      <c r="N206" s="14"/>
      <c r="O206" s="14"/>
      <c r="P206" s="14">
        <v>0</v>
      </c>
      <c r="Q206" s="14">
        <v>190000</v>
      </c>
      <c r="R206" s="12" t="s">
        <v>38</v>
      </c>
      <c r="S206" s="12" t="s">
        <v>34</v>
      </c>
      <c r="T206" s="12" t="s">
        <v>35</v>
      </c>
      <c r="U206" s="12" t="s">
        <v>67</v>
      </c>
      <c r="V206" s="12" t="s">
        <v>95</v>
      </c>
      <c r="W206" s="25">
        <v>186200</v>
      </c>
      <c r="X206" s="12">
        <v>1221900131</v>
      </c>
      <c r="Y206" s="12" t="s">
        <v>82</v>
      </c>
      <c r="Z206" s="12" t="s">
        <v>142</v>
      </c>
      <c r="AA206" s="13"/>
      <c r="AB206" s="12" t="s">
        <v>74</v>
      </c>
      <c r="AC206" s="13">
        <v>44497</v>
      </c>
      <c r="AD206" s="13">
        <v>44513</v>
      </c>
      <c r="AE206" s="13">
        <v>44513</v>
      </c>
      <c r="AF206" s="13"/>
      <c r="AG206" s="25">
        <v>0</v>
      </c>
      <c r="AH206" s="25">
        <v>0</v>
      </c>
      <c r="AI206" s="25">
        <v>0</v>
      </c>
      <c r="AJ206" s="25">
        <v>0</v>
      </c>
      <c r="AK206" s="25">
        <v>0</v>
      </c>
      <c r="AL206" s="25">
        <v>0</v>
      </c>
      <c r="AM206" s="25">
        <v>0</v>
      </c>
      <c r="AN206" s="25">
        <v>0</v>
      </c>
      <c r="AO206" s="25">
        <v>190000</v>
      </c>
      <c r="AP206" s="25">
        <v>0</v>
      </c>
      <c r="AQ206" s="25">
        <v>0</v>
      </c>
      <c r="AR206" s="12"/>
      <c r="AS206" s="13"/>
      <c r="AT206" s="12"/>
      <c r="AU206" s="25">
        <v>0</v>
      </c>
      <c r="AV206" s="25">
        <v>0</v>
      </c>
      <c r="AW206" s="25">
        <v>0</v>
      </c>
      <c r="AX206" s="12"/>
      <c r="AY206" s="13"/>
      <c r="AZ206" s="12"/>
      <c r="BA206" s="25">
        <v>0</v>
      </c>
      <c r="BB206" s="25">
        <v>0</v>
      </c>
      <c r="BC206" s="25">
        <v>0</v>
      </c>
      <c r="BD206" s="12"/>
      <c r="BE206" s="13"/>
      <c r="BF206" s="12"/>
      <c r="BG206" s="25">
        <v>0</v>
      </c>
      <c r="BH206" s="25">
        <v>0</v>
      </c>
      <c r="BI206" s="25">
        <v>0</v>
      </c>
      <c r="BJ206" s="12"/>
      <c r="BK206" s="13"/>
      <c r="BL206" s="12"/>
      <c r="BM206" s="25">
        <v>0</v>
      </c>
    </row>
    <row r="207" spans="1:65" s="15" customFormat="1" hidden="1" x14ac:dyDescent="0.2">
      <c r="A207" s="12">
        <v>800065396</v>
      </c>
      <c r="B207" s="12" t="s">
        <v>12</v>
      </c>
      <c r="C207" s="12" t="s">
        <v>14</v>
      </c>
      <c r="D207" s="12">
        <v>254528</v>
      </c>
      <c r="E207" s="12" t="str">
        <f>+CONCATENATE(C207,D207)</f>
        <v>C187254528</v>
      </c>
      <c r="F207" s="12" t="str">
        <f>+CONCATENATE(A207,"_",E207)</f>
        <v>800065396_C187254528</v>
      </c>
      <c r="G207" s="13">
        <v>44537</v>
      </c>
      <c r="H207" s="13">
        <v>44545</v>
      </c>
      <c r="I207" s="13">
        <v>44590</v>
      </c>
      <c r="J207" s="14">
        <v>190000</v>
      </c>
      <c r="K207" s="14">
        <v>0</v>
      </c>
      <c r="L207" s="14">
        <v>190000</v>
      </c>
      <c r="M207" s="14"/>
      <c r="N207" s="14"/>
      <c r="O207" s="14"/>
      <c r="P207" s="14">
        <v>0</v>
      </c>
      <c r="Q207" s="14">
        <v>190000</v>
      </c>
      <c r="R207" s="12" t="s">
        <v>38</v>
      </c>
      <c r="S207" s="12" t="s">
        <v>34</v>
      </c>
      <c r="T207" s="12" t="s">
        <v>35</v>
      </c>
      <c r="U207" s="12" t="s">
        <v>67</v>
      </c>
      <c r="V207" s="12" t="s">
        <v>95</v>
      </c>
      <c r="W207" s="25">
        <v>186200</v>
      </c>
      <c r="X207" s="12">
        <v>1221940372</v>
      </c>
      <c r="Y207" s="12" t="s">
        <v>82</v>
      </c>
      <c r="Z207" s="12" t="s">
        <v>142</v>
      </c>
      <c r="AA207" s="13"/>
      <c r="AB207" s="12" t="s">
        <v>74</v>
      </c>
      <c r="AC207" s="13">
        <v>44537</v>
      </c>
      <c r="AD207" s="13">
        <v>44546</v>
      </c>
      <c r="AE207" s="13">
        <v>44546</v>
      </c>
      <c r="AF207" s="13"/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190000</v>
      </c>
      <c r="AP207" s="25">
        <v>0</v>
      </c>
      <c r="AQ207" s="25">
        <v>0</v>
      </c>
      <c r="AR207" s="12"/>
      <c r="AS207" s="13"/>
      <c r="AT207" s="12"/>
      <c r="AU207" s="25">
        <v>0</v>
      </c>
      <c r="AV207" s="25">
        <v>0</v>
      </c>
      <c r="AW207" s="25">
        <v>0</v>
      </c>
      <c r="AX207" s="12"/>
      <c r="AY207" s="13"/>
      <c r="AZ207" s="12"/>
      <c r="BA207" s="25">
        <v>0</v>
      </c>
      <c r="BB207" s="25">
        <v>0</v>
      </c>
      <c r="BC207" s="25">
        <v>0</v>
      </c>
      <c r="BD207" s="12"/>
      <c r="BE207" s="13"/>
      <c r="BF207" s="12"/>
      <c r="BG207" s="25">
        <v>0</v>
      </c>
      <c r="BH207" s="25">
        <v>0</v>
      </c>
      <c r="BI207" s="25">
        <v>0</v>
      </c>
      <c r="BJ207" s="12"/>
      <c r="BK207" s="13"/>
      <c r="BL207" s="12"/>
      <c r="BM207" s="25">
        <v>0</v>
      </c>
    </row>
    <row r="208" spans="1:65" s="15" customFormat="1" hidden="1" x14ac:dyDescent="0.2">
      <c r="A208" s="12">
        <v>800065396</v>
      </c>
      <c r="B208" s="12" t="s">
        <v>12</v>
      </c>
      <c r="C208" s="12" t="s">
        <v>14</v>
      </c>
      <c r="D208" s="12">
        <v>257217</v>
      </c>
      <c r="E208" s="12" t="str">
        <f>+CONCATENATE(C208,D208)</f>
        <v>C187257217</v>
      </c>
      <c r="F208" s="12" t="str">
        <f>+CONCATENATE(A208,"_",E208)</f>
        <v>800065396_C187257217</v>
      </c>
      <c r="G208" s="13">
        <v>44565</v>
      </c>
      <c r="H208" s="13">
        <v>44575</v>
      </c>
      <c r="I208" s="13">
        <v>44620</v>
      </c>
      <c r="J208" s="14">
        <v>190000</v>
      </c>
      <c r="K208" s="14">
        <v>0</v>
      </c>
      <c r="L208" s="14">
        <v>190000</v>
      </c>
      <c r="M208" s="14"/>
      <c r="N208" s="14"/>
      <c r="O208" s="14"/>
      <c r="P208" s="14">
        <v>0</v>
      </c>
      <c r="Q208" s="14">
        <v>190000</v>
      </c>
      <c r="R208" s="12" t="s">
        <v>38</v>
      </c>
      <c r="S208" s="12" t="s">
        <v>34</v>
      </c>
      <c r="T208" s="12" t="s">
        <v>35</v>
      </c>
      <c r="U208" s="12" t="s">
        <v>67</v>
      </c>
      <c r="V208" s="12" t="s">
        <v>95</v>
      </c>
      <c r="W208" s="25">
        <v>186200</v>
      </c>
      <c r="X208" s="12">
        <v>1221995758</v>
      </c>
      <c r="Y208" s="12" t="s">
        <v>82</v>
      </c>
      <c r="Z208" s="12" t="s">
        <v>142</v>
      </c>
      <c r="AA208" s="13"/>
      <c r="AB208" s="12" t="s">
        <v>74</v>
      </c>
      <c r="AC208" s="13">
        <v>44565</v>
      </c>
      <c r="AD208" s="13">
        <v>44576</v>
      </c>
      <c r="AE208" s="13">
        <v>44576</v>
      </c>
      <c r="AF208" s="13"/>
      <c r="AG208" s="25">
        <v>0</v>
      </c>
      <c r="AH208" s="25">
        <v>0</v>
      </c>
      <c r="AI208" s="25">
        <v>0</v>
      </c>
      <c r="AJ208" s="25">
        <v>0</v>
      </c>
      <c r="AK208" s="25">
        <v>0</v>
      </c>
      <c r="AL208" s="25">
        <v>0</v>
      </c>
      <c r="AM208" s="25">
        <v>0</v>
      </c>
      <c r="AN208" s="25">
        <v>0</v>
      </c>
      <c r="AO208" s="25">
        <v>190000</v>
      </c>
      <c r="AP208" s="25">
        <v>0</v>
      </c>
      <c r="AQ208" s="25">
        <v>0</v>
      </c>
      <c r="AR208" s="12"/>
      <c r="AS208" s="13"/>
      <c r="AT208" s="12"/>
      <c r="AU208" s="25">
        <v>0</v>
      </c>
      <c r="AV208" s="25">
        <v>0</v>
      </c>
      <c r="AW208" s="25">
        <v>0</v>
      </c>
      <c r="AX208" s="12"/>
      <c r="AY208" s="13"/>
      <c r="AZ208" s="12"/>
      <c r="BA208" s="25">
        <v>0</v>
      </c>
      <c r="BB208" s="25">
        <v>0</v>
      </c>
      <c r="BC208" s="25">
        <v>0</v>
      </c>
      <c r="BD208" s="12"/>
      <c r="BE208" s="13"/>
      <c r="BF208" s="12"/>
      <c r="BG208" s="25">
        <v>0</v>
      </c>
      <c r="BH208" s="25">
        <v>0</v>
      </c>
      <c r="BI208" s="25">
        <v>0</v>
      </c>
      <c r="BJ208" s="12"/>
      <c r="BK208" s="13"/>
      <c r="BL208" s="12"/>
      <c r="BM208" s="25">
        <v>0</v>
      </c>
    </row>
    <row r="209" spans="1:65" s="15" customFormat="1" hidden="1" x14ac:dyDescent="0.2">
      <c r="A209" s="12">
        <v>800065396</v>
      </c>
      <c r="B209" s="12" t="s">
        <v>12</v>
      </c>
      <c r="C209" s="12" t="s">
        <v>14</v>
      </c>
      <c r="D209" s="12">
        <v>258119</v>
      </c>
      <c r="E209" s="12" t="str">
        <f>+CONCATENATE(C209,D209)</f>
        <v>C187258119</v>
      </c>
      <c r="F209" s="12" t="str">
        <f>+CONCATENATE(A209,"_",E209)</f>
        <v>800065396_C187258119</v>
      </c>
      <c r="G209" s="13">
        <v>44568</v>
      </c>
      <c r="H209" s="13">
        <v>44575</v>
      </c>
      <c r="I209" s="13">
        <v>44620</v>
      </c>
      <c r="J209" s="14">
        <v>190000</v>
      </c>
      <c r="K209" s="14">
        <v>0</v>
      </c>
      <c r="L209" s="14">
        <v>190000</v>
      </c>
      <c r="M209" s="14">
        <v>190000</v>
      </c>
      <c r="N209" s="14"/>
      <c r="O209" s="14"/>
      <c r="P209" s="14">
        <v>0</v>
      </c>
      <c r="Q209" s="14">
        <v>190000</v>
      </c>
      <c r="R209" s="12" t="s">
        <v>38</v>
      </c>
      <c r="S209" s="12" t="s">
        <v>34</v>
      </c>
      <c r="T209" s="12" t="s">
        <v>35</v>
      </c>
      <c r="U209" s="12" t="s">
        <v>67</v>
      </c>
      <c r="V209" s="12" t="s">
        <v>95</v>
      </c>
      <c r="W209" s="25">
        <v>186200</v>
      </c>
      <c r="X209" s="12">
        <v>1910875227</v>
      </c>
      <c r="Y209" s="12" t="s">
        <v>82</v>
      </c>
      <c r="Z209" s="12" t="s">
        <v>142</v>
      </c>
      <c r="AA209" s="13"/>
      <c r="AB209" s="12" t="s">
        <v>74</v>
      </c>
      <c r="AC209" s="13">
        <v>44568</v>
      </c>
      <c r="AD209" s="13">
        <v>44576</v>
      </c>
      <c r="AE209" s="13">
        <v>44672</v>
      </c>
      <c r="AF209" s="13"/>
      <c r="AG209" s="25">
        <v>0</v>
      </c>
      <c r="AH209" s="25">
        <v>0</v>
      </c>
      <c r="AI209" s="25">
        <v>0</v>
      </c>
      <c r="AJ209" s="25">
        <v>0</v>
      </c>
      <c r="AK209" s="25">
        <v>0</v>
      </c>
      <c r="AL209" s="25">
        <v>0</v>
      </c>
      <c r="AM209" s="25">
        <v>0</v>
      </c>
      <c r="AN209" s="25">
        <v>0</v>
      </c>
      <c r="AO209" s="25">
        <v>190000</v>
      </c>
      <c r="AP209" s="25">
        <v>0</v>
      </c>
      <c r="AQ209" s="25">
        <v>0</v>
      </c>
      <c r="AR209" s="12"/>
      <c r="AS209" s="13"/>
      <c r="AT209" s="12"/>
      <c r="AU209" s="25">
        <v>0</v>
      </c>
      <c r="AV209" s="25">
        <v>0</v>
      </c>
      <c r="AW209" s="25">
        <v>0</v>
      </c>
      <c r="AX209" s="12"/>
      <c r="AY209" s="13"/>
      <c r="AZ209" s="12"/>
      <c r="BA209" s="25">
        <v>0</v>
      </c>
      <c r="BB209" s="25">
        <v>0</v>
      </c>
      <c r="BC209" s="25">
        <v>0</v>
      </c>
      <c r="BD209" s="12"/>
      <c r="BE209" s="13"/>
      <c r="BF209" s="12"/>
      <c r="BG209" s="25">
        <v>0</v>
      </c>
      <c r="BH209" s="25">
        <v>0</v>
      </c>
      <c r="BI209" s="25">
        <v>0</v>
      </c>
      <c r="BJ209" s="12"/>
      <c r="BK209" s="13"/>
      <c r="BL209" s="12"/>
      <c r="BM209" s="25">
        <v>0</v>
      </c>
    </row>
    <row r="210" spans="1:65" s="15" customFormat="1" hidden="1" x14ac:dyDescent="0.2">
      <c r="A210" s="12">
        <v>800065396</v>
      </c>
      <c r="B210" s="12" t="s">
        <v>12</v>
      </c>
      <c r="C210" s="12" t="s">
        <v>14</v>
      </c>
      <c r="D210" s="12">
        <v>261234</v>
      </c>
      <c r="E210" s="12" t="str">
        <f>+CONCATENATE(C210,D210)</f>
        <v>C187261234</v>
      </c>
      <c r="F210" s="12" t="str">
        <f>+CONCATENATE(A210,"_",E210)</f>
        <v>800065396_C187261234</v>
      </c>
      <c r="G210" s="13">
        <v>44580</v>
      </c>
      <c r="H210" s="13">
        <v>44607</v>
      </c>
      <c r="I210" s="13">
        <v>44652</v>
      </c>
      <c r="J210" s="14">
        <v>190000</v>
      </c>
      <c r="K210" s="14">
        <v>0</v>
      </c>
      <c r="L210" s="14">
        <v>190000</v>
      </c>
      <c r="M210" s="14"/>
      <c r="N210" s="14"/>
      <c r="O210" s="14"/>
      <c r="P210" s="14">
        <v>0</v>
      </c>
      <c r="Q210" s="14">
        <v>190000</v>
      </c>
      <c r="R210" s="12" t="s">
        <v>38</v>
      </c>
      <c r="S210" s="12" t="s">
        <v>34</v>
      </c>
      <c r="T210" s="12" t="s">
        <v>35</v>
      </c>
      <c r="U210" s="12" t="s">
        <v>67</v>
      </c>
      <c r="V210" s="12" t="s">
        <v>95</v>
      </c>
      <c r="W210" s="25">
        <v>186200</v>
      </c>
      <c r="X210" s="12">
        <v>1222055936</v>
      </c>
      <c r="Y210" s="12" t="s">
        <v>82</v>
      </c>
      <c r="Z210" s="12" t="s">
        <v>142</v>
      </c>
      <c r="AA210" s="13"/>
      <c r="AB210" s="12" t="s">
        <v>74</v>
      </c>
      <c r="AC210" s="13">
        <v>44580</v>
      </c>
      <c r="AD210" s="13">
        <v>44608</v>
      </c>
      <c r="AE210" s="13">
        <v>44608</v>
      </c>
      <c r="AF210" s="13"/>
      <c r="AG210" s="25">
        <v>0</v>
      </c>
      <c r="AH210" s="25">
        <v>0</v>
      </c>
      <c r="AI210" s="25">
        <v>0</v>
      </c>
      <c r="AJ210" s="25">
        <v>0</v>
      </c>
      <c r="AK210" s="25">
        <v>0</v>
      </c>
      <c r="AL210" s="25">
        <v>0</v>
      </c>
      <c r="AM210" s="25">
        <v>0</v>
      </c>
      <c r="AN210" s="25">
        <v>0</v>
      </c>
      <c r="AO210" s="25">
        <v>190000</v>
      </c>
      <c r="AP210" s="25">
        <v>0</v>
      </c>
      <c r="AQ210" s="25">
        <v>0</v>
      </c>
      <c r="AR210" s="12"/>
      <c r="AS210" s="13"/>
      <c r="AT210" s="12"/>
      <c r="AU210" s="25">
        <v>0</v>
      </c>
      <c r="AV210" s="25">
        <v>0</v>
      </c>
      <c r="AW210" s="25">
        <v>0</v>
      </c>
      <c r="AX210" s="12"/>
      <c r="AY210" s="13"/>
      <c r="AZ210" s="12"/>
      <c r="BA210" s="25">
        <v>0</v>
      </c>
      <c r="BB210" s="25">
        <v>0</v>
      </c>
      <c r="BC210" s="25">
        <v>0</v>
      </c>
      <c r="BD210" s="12"/>
      <c r="BE210" s="13"/>
      <c r="BF210" s="12"/>
      <c r="BG210" s="25">
        <v>0</v>
      </c>
      <c r="BH210" s="25">
        <v>0</v>
      </c>
      <c r="BI210" s="25">
        <v>0</v>
      </c>
      <c r="BJ210" s="12"/>
      <c r="BK210" s="13"/>
      <c r="BL210" s="12"/>
      <c r="BM210" s="25">
        <v>0</v>
      </c>
    </row>
    <row r="211" spans="1:65" s="15" customFormat="1" hidden="1" x14ac:dyDescent="0.2">
      <c r="A211" s="12">
        <v>800065396</v>
      </c>
      <c r="B211" s="12" t="s">
        <v>12</v>
      </c>
      <c r="C211" s="12" t="s">
        <v>14</v>
      </c>
      <c r="D211" s="12">
        <v>261061</v>
      </c>
      <c r="E211" s="12" t="str">
        <f>+CONCATENATE(C211,D211)</f>
        <v>C187261061</v>
      </c>
      <c r="F211" s="12" t="str">
        <f>+CONCATENATE(A211,"_",E211)</f>
        <v>800065396_C187261061</v>
      </c>
      <c r="G211" s="13">
        <v>44580</v>
      </c>
      <c r="H211" s="13">
        <v>44607</v>
      </c>
      <c r="I211" s="13">
        <v>44652</v>
      </c>
      <c r="J211" s="14">
        <v>190000</v>
      </c>
      <c r="K211" s="14">
        <v>0</v>
      </c>
      <c r="L211" s="14">
        <v>190000</v>
      </c>
      <c r="M211" s="14"/>
      <c r="N211" s="14"/>
      <c r="O211" s="14"/>
      <c r="P211" s="14">
        <v>0</v>
      </c>
      <c r="Q211" s="14">
        <v>190000</v>
      </c>
      <c r="R211" s="12" t="s">
        <v>38</v>
      </c>
      <c r="S211" s="12" t="s">
        <v>34</v>
      </c>
      <c r="T211" s="12" t="s">
        <v>35</v>
      </c>
      <c r="U211" s="12" t="s">
        <v>67</v>
      </c>
      <c r="V211" s="12" t="s">
        <v>95</v>
      </c>
      <c r="W211" s="25">
        <v>186200</v>
      </c>
      <c r="X211" s="12">
        <v>1222055930</v>
      </c>
      <c r="Y211" s="12" t="s">
        <v>82</v>
      </c>
      <c r="Z211" s="12" t="s">
        <v>142</v>
      </c>
      <c r="AA211" s="13"/>
      <c r="AB211" s="12" t="s">
        <v>74</v>
      </c>
      <c r="AC211" s="13">
        <v>44580</v>
      </c>
      <c r="AD211" s="13">
        <v>44608</v>
      </c>
      <c r="AE211" s="13">
        <v>44608</v>
      </c>
      <c r="AF211" s="13"/>
      <c r="AG211" s="25">
        <v>0</v>
      </c>
      <c r="AH211" s="25">
        <v>0</v>
      </c>
      <c r="AI211" s="25">
        <v>0</v>
      </c>
      <c r="AJ211" s="25">
        <v>0</v>
      </c>
      <c r="AK211" s="25">
        <v>0</v>
      </c>
      <c r="AL211" s="25">
        <v>0</v>
      </c>
      <c r="AM211" s="25">
        <v>0</v>
      </c>
      <c r="AN211" s="25">
        <v>0</v>
      </c>
      <c r="AO211" s="25">
        <v>190000</v>
      </c>
      <c r="AP211" s="25">
        <v>0</v>
      </c>
      <c r="AQ211" s="25">
        <v>0</v>
      </c>
      <c r="AR211" s="12"/>
      <c r="AS211" s="13"/>
      <c r="AT211" s="12"/>
      <c r="AU211" s="25">
        <v>0</v>
      </c>
      <c r="AV211" s="25">
        <v>0</v>
      </c>
      <c r="AW211" s="25">
        <v>0</v>
      </c>
      <c r="AX211" s="12"/>
      <c r="AY211" s="13"/>
      <c r="AZ211" s="12"/>
      <c r="BA211" s="25">
        <v>0</v>
      </c>
      <c r="BB211" s="25">
        <v>0</v>
      </c>
      <c r="BC211" s="25">
        <v>0</v>
      </c>
      <c r="BD211" s="12"/>
      <c r="BE211" s="13"/>
      <c r="BF211" s="12"/>
      <c r="BG211" s="25">
        <v>0</v>
      </c>
      <c r="BH211" s="25">
        <v>0</v>
      </c>
      <c r="BI211" s="25">
        <v>0</v>
      </c>
      <c r="BJ211" s="12"/>
      <c r="BK211" s="13"/>
      <c r="BL211" s="12"/>
      <c r="BM211" s="25">
        <v>0</v>
      </c>
    </row>
    <row r="212" spans="1:65" s="15" customFormat="1" hidden="1" x14ac:dyDescent="0.2">
      <c r="A212" s="12">
        <v>800065396</v>
      </c>
      <c r="B212" s="12" t="s">
        <v>12</v>
      </c>
      <c r="C212" s="12" t="s">
        <v>14</v>
      </c>
      <c r="D212" s="12">
        <v>260733</v>
      </c>
      <c r="E212" s="12" t="str">
        <f>+CONCATENATE(C212,D212)</f>
        <v>C187260733</v>
      </c>
      <c r="F212" s="12" t="str">
        <f>+CONCATENATE(A212,"_",E212)</f>
        <v>800065396_C187260733</v>
      </c>
      <c r="G212" s="13">
        <v>44580</v>
      </c>
      <c r="H212" s="13">
        <v>44607</v>
      </c>
      <c r="I212" s="13">
        <v>44652</v>
      </c>
      <c r="J212" s="14">
        <v>190000</v>
      </c>
      <c r="K212" s="14">
        <v>0</v>
      </c>
      <c r="L212" s="14">
        <v>190000</v>
      </c>
      <c r="M212" s="14"/>
      <c r="N212" s="14"/>
      <c r="O212" s="14"/>
      <c r="P212" s="14">
        <v>0</v>
      </c>
      <c r="Q212" s="14">
        <v>190000</v>
      </c>
      <c r="R212" s="12" t="s">
        <v>38</v>
      </c>
      <c r="S212" s="12" t="s">
        <v>34</v>
      </c>
      <c r="T212" s="12" t="s">
        <v>35</v>
      </c>
      <c r="U212" s="12" t="s">
        <v>67</v>
      </c>
      <c r="V212" s="12" t="s">
        <v>95</v>
      </c>
      <c r="W212" s="25">
        <v>186200</v>
      </c>
      <c r="X212" s="12">
        <v>1222055926</v>
      </c>
      <c r="Y212" s="12" t="s">
        <v>82</v>
      </c>
      <c r="Z212" s="12" t="s">
        <v>142</v>
      </c>
      <c r="AA212" s="13"/>
      <c r="AB212" s="12" t="s">
        <v>74</v>
      </c>
      <c r="AC212" s="13">
        <v>44580</v>
      </c>
      <c r="AD212" s="13">
        <v>44608</v>
      </c>
      <c r="AE212" s="13">
        <v>44608</v>
      </c>
      <c r="AF212" s="13"/>
      <c r="AG212" s="25">
        <v>0</v>
      </c>
      <c r="AH212" s="25">
        <v>0</v>
      </c>
      <c r="AI212" s="25">
        <v>0</v>
      </c>
      <c r="AJ212" s="25">
        <v>0</v>
      </c>
      <c r="AK212" s="25">
        <v>0</v>
      </c>
      <c r="AL212" s="25">
        <v>0</v>
      </c>
      <c r="AM212" s="25">
        <v>0</v>
      </c>
      <c r="AN212" s="25">
        <v>0</v>
      </c>
      <c r="AO212" s="25">
        <v>190000</v>
      </c>
      <c r="AP212" s="25">
        <v>0</v>
      </c>
      <c r="AQ212" s="25">
        <v>0</v>
      </c>
      <c r="AR212" s="12"/>
      <c r="AS212" s="13"/>
      <c r="AT212" s="12"/>
      <c r="AU212" s="25">
        <v>0</v>
      </c>
      <c r="AV212" s="25">
        <v>0</v>
      </c>
      <c r="AW212" s="25">
        <v>0</v>
      </c>
      <c r="AX212" s="12"/>
      <c r="AY212" s="13"/>
      <c r="AZ212" s="12"/>
      <c r="BA212" s="25">
        <v>0</v>
      </c>
      <c r="BB212" s="25">
        <v>0</v>
      </c>
      <c r="BC212" s="25">
        <v>0</v>
      </c>
      <c r="BD212" s="12"/>
      <c r="BE212" s="13"/>
      <c r="BF212" s="12"/>
      <c r="BG212" s="25">
        <v>0</v>
      </c>
      <c r="BH212" s="25">
        <v>0</v>
      </c>
      <c r="BI212" s="25">
        <v>0</v>
      </c>
      <c r="BJ212" s="12"/>
      <c r="BK212" s="13"/>
      <c r="BL212" s="12"/>
      <c r="BM212" s="25">
        <v>0</v>
      </c>
    </row>
    <row r="213" spans="1:65" s="15" customFormat="1" hidden="1" x14ac:dyDescent="0.2">
      <c r="A213" s="12">
        <v>800065396</v>
      </c>
      <c r="B213" s="12" t="s">
        <v>12</v>
      </c>
      <c r="C213" s="12" t="s">
        <v>14</v>
      </c>
      <c r="D213" s="12">
        <v>261164</v>
      </c>
      <c r="E213" s="12" t="str">
        <f>+CONCATENATE(C213,D213)</f>
        <v>C187261164</v>
      </c>
      <c r="F213" s="12" t="str">
        <f>+CONCATENATE(A213,"_",E213)</f>
        <v>800065396_C187261164</v>
      </c>
      <c r="G213" s="13">
        <v>44580</v>
      </c>
      <c r="H213" s="13">
        <v>44607</v>
      </c>
      <c r="I213" s="13">
        <v>44652</v>
      </c>
      <c r="J213" s="14">
        <v>190000</v>
      </c>
      <c r="K213" s="14">
        <v>0</v>
      </c>
      <c r="L213" s="14">
        <v>190000</v>
      </c>
      <c r="M213" s="14"/>
      <c r="N213" s="14"/>
      <c r="O213" s="14"/>
      <c r="P213" s="14">
        <v>0</v>
      </c>
      <c r="Q213" s="14">
        <v>190000</v>
      </c>
      <c r="R213" s="12" t="s">
        <v>38</v>
      </c>
      <c r="S213" s="12" t="s">
        <v>34</v>
      </c>
      <c r="T213" s="12" t="s">
        <v>35</v>
      </c>
      <c r="U213" s="12" t="s">
        <v>67</v>
      </c>
      <c r="V213" s="12" t="s">
        <v>95</v>
      </c>
      <c r="W213" s="25">
        <v>186200</v>
      </c>
      <c r="X213" s="12">
        <v>1222055934</v>
      </c>
      <c r="Y213" s="12" t="s">
        <v>82</v>
      </c>
      <c r="Z213" s="12" t="s">
        <v>142</v>
      </c>
      <c r="AA213" s="13"/>
      <c r="AB213" s="12" t="s">
        <v>74</v>
      </c>
      <c r="AC213" s="13">
        <v>44580</v>
      </c>
      <c r="AD213" s="13">
        <v>44608</v>
      </c>
      <c r="AE213" s="13">
        <v>44608</v>
      </c>
      <c r="AF213" s="13"/>
      <c r="AG213" s="25">
        <v>0</v>
      </c>
      <c r="AH213" s="25">
        <v>0</v>
      </c>
      <c r="AI213" s="25">
        <v>0</v>
      </c>
      <c r="AJ213" s="25">
        <v>0</v>
      </c>
      <c r="AK213" s="25">
        <v>0</v>
      </c>
      <c r="AL213" s="25">
        <v>0</v>
      </c>
      <c r="AM213" s="25">
        <v>0</v>
      </c>
      <c r="AN213" s="25">
        <v>0</v>
      </c>
      <c r="AO213" s="25">
        <v>190000</v>
      </c>
      <c r="AP213" s="25">
        <v>0</v>
      </c>
      <c r="AQ213" s="25">
        <v>0</v>
      </c>
      <c r="AR213" s="12"/>
      <c r="AS213" s="13"/>
      <c r="AT213" s="12"/>
      <c r="AU213" s="25">
        <v>0</v>
      </c>
      <c r="AV213" s="25">
        <v>0</v>
      </c>
      <c r="AW213" s="25">
        <v>0</v>
      </c>
      <c r="AX213" s="12"/>
      <c r="AY213" s="13"/>
      <c r="AZ213" s="12"/>
      <c r="BA213" s="25">
        <v>0</v>
      </c>
      <c r="BB213" s="25">
        <v>0</v>
      </c>
      <c r="BC213" s="25">
        <v>0</v>
      </c>
      <c r="BD213" s="12"/>
      <c r="BE213" s="13"/>
      <c r="BF213" s="12"/>
      <c r="BG213" s="25">
        <v>0</v>
      </c>
      <c r="BH213" s="25">
        <v>0</v>
      </c>
      <c r="BI213" s="25">
        <v>0</v>
      </c>
      <c r="BJ213" s="12"/>
      <c r="BK213" s="13"/>
      <c r="BL213" s="12"/>
      <c r="BM213" s="25">
        <v>0</v>
      </c>
    </row>
    <row r="214" spans="1:65" s="15" customFormat="1" hidden="1" x14ac:dyDescent="0.2">
      <c r="A214" s="12">
        <v>800065396</v>
      </c>
      <c r="B214" s="12" t="s">
        <v>12</v>
      </c>
      <c r="C214" s="12" t="s">
        <v>14</v>
      </c>
      <c r="D214" s="12">
        <v>262697</v>
      </c>
      <c r="E214" s="12" t="str">
        <f>+CONCATENATE(C214,D214)</f>
        <v>C187262697</v>
      </c>
      <c r="F214" s="12" t="str">
        <f>+CONCATENATE(A214,"_",E214)</f>
        <v>800065396_C187262697</v>
      </c>
      <c r="G214" s="13">
        <v>44583</v>
      </c>
      <c r="H214" s="13">
        <v>44607</v>
      </c>
      <c r="I214" s="13">
        <v>44652</v>
      </c>
      <c r="J214" s="14">
        <v>190000</v>
      </c>
      <c r="K214" s="14">
        <v>0</v>
      </c>
      <c r="L214" s="14">
        <v>190000</v>
      </c>
      <c r="M214" s="14"/>
      <c r="N214" s="14"/>
      <c r="O214" s="14"/>
      <c r="P214" s="14">
        <v>0</v>
      </c>
      <c r="Q214" s="14">
        <v>190000</v>
      </c>
      <c r="R214" s="12" t="s">
        <v>38</v>
      </c>
      <c r="S214" s="12" t="s">
        <v>34</v>
      </c>
      <c r="T214" s="12" t="s">
        <v>35</v>
      </c>
      <c r="U214" s="12" t="s">
        <v>67</v>
      </c>
      <c r="V214" s="12" t="s">
        <v>95</v>
      </c>
      <c r="W214" s="25">
        <v>186200</v>
      </c>
      <c r="X214" s="12">
        <v>1222055953</v>
      </c>
      <c r="Y214" s="12" t="s">
        <v>82</v>
      </c>
      <c r="Z214" s="12" t="s">
        <v>142</v>
      </c>
      <c r="AA214" s="13"/>
      <c r="AB214" s="12" t="s">
        <v>74</v>
      </c>
      <c r="AC214" s="13">
        <v>44583</v>
      </c>
      <c r="AD214" s="13">
        <v>44608</v>
      </c>
      <c r="AE214" s="13">
        <v>44608</v>
      </c>
      <c r="AF214" s="13"/>
      <c r="AG214" s="25">
        <v>0</v>
      </c>
      <c r="AH214" s="25">
        <v>0</v>
      </c>
      <c r="AI214" s="25">
        <v>0</v>
      </c>
      <c r="AJ214" s="25">
        <v>0</v>
      </c>
      <c r="AK214" s="25">
        <v>0</v>
      </c>
      <c r="AL214" s="25">
        <v>0</v>
      </c>
      <c r="AM214" s="25">
        <v>0</v>
      </c>
      <c r="AN214" s="25">
        <v>0</v>
      </c>
      <c r="AO214" s="25">
        <v>190000</v>
      </c>
      <c r="AP214" s="25">
        <v>0</v>
      </c>
      <c r="AQ214" s="25">
        <v>0</v>
      </c>
      <c r="AR214" s="12"/>
      <c r="AS214" s="13"/>
      <c r="AT214" s="12"/>
      <c r="AU214" s="25">
        <v>0</v>
      </c>
      <c r="AV214" s="25">
        <v>0</v>
      </c>
      <c r="AW214" s="25">
        <v>0</v>
      </c>
      <c r="AX214" s="12"/>
      <c r="AY214" s="13"/>
      <c r="AZ214" s="12"/>
      <c r="BA214" s="25">
        <v>0</v>
      </c>
      <c r="BB214" s="25">
        <v>0</v>
      </c>
      <c r="BC214" s="25">
        <v>0</v>
      </c>
      <c r="BD214" s="12"/>
      <c r="BE214" s="13"/>
      <c r="BF214" s="12"/>
      <c r="BG214" s="25">
        <v>0</v>
      </c>
      <c r="BH214" s="25">
        <v>0</v>
      </c>
      <c r="BI214" s="25">
        <v>0</v>
      </c>
      <c r="BJ214" s="12"/>
      <c r="BK214" s="13"/>
      <c r="BL214" s="12"/>
      <c r="BM214" s="25">
        <v>0</v>
      </c>
    </row>
    <row r="215" spans="1:65" s="15" customFormat="1" hidden="1" x14ac:dyDescent="0.2">
      <c r="A215" s="12">
        <v>800065396</v>
      </c>
      <c r="B215" s="12" t="s">
        <v>12</v>
      </c>
      <c r="C215" s="12" t="s">
        <v>14</v>
      </c>
      <c r="D215" s="12">
        <v>263930</v>
      </c>
      <c r="E215" s="12" t="str">
        <f>+CONCATENATE(C215,D215)</f>
        <v>C187263930</v>
      </c>
      <c r="F215" s="12" t="str">
        <f>+CONCATENATE(A215,"_",E215)</f>
        <v>800065396_C187263930</v>
      </c>
      <c r="G215" s="13">
        <v>44585</v>
      </c>
      <c r="H215" s="13">
        <v>44607</v>
      </c>
      <c r="I215" s="13">
        <v>44652</v>
      </c>
      <c r="J215" s="14">
        <v>190000</v>
      </c>
      <c r="K215" s="14">
        <v>0</v>
      </c>
      <c r="L215" s="14">
        <v>190000</v>
      </c>
      <c r="M215" s="14"/>
      <c r="N215" s="14"/>
      <c r="O215" s="14"/>
      <c r="P215" s="14">
        <v>0</v>
      </c>
      <c r="Q215" s="14">
        <v>190000</v>
      </c>
      <c r="R215" s="12" t="s">
        <v>38</v>
      </c>
      <c r="S215" s="12" t="s">
        <v>34</v>
      </c>
      <c r="T215" s="12" t="s">
        <v>35</v>
      </c>
      <c r="U215" s="12" t="s">
        <v>67</v>
      </c>
      <c r="V215" s="12" t="s">
        <v>95</v>
      </c>
      <c r="W215" s="25">
        <v>186200</v>
      </c>
      <c r="X215" s="12">
        <v>1222055971</v>
      </c>
      <c r="Y215" s="12" t="s">
        <v>82</v>
      </c>
      <c r="Z215" s="12" t="s">
        <v>142</v>
      </c>
      <c r="AA215" s="13"/>
      <c r="AB215" s="12" t="s">
        <v>74</v>
      </c>
      <c r="AC215" s="13">
        <v>44585</v>
      </c>
      <c r="AD215" s="13">
        <v>44608</v>
      </c>
      <c r="AE215" s="13">
        <v>44608</v>
      </c>
      <c r="AF215" s="13"/>
      <c r="AG215" s="25">
        <v>0</v>
      </c>
      <c r="AH215" s="25">
        <v>0</v>
      </c>
      <c r="AI215" s="25">
        <v>0</v>
      </c>
      <c r="AJ215" s="25">
        <v>0</v>
      </c>
      <c r="AK215" s="25">
        <v>0</v>
      </c>
      <c r="AL215" s="25">
        <v>0</v>
      </c>
      <c r="AM215" s="25">
        <v>0</v>
      </c>
      <c r="AN215" s="25">
        <v>0</v>
      </c>
      <c r="AO215" s="25">
        <v>190000</v>
      </c>
      <c r="AP215" s="25">
        <v>0</v>
      </c>
      <c r="AQ215" s="25">
        <v>0</v>
      </c>
      <c r="AR215" s="12"/>
      <c r="AS215" s="13"/>
      <c r="AT215" s="12"/>
      <c r="AU215" s="25">
        <v>0</v>
      </c>
      <c r="AV215" s="25">
        <v>0</v>
      </c>
      <c r="AW215" s="25">
        <v>0</v>
      </c>
      <c r="AX215" s="12"/>
      <c r="AY215" s="13"/>
      <c r="AZ215" s="12"/>
      <c r="BA215" s="25">
        <v>0</v>
      </c>
      <c r="BB215" s="25">
        <v>0</v>
      </c>
      <c r="BC215" s="25">
        <v>0</v>
      </c>
      <c r="BD215" s="12"/>
      <c r="BE215" s="13"/>
      <c r="BF215" s="12"/>
      <c r="BG215" s="25">
        <v>0</v>
      </c>
      <c r="BH215" s="25">
        <v>0</v>
      </c>
      <c r="BI215" s="25">
        <v>0</v>
      </c>
      <c r="BJ215" s="12"/>
      <c r="BK215" s="13"/>
      <c r="BL215" s="12"/>
      <c r="BM215" s="25">
        <v>0</v>
      </c>
    </row>
    <row r="216" spans="1:65" s="15" customFormat="1" hidden="1" x14ac:dyDescent="0.2">
      <c r="A216" s="12">
        <v>800065396</v>
      </c>
      <c r="B216" s="12" t="s">
        <v>12</v>
      </c>
      <c r="C216" s="12" t="s">
        <v>14</v>
      </c>
      <c r="D216" s="12">
        <v>267463</v>
      </c>
      <c r="E216" s="12" t="str">
        <f>+CONCATENATE(C216,D216)</f>
        <v>C187267463</v>
      </c>
      <c r="F216" s="12" t="str">
        <f>+CONCATENATE(A216,"_",E216)</f>
        <v>800065396_C187267463</v>
      </c>
      <c r="G216" s="13">
        <v>44592</v>
      </c>
      <c r="H216" s="13">
        <v>44607</v>
      </c>
      <c r="I216" s="13">
        <v>44652</v>
      </c>
      <c r="J216" s="14">
        <v>190000</v>
      </c>
      <c r="K216" s="14">
        <v>0</v>
      </c>
      <c r="L216" s="14">
        <v>190000</v>
      </c>
      <c r="M216" s="14"/>
      <c r="N216" s="14"/>
      <c r="O216" s="14"/>
      <c r="P216" s="14">
        <v>0</v>
      </c>
      <c r="Q216" s="14">
        <v>190000</v>
      </c>
      <c r="R216" s="12" t="s">
        <v>38</v>
      </c>
      <c r="S216" s="12" t="s">
        <v>34</v>
      </c>
      <c r="T216" s="12" t="s">
        <v>35</v>
      </c>
      <c r="U216" s="12" t="s">
        <v>67</v>
      </c>
      <c r="V216" s="12" t="s">
        <v>95</v>
      </c>
      <c r="W216" s="25">
        <v>186200</v>
      </c>
      <c r="X216" s="12">
        <v>1222099008</v>
      </c>
      <c r="Y216" s="12" t="s">
        <v>82</v>
      </c>
      <c r="Z216" s="12" t="s">
        <v>142</v>
      </c>
      <c r="AA216" s="13"/>
      <c r="AB216" s="12" t="s">
        <v>74</v>
      </c>
      <c r="AC216" s="13">
        <v>44592</v>
      </c>
      <c r="AD216" s="13">
        <v>44608</v>
      </c>
      <c r="AE216" s="13">
        <v>44608</v>
      </c>
      <c r="AF216" s="13"/>
      <c r="AG216" s="25">
        <v>0</v>
      </c>
      <c r="AH216" s="25">
        <v>0</v>
      </c>
      <c r="AI216" s="25">
        <v>0</v>
      </c>
      <c r="AJ216" s="25">
        <v>0</v>
      </c>
      <c r="AK216" s="25">
        <v>0</v>
      </c>
      <c r="AL216" s="25">
        <v>0</v>
      </c>
      <c r="AM216" s="25">
        <v>0</v>
      </c>
      <c r="AN216" s="25">
        <v>0</v>
      </c>
      <c r="AO216" s="25">
        <v>190000</v>
      </c>
      <c r="AP216" s="25">
        <v>0</v>
      </c>
      <c r="AQ216" s="25">
        <v>0</v>
      </c>
      <c r="AR216" s="12"/>
      <c r="AS216" s="13"/>
      <c r="AT216" s="12"/>
      <c r="AU216" s="25">
        <v>0</v>
      </c>
      <c r="AV216" s="25">
        <v>0</v>
      </c>
      <c r="AW216" s="25">
        <v>0</v>
      </c>
      <c r="AX216" s="12"/>
      <c r="AY216" s="13"/>
      <c r="AZ216" s="12"/>
      <c r="BA216" s="25">
        <v>0</v>
      </c>
      <c r="BB216" s="25">
        <v>0</v>
      </c>
      <c r="BC216" s="25">
        <v>0</v>
      </c>
      <c r="BD216" s="12"/>
      <c r="BE216" s="13"/>
      <c r="BF216" s="12"/>
      <c r="BG216" s="25">
        <v>0</v>
      </c>
      <c r="BH216" s="25">
        <v>0</v>
      </c>
      <c r="BI216" s="25">
        <v>0</v>
      </c>
      <c r="BJ216" s="12"/>
      <c r="BK216" s="13"/>
      <c r="BL216" s="12"/>
      <c r="BM216" s="25">
        <v>0</v>
      </c>
    </row>
    <row r="217" spans="1:65" s="15" customFormat="1" hidden="1" x14ac:dyDescent="0.2">
      <c r="A217" s="12">
        <v>800065396</v>
      </c>
      <c r="B217" s="12" t="s">
        <v>12</v>
      </c>
      <c r="C217" s="12" t="s">
        <v>14</v>
      </c>
      <c r="D217" s="12">
        <v>267429</v>
      </c>
      <c r="E217" s="12" t="str">
        <f>+CONCATENATE(C217,D217)</f>
        <v>C187267429</v>
      </c>
      <c r="F217" s="12" t="str">
        <f>+CONCATENATE(A217,"_",E217)</f>
        <v>800065396_C187267429</v>
      </c>
      <c r="G217" s="13">
        <v>44592</v>
      </c>
      <c r="H217" s="13">
        <v>44607</v>
      </c>
      <c r="I217" s="13">
        <v>44652</v>
      </c>
      <c r="J217" s="14">
        <v>190000</v>
      </c>
      <c r="K217" s="14">
        <v>0</v>
      </c>
      <c r="L217" s="14">
        <v>190000</v>
      </c>
      <c r="M217" s="14"/>
      <c r="N217" s="14"/>
      <c r="O217" s="14"/>
      <c r="P217" s="14">
        <v>0</v>
      </c>
      <c r="Q217" s="14">
        <v>190000</v>
      </c>
      <c r="R217" s="12" t="s">
        <v>38</v>
      </c>
      <c r="S217" s="12" t="s">
        <v>34</v>
      </c>
      <c r="T217" s="12" t="s">
        <v>35</v>
      </c>
      <c r="U217" s="12" t="s">
        <v>67</v>
      </c>
      <c r="V217" s="12" t="s">
        <v>95</v>
      </c>
      <c r="W217" s="25">
        <v>186200</v>
      </c>
      <c r="X217" s="12">
        <v>1222056002</v>
      </c>
      <c r="Y217" s="12" t="s">
        <v>82</v>
      </c>
      <c r="Z217" s="12" t="s">
        <v>142</v>
      </c>
      <c r="AA217" s="13"/>
      <c r="AB217" s="12" t="s">
        <v>74</v>
      </c>
      <c r="AC217" s="13">
        <v>44592</v>
      </c>
      <c r="AD217" s="13">
        <v>44608</v>
      </c>
      <c r="AE217" s="13">
        <v>44608</v>
      </c>
      <c r="AF217" s="13"/>
      <c r="AG217" s="25">
        <v>0</v>
      </c>
      <c r="AH217" s="25">
        <v>0</v>
      </c>
      <c r="AI217" s="25">
        <v>0</v>
      </c>
      <c r="AJ217" s="25">
        <v>0</v>
      </c>
      <c r="AK217" s="25">
        <v>0</v>
      </c>
      <c r="AL217" s="25">
        <v>0</v>
      </c>
      <c r="AM217" s="25">
        <v>0</v>
      </c>
      <c r="AN217" s="25">
        <v>0</v>
      </c>
      <c r="AO217" s="25">
        <v>190000</v>
      </c>
      <c r="AP217" s="25">
        <v>0</v>
      </c>
      <c r="AQ217" s="25">
        <v>0</v>
      </c>
      <c r="AR217" s="12"/>
      <c r="AS217" s="13"/>
      <c r="AT217" s="12"/>
      <c r="AU217" s="25">
        <v>0</v>
      </c>
      <c r="AV217" s="25">
        <v>0</v>
      </c>
      <c r="AW217" s="25">
        <v>0</v>
      </c>
      <c r="AX217" s="12"/>
      <c r="AY217" s="13"/>
      <c r="AZ217" s="12"/>
      <c r="BA217" s="25">
        <v>0</v>
      </c>
      <c r="BB217" s="25">
        <v>0</v>
      </c>
      <c r="BC217" s="25">
        <v>0</v>
      </c>
      <c r="BD217" s="12"/>
      <c r="BE217" s="13"/>
      <c r="BF217" s="12"/>
      <c r="BG217" s="25">
        <v>0</v>
      </c>
      <c r="BH217" s="25">
        <v>0</v>
      </c>
      <c r="BI217" s="25">
        <v>0</v>
      </c>
      <c r="BJ217" s="12"/>
      <c r="BK217" s="13"/>
      <c r="BL217" s="12"/>
      <c r="BM217" s="25">
        <v>0</v>
      </c>
    </row>
    <row r="218" spans="1:65" s="15" customFormat="1" hidden="1" x14ac:dyDescent="0.2">
      <c r="A218" s="12">
        <v>800065396</v>
      </c>
      <c r="B218" s="12" t="s">
        <v>12</v>
      </c>
      <c r="C218" s="12" t="s">
        <v>14</v>
      </c>
      <c r="D218" s="12">
        <v>267466</v>
      </c>
      <c r="E218" s="12" t="str">
        <f>+CONCATENATE(C218,D218)</f>
        <v>C187267466</v>
      </c>
      <c r="F218" s="12" t="str">
        <f>+CONCATENATE(A218,"_",E218)</f>
        <v>800065396_C187267466</v>
      </c>
      <c r="G218" s="13">
        <v>44592</v>
      </c>
      <c r="H218" s="13">
        <v>44607</v>
      </c>
      <c r="I218" s="13">
        <v>44652</v>
      </c>
      <c r="J218" s="14">
        <v>190000</v>
      </c>
      <c r="K218" s="14">
        <v>0</v>
      </c>
      <c r="L218" s="14">
        <v>190000</v>
      </c>
      <c r="M218" s="14"/>
      <c r="N218" s="14"/>
      <c r="O218" s="14"/>
      <c r="P218" s="14">
        <v>0</v>
      </c>
      <c r="Q218" s="14">
        <v>190000</v>
      </c>
      <c r="R218" s="12" t="s">
        <v>38</v>
      </c>
      <c r="S218" s="12" t="s">
        <v>34</v>
      </c>
      <c r="T218" s="12" t="s">
        <v>35</v>
      </c>
      <c r="U218" s="12" t="s">
        <v>67</v>
      </c>
      <c r="V218" s="12" t="s">
        <v>95</v>
      </c>
      <c r="W218" s="25">
        <v>186200</v>
      </c>
      <c r="X218" s="12">
        <v>1222099011</v>
      </c>
      <c r="Y218" s="12" t="s">
        <v>82</v>
      </c>
      <c r="Z218" s="12" t="s">
        <v>142</v>
      </c>
      <c r="AA218" s="13"/>
      <c r="AB218" s="12" t="s">
        <v>74</v>
      </c>
      <c r="AC218" s="13">
        <v>44592</v>
      </c>
      <c r="AD218" s="13">
        <v>44608</v>
      </c>
      <c r="AE218" s="13">
        <v>44608</v>
      </c>
      <c r="AF218" s="13"/>
      <c r="AG218" s="25">
        <v>0</v>
      </c>
      <c r="AH218" s="25">
        <v>0</v>
      </c>
      <c r="AI218" s="25">
        <v>0</v>
      </c>
      <c r="AJ218" s="25">
        <v>0</v>
      </c>
      <c r="AK218" s="25">
        <v>0</v>
      </c>
      <c r="AL218" s="25">
        <v>0</v>
      </c>
      <c r="AM218" s="25">
        <v>0</v>
      </c>
      <c r="AN218" s="25">
        <v>0</v>
      </c>
      <c r="AO218" s="25">
        <v>190000</v>
      </c>
      <c r="AP218" s="25">
        <v>0</v>
      </c>
      <c r="AQ218" s="25">
        <v>0</v>
      </c>
      <c r="AR218" s="12"/>
      <c r="AS218" s="13"/>
      <c r="AT218" s="12"/>
      <c r="AU218" s="25">
        <v>0</v>
      </c>
      <c r="AV218" s="25">
        <v>0</v>
      </c>
      <c r="AW218" s="25">
        <v>0</v>
      </c>
      <c r="AX218" s="12"/>
      <c r="AY218" s="13"/>
      <c r="AZ218" s="12"/>
      <c r="BA218" s="25">
        <v>0</v>
      </c>
      <c r="BB218" s="25">
        <v>0</v>
      </c>
      <c r="BC218" s="25">
        <v>0</v>
      </c>
      <c r="BD218" s="12"/>
      <c r="BE218" s="13"/>
      <c r="BF218" s="12"/>
      <c r="BG218" s="25">
        <v>0</v>
      </c>
      <c r="BH218" s="25">
        <v>0</v>
      </c>
      <c r="BI218" s="25">
        <v>0</v>
      </c>
      <c r="BJ218" s="12"/>
      <c r="BK218" s="13"/>
      <c r="BL218" s="12"/>
      <c r="BM218" s="25">
        <v>0</v>
      </c>
    </row>
    <row r="219" spans="1:65" s="15" customFormat="1" hidden="1" x14ac:dyDescent="0.2">
      <c r="A219" s="12">
        <v>800065396</v>
      </c>
      <c r="B219" s="12" t="s">
        <v>12</v>
      </c>
      <c r="C219" s="12" t="s">
        <v>14</v>
      </c>
      <c r="D219" s="12">
        <v>269711</v>
      </c>
      <c r="E219" s="12" t="str">
        <f>+CONCATENATE(C219,D219)</f>
        <v>C187269711</v>
      </c>
      <c r="F219" s="12" t="str">
        <f>+CONCATENATE(A219,"_",E219)</f>
        <v>800065396_C187269711</v>
      </c>
      <c r="G219" s="13">
        <v>44599</v>
      </c>
      <c r="H219" s="13">
        <v>44607</v>
      </c>
      <c r="I219" s="13">
        <v>44652</v>
      </c>
      <c r="J219" s="14">
        <v>190000</v>
      </c>
      <c r="K219" s="14">
        <v>0</v>
      </c>
      <c r="L219" s="14">
        <v>190000</v>
      </c>
      <c r="M219" s="14">
        <v>190000</v>
      </c>
      <c r="N219" s="14"/>
      <c r="O219" s="14"/>
      <c r="P219" s="14">
        <v>0</v>
      </c>
      <c r="Q219" s="14">
        <v>190000</v>
      </c>
      <c r="R219" s="12" t="s">
        <v>38</v>
      </c>
      <c r="S219" s="12" t="s">
        <v>34</v>
      </c>
      <c r="T219" s="12" t="s">
        <v>35</v>
      </c>
      <c r="U219" s="12" t="s">
        <v>67</v>
      </c>
      <c r="V219" s="12" t="s">
        <v>95</v>
      </c>
      <c r="W219" s="25">
        <v>186200</v>
      </c>
      <c r="X219" s="12">
        <v>1222056020</v>
      </c>
      <c r="Y219" s="12" t="s">
        <v>82</v>
      </c>
      <c r="Z219" s="12" t="s">
        <v>142</v>
      </c>
      <c r="AA219" s="13"/>
      <c r="AB219" s="12" t="s">
        <v>74</v>
      </c>
      <c r="AC219" s="13">
        <v>44599</v>
      </c>
      <c r="AD219" s="13">
        <v>44608</v>
      </c>
      <c r="AE219" s="13">
        <v>44608</v>
      </c>
      <c r="AF219" s="13"/>
      <c r="AG219" s="25">
        <v>0</v>
      </c>
      <c r="AH219" s="25">
        <v>0</v>
      </c>
      <c r="AI219" s="25">
        <v>0</v>
      </c>
      <c r="AJ219" s="25">
        <v>0</v>
      </c>
      <c r="AK219" s="25">
        <v>0</v>
      </c>
      <c r="AL219" s="25">
        <v>0</v>
      </c>
      <c r="AM219" s="25">
        <v>0</v>
      </c>
      <c r="AN219" s="25">
        <v>0</v>
      </c>
      <c r="AO219" s="25">
        <v>190000</v>
      </c>
      <c r="AP219" s="25">
        <v>0</v>
      </c>
      <c r="AQ219" s="25">
        <v>0</v>
      </c>
      <c r="AR219" s="12"/>
      <c r="AS219" s="13"/>
      <c r="AT219" s="12"/>
      <c r="AU219" s="25">
        <v>0</v>
      </c>
      <c r="AV219" s="25">
        <v>0</v>
      </c>
      <c r="AW219" s="25">
        <v>0</v>
      </c>
      <c r="AX219" s="12"/>
      <c r="AY219" s="13"/>
      <c r="AZ219" s="12"/>
      <c r="BA219" s="25">
        <v>0</v>
      </c>
      <c r="BB219" s="25">
        <v>0</v>
      </c>
      <c r="BC219" s="25">
        <v>0</v>
      </c>
      <c r="BD219" s="12"/>
      <c r="BE219" s="13"/>
      <c r="BF219" s="12"/>
      <c r="BG219" s="25">
        <v>0</v>
      </c>
      <c r="BH219" s="25">
        <v>0</v>
      </c>
      <c r="BI219" s="25">
        <v>0</v>
      </c>
      <c r="BJ219" s="12"/>
      <c r="BK219" s="13"/>
      <c r="BL219" s="12"/>
      <c r="BM219" s="25">
        <v>0</v>
      </c>
    </row>
    <row r="220" spans="1:65" s="15" customFormat="1" hidden="1" x14ac:dyDescent="0.2">
      <c r="A220" s="12">
        <v>800065396</v>
      </c>
      <c r="B220" s="12" t="s">
        <v>12</v>
      </c>
      <c r="C220" s="12" t="s">
        <v>14</v>
      </c>
      <c r="D220" s="12">
        <v>271316</v>
      </c>
      <c r="E220" s="12" t="str">
        <f>+CONCATENATE(C220,D220)</f>
        <v>C187271316</v>
      </c>
      <c r="F220" s="12" t="str">
        <f>+CONCATENATE(A220,"_",E220)</f>
        <v>800065396_C187271316</v>
      </c>
      <c r="G220" s="13">
        <v>44616</v>
      </c>
      <c r="H220" s="13">
        <v>44635</v>
      </c>
      <c r="I220" s="13">
        <v>44680</v>
      </c>
      <c r="J220" s="14">
        <v>190000</v>
      </c>
      <c r="K220" s="14">
        <v>0</v>
      </c>
      <c r="L220" s="14">
        <v>190000</v>
      </c>
      <c r="M220" s="14">
        <v>190000</v>
      </c>
      <c r="N220" s="14"/>
      <c r="O220" s="14"/>
      <c r="P220" s="14">
        <v>0</v>
      </c>
      <c r="Q220" s="14">
        <v>190000</v>
      </c>
      <c r="R220" s="12" t="s">
        <v>38</v>
      </c>
      <c r="S220" s="12" t="s">
        <v>34</v>
      </c>
      <c r="T220" s="12" t="s">
        <v>35</v>
      </c>
      <c r="U220" s="12" t="s">
        <v>67</v>
      </c>
      <c r="V220" s="12" t="s">
        <v>95</v>
      </c>
      <c r="W220" s="25">
        <v>186200</v>
      </c>
      <c r="X220" s="12">
        <v>1222183407</v>
      </c>
      <c r="Y220" s="12" t="s">
        <v>82</v>
      </c>
      <c r="Z220" s="12" t="s">
        <v>142</v>
      </c>
      <c r="AA220" s="13"/>
      <c r="AB220" s="12" t="s">
        <v>74</v>
      </c>
      <c r="AC220" s="13">
        <v>44616</v>
      </c>
      <c r="AD220" s="13">
        <v>44635</v>
      </c>
      <c r="AE220" s="13">
        <v>44635</v>
      </c>
      <c r="AF220" s="13"/>
      <c r="AG220" s="25">
        <v>0</v>
      </c>
      <c r="AH220" s="25">
        <v>0</v>
      </c>
      <c r="AI220" s="25">
        <v>0</v>
      </c>
      <c r="AJ220" s="25">
        <v>0</v>
      </c>
      <c r="AK220" s="25">
        <v>0</v>
      </c>
      <c r="AL220" s="25">
        <v>0</v>
      </c>
      <c r="AM220" s="25">
        <v>0</v>
      </c>
      <c r="AN220" s="25">
        <v>0</v>
      </c>
      <c r="AO220" s="25">
        <v>190000</v>
      </c>
      <c r="AP220" s="25">
        <v>0</v>
      </c>
      <c r="AQ220" s="25">
        <v>0</v>
      </c>
      <c r="AR220" s="12"/>
      <c r="AS220" s="13"/>
      <c r="AT220" s="12"/>
      <c r="AU220" s="25">
        <v>0</v>
      </c>
      <c r="AV220" s="25">
        <v>0</v>
      </c>
      <c r="AW220" s="25">
        <v>0</v>
      </c>
      <c r="AX220" s="12"/>
      <c r="AY220" s="13"/>
      <c r="AZ220" s="12"/>
      <c r="BA220" s="25">
        <v>0</v>
      </c>
      <c r="BB220" s="25">
        <v>0</v>
      </c>
      <c r="BC220" s="25">
        <v>0</v>
      </c>
      <c r="BD220" s="12"/>
      <c r="BE220" s="13"/>
      <c r="BF220" s="12"/>
      <c r="BG220" s="25">
        <v>0</v>
      </c>
      <c r="BH220" s="25">
        <v>0</v>
      </c>
      <c r="BI220" s="25">
        <v>0</v>
      </c>
      <c r="BJ220" s="12"/>
      <c r="BK220" s="13"/>
      <c r="BL220" s="12"/>
      <c r="BM220" s="25">
        <v>0</v>
      </c>
    </row>
    <row r="221" spans="1:65" s="15" customFormat="1" hidden="1" x14ac:dyDescent="0.2">
      <c r="A221" s="12">
        <v>800065396</v>
      </c>
      <c r="B221" s="12" t="s">
        <v>12</v>
      </c>
      <c r="C221" s="12" t="s">
        <v>14</v>
      </c>
      <c r="D221" s="12">
        <v>272581</v>
      </c>
      <c r="E221" s="12" t="str">
        <f>+CONCATENATE(C221,D221)</f>
        <v>C187272581</v>
      </c>
      <c r="F221" s="12" t="str">
        <f>+CONCATENATE(A221,"_",E221)</f>
        <v>800065396_C187272581</v>
      </c>
      <c r="G221" s="13">
        <v>44651</v>
      </c>
      <c r="H221" s="13">
        <v>44664</v>
      </c>
      <c r="I221" s="13">
        <v>44709</v>
      </c>
      <c r="J221" s="14">
        <v>190000</v>
      </c>
      <c r="K221" s="14">
        <v>0</v>
      </c>
      <c r="L221" s="14">
        <v>190000</v>
      </c>
      <c r="M221" s="14"/>
      <c r="N221" s="14"/>
      <c r="O221" s="14"/>
      <c r="P221" s="14">
        <v>0</v>
      </c>
      <c r="Q221" s="14">
        <v>190000</v>
      </c>
      <c r="R221" s="12" t="s">
        <v>38</v>
      </c>
      <c r="S221" s="12" t="s">
        <v>34</v>
      </c>
      <c r="T221" s="12" t="s">
        <v>35</v>
      </c>
      <c r="U221" s="12" t="s">
        <v>67</v>
      </c>
      <c r="V221" s="12" t="s">
        <v>95</v>
      </c>
      <c r="W221" s="25">
        <v>186200</v>
      </c>
      <c r="X221" s="12">
        <v>1222272634</v>
      </c>
      <c r="Y221" s="12" t="s">
        <v>82</v>
      </c>
      <c r="Z221" s="12" t="s">
        <v>142</v>
      </c>
      <c r="AA221" s="13"/>
      <c r="AB221" s="12" t="s">
        <v>74</v>
      </c>
      <c r="AC221" s="13">
        <v>44651</v>
      </c>
      <c r="AD221" s="13">
        <v>44664</v>
      </c>
      <c r="AE221" s="13">
        <v>44664</v>
      </c>
      <c r="AF221" s="13"/>
      <c r="AG221" s="25">
        <v>0</v>
      </c>
      <c r="AH221" s="25">
        <v>0</v>
      </c>
      <c r="AI221" s="25">
        <v>0</v>
      </c>
      <c r="AJ221" s="25">
        <v>0</v>
      </c>
      <c r="AK221" s="25">
        <v>0</v>
      </c>
      <c r="AL221" s="25">
        <v>0</v>
      </c>
      <c r="AM221" s="25">
        <v>0</v>
      </c>
      <c r="AN221" s="25">
        <v>0</v>
      </c>
      <c r="AO221" s="25">
        <v>190000</v>
      </c>
      <c r="AP221" s="25">
        <v>0</v>
      </c>
      <c r="AQ221" s="25">
        <v>0</v>
      </c>
      <c r="AR221" s="12"/>
      <c r="AS221" s="13"/>
      <c r="AT221" s="12"/>
      <c r="AU221" s="25">
        <v>0</v>
      </c>
      <c r="AV221" s="25">
        <v>0</v>
      </c>
      <c r="AW221" s="25">
        <v>0</v>
      </c>
      <c r="AX221" s="12"/>
      <c r="AY221" s="13"/>
      <c r="AZ221" s="12"/>
      <c r="BA221" s="25">
        <v>0</v>
      </c>
      <c r="BB221" s="25">
        <v>0</v>
      </c>
      <c r="BC221" s="25">
        <v>0</v>
      </c>
      <c r="BD221" s="12"/>
      <c r="BE221" s="13"/>
      <c r="BF221" s="12"/>
      <c r="BG221" s="25">
        <v>0</v>
      </c>
      <c r="BH221" s="25">
        <v>0</v>
      </c>
      <c r="BI221" s="25">
        <v>0</v>
      </c>
      <c r="BJ221" s="12"/>
      <c r="BK221" s="13"/>
      <c r="BL221" s="12"/>
      <c r="BM221" s="25">
        <v>0</v>
      </c>
    </row>
    <row r="222" spans="1:65" s="15" customFormat="1" hidden="1" x14ac:dyDescent="0.2">
      <c r="A222" s="12">
        <v>800065396</v>
      </c>
      <c r="B222" s="12" t="s">
        <v>12</v>
      </c>
      <c r="C222" s="12" t="s">
        <v>13</v>
      </c>
      <c r="D222" s="12">
        <v>212197</v>
      </c>
      <c r="E222" s="12" t="str">
        <f>+CONCATENATE(C222,D222)</f>
        <v>C125212197</v>
      </c>
      <c r="F222" s="12" t="str">
        <f>+CONCATENATE(A222,"_",E222)</f>
        <v>800065396_C125212197</v>
      </c>
      <c r="G222" s="13">
        <v>44775</v>
      </c>
      <c r="H222" s="13">
        <v>44785</v>
      </c>
      <c r="I222" s="13">
        <v>44830</v>
      </c>
      <c r="J222" s="14">
        <v>190000</v>
      </c>
      <c r="K222" s="14">
        <v>0</v>
      </c>
      <c r="L222" s="14">
        <v>190000</v>
      </c>
      <c r="M222" s="14"/>
      <c r="N222" s="14"/>
      <c r="O222" s="14"/>
      <c r="P222" s="14">
        <v>0</v>
      </c>
      <c r="Q222" s="14">
        <v>190000</v>
      </c>
      <c r="R222" s="12" t="s">
        <v>38</v>
      </c>
      <c r="S222" s="12" t="s">
        <v>34</v>
      </c>
      <c r="T222" s="12" t="s">
        <v>35</v>
      </c>
      <c r="U222" s="12" t="s">
        <v>67</v>
      </c>
      <c r="V222" s="12" t="s">
        <v>95</v>
      </c>
      <c r="W222" s="25">
        <v>186200</v>
      </c>
      <c r="X222" s="12">
        <v>1222406810</v>
      </c>
      <c r="Y222" s="12" t="s">
        <v>82</v>
      </c>
      <c r="Z222" s="12" t="s">
        <v>142</v>
      </c>
      <c r="AA222" s="13"/>
      <c r="AB222" s="12" t="s">
        <v>74</v>
      </c>
      <c r="AC222" s="13">
        <v>44775</v>
      </c>
      <c r="AD222" s="13">
        <v>44786</v>
      </c>
      <c r="AE222" s="13">
        <v>44786</v>
      </c>
      <c r="AF222" s="13"/>
      <c r="AG222" s="25">
        <v>0</v>
      </c>
      <c r="AH222" s="25">
        <v>0</v>
      </c>
      <c r="AI222" s="25">
        <v>0</v>
      </c>
      <c r="AJ222" s="25">
        <v>0</v>
      </c>
      <c r="AK222" s="25">
        <v>0</v>
      </c>
      <c r="AL222" s="25">
        <v>0</v>
      </c>
      <c r="AM222" s="25">
        <v>0</v>
      </c>
      <c r="AN222" s="25">
        <v>0</v>
      </c>
      <c r="AO222" s="25">
        <v>190000</v>
      </c>
      <c r="AP222" s="25">
        <v>0</v>
      </c>
      <c r="AQ222" s="25">
        <v>0</v>
      </c>
      <c r="AR222" s="12"/>
      <c r="AS222" s="13"/>
      <c r="AT222" s="12"/>
      <c r="AU222" s="25">
        <v>0</v>
      </c>
      <c r="AV222" s="25">
        <v>0</v>
      </c>
      <c r="AW222" s="25">
        <v>0</v>
      </c>
      <c r="AX222" s="12"/>
      <c r="AY222" s="13"/>
      <c r="AZ222" s="12"/>
      <c r="BA222" s="25">
        <v>0</v>
      </c>
      <c r="BB222" s="25">
        <v>0</v>
      </c>
      <c r="BC222" s="25">
        <v>0</v>
      </c>
      <c r="BD222" s="12"/>
      <c r="BE222" s="13"/>
      <c r="BF222" s="12"/>
      <c r="BG222" s="25">
        <v>0</v>
      </c>
      <c r="BH222" s="25">
        <v>0</v>
      </c>
      <c r="BI222" s="25">
        <v>0</v>
      </c>
      <c r="BJ222" s="12"/>
      <c r="BK222" s="13"/>
      <c r="BL222" s="12"/>
      <c r="BM222" s="25">
        <v>0</v>
      </c>
    </row>
    <row r="223" spans="1:65" s="15" customFormat="1" hidden="1" x14ac:dyDescent="0.2">
      <c r="A223" s="12">
        <v>800065396</v>
      </c>
      <c r="B223" s="12" t="s">
        <v>12</v>
      </c>
      <c r="C223" s="12" t="s">
        <v>16</v>
      </c>
      <c r="D223" s="12">
        <v>196494</v>
      </c>
      <c r="E223" s="12" t="str">
        <f>+CONCATENATE(C223,D223)</f>
        <v>C190196494</v>
      </c>
      <c r="F223" s="12" t="str">
        <f>+CONCATENATE(A223,"_",E223)</f>
        <v>800065396_C190196494</v>
      </c>
      <c r="G223" s="13">
        <v>44775</v>
      </c>
      <c r="H223" s="13">
        <v>44785</v>
      </c>
      <c r="I223" s="13">
        <v>44830</v>
      </c>
      <c r="J223" s="14">
        <v>190000</v>
      </c>
      <c r="K223" s="14">
        <v>0</v>
      </c>
      <c r="L223" s="14">
        <v>190000</v>
      </c>
      <c r="M223" s="14"/>
      <c r="N223" s="14"/>
      <c r="O223" s="14"/>
      <c r="P223" s="14">
        <v>0</v>
      </c>
      <c r="Q223" s="14">
        <v>190000</v>
      </c>
      <c r="R223" s="12" t="s">
        <v>38</v>
      </c>
      <c r="S223" s="12" t="s">
        <v>34</v>
      </c>
      <c r="T223" s="12" t="s">
        <v>35</v>
      </c>
      <c r="U223" s="12" t="s">
        <v>67</v>
      </c>
      <c r="V223" s="12" t="s">
        <v>95</v>
      </c>
      <c r="W223" s="25">
        <v>186200</v>
      </c>
      <c r="X223" s="12">
        <v>1222406878</v>
      </c>
      <c r="Y223" s="12" t="s">
        <v>82</v>
      </c>
      <c r="Z223" s="12" t="s">
        <v>142</v>
      </c>
      <c r="AA223" s="13"/>
      <c r="AB223" s="12" t="s">
        <v>74</v>
      </c>
      <c r="AC223" s="13">
        <v>44775</v>
      </c>
      <c r="AD223" s="13">
        <v>44786</v>
      </c>
      <c r="AE223" s="13">
        <v>44786</v>
      </c>
      <c r="AF223" s="13"/>
      <c r="AG223" s="25">
        <v>0</v>
      </c>
      <c r="AH223" s="25">
        <v>0</v>
      </c>
      <c r="AI223" s="25">
        <v>0</v>
      </c>
      <c r="AJ223" s="25">
        <v>0</v>
      </c>
      <c r="AK223" s="25">
        <v>0</v>
      </c>
      <c r="AL223" s="25">
        <v>0</v>
      </c>
      <c r="AM223" s="25">
        <v>0</v>
      </c>
      <c r="AN223" s="25">
        <v>0</v>
      </c>
      <c r="AO223" s="25">
        <v>190000</v>
      </c>
      <c r="AP223" s="25">
        <v>0</v>
      </c>
      <c r="AQ223" s="25">
        <v>0</v>
      </c>
      <c r="AR223" s="12"/>
      <c r="AS223" s="13"/>
      <c r="AT223" s="12"/>
      <c r="AU223" s="25">
        <v>0</v>
      </c>
      <c r="AV223" s="25">
        <v>0</v>
      </c>
      <c r="AW223" s="25">
        <v>0</v>
      </c>
      <c r="AX223" s="12"/>
      <c r="AY223" s="13"/>
      <c r="AZ223" s="12"/>
      <c r="BA223" s="25">
        <v>0</v>
      </c>
      <c r="BB223" s="25">
        <v>0</v>
      </c>
      <c r="BC223" s="25">
        <v>0</v>
      </c>
      <c r="BD223" s="12"/>
      <c r="BE223" s="13"/>
      <c r="BF223" s="12"/>
      <c r="BG223" s="25">
        <v>0</v>
      </c>
      <c r="BH223" s="25">
        <v>0</v>
      </c>
      <c r="BI223" s="25">
        <v>0</v>
      </c>
      <c r="BJ223" s="12"/>
      <c r="BK223" s="13"/>
      <c r="BL223" s="12"/>
      <c r="BM223" s="25">
        <v>0</v>
      </c>
    </row>
    <row r="224" spans="1:65" s="15" customFormat="1" hidden="1" x14ac:dyDescent="0.2">
      <c r="A224" s="12">
        <v>800065396</v>
      </c>
      <c r="B224" s="12" t="s">
        <v>12</v>
      </c>
      <c r="C224" s="12" t="s">
        <v>16</v>
      </c>
      <c r="D224" s="12">
        <v>196491</v>
      </c>
      <c r="E224" s="12" t="str">
        <f>+CONCATENATE(C224,D224)</f>
        <v>C190196491</v>
      </c>
      <c r="F224" s="12" t="str">
        <f>+CONCATENATE(A224,"_",E224)</f>
        <v>800065396_C190196491</v>
      </c>
      <c r="G224" s="13">
        <v>44775</v>
      </c>
      <c r="H224" s="13">
        <v>44785</v>
      </c>
      <c r="I224" s="13">
        <v>44830</v>
      </c>
      <c r="J224" s="14">
        <v>190000</v>
      </c>
      <c r="K224" s="14">
        <v>0</v>
      </c>
      <c r="L224" s="14">
        <v>190000</v>
      </c>
      <c r="M224" s="14"/>
      <c r="N224" s="14"/>
      <c r="O224" s="14"/>
      <c r="P224" s="14">
        <v>0</v>
      </c>
      <c r="Q224" s="14">
        <v>190000</v>
      </c>
      <c r="R224" s="12" t="s">
        <v>38</v>
      </c>
      <c r="S224" s="12" t="s">
        <v>34</v>
      </c>
      <c r="T224" s="12" t="s">
        <v>35</v>
      </c>
      <c r="U224" s="12" t="s">
        <v>67</v>
      </c>
      <c r="V224" s="12" t="s">
        <v>95</v>
      </c>
      <c r="W224" s="25">
        <v>186200</v>
      </c>
      <c r="X224" s="12">
        <v>1222406877</v>
      </c>
      <c r="Y224" s="12" t="s">
        <v>82</v>
      </c>
      <c r="Z224" s="12" t="s">
        <v>142</v>
      </c>
      <c r="AA224" s="13"/>
      <c r="AB224" s="12" t="s">
        <v>74</v>
      </c>
      <c r="AC224" s="13">
        <v>44775</v>
      </c>
      <c r="AD224" s="13">
        <v>44786</v>
      </c>
      <c r="AE224" s="13">
        <v>44786</v>
      </c>
      <c r="AF224" s="13"/>
      <c r="AG224" s="25">
        <v>0</v>
      </c>
      <c r="AH224" s="25">
        <v>0</v>
      </c>
      <c r="AI224" s="25">
        <v>0</v>
      </c>
      <c r="AJ224" s="25">
        <v>0</v>
      </c>
      <c r="AK224" s="25">
        <v>0</v>
      </c>
      <c r="AL224" s="25">
        <v>0</v>
      </c>
      <c r="AM224" s="25">
        <v>0</v>
      </c>
      <c r="AN224" s="25">
        <v>0</v>
      </c>
      <c r="AO224" s="25">
        <v>190000</v>
      </c>
      <c r="AP224" s="25">
        <v>0</v>
      </c>
      <c r="AQ224" s="25">
        <v>0</v>
      </c>
      <c r="AR224" s="12"/>
      <c r="AS224" s="13"/>
      <c r="AT224" s="12"/>
      <c r="AU224" s="25">
        <v>0</v>
      </c>
      <c r="AV224" s="25">
        <v>0</v>
      </c>
      <c r="AW224" s="25">
        <v>0</v>
      </c>
      <c r="AX224" s="12"/>
      <c r="AY224" s="13"/>
      <c r="AZ224" s="12"/>
      <c r="BA224" s="25">
        <v>0</v>
      </c>
      <c r="BB224" s="25">
        <v>0</v>
      </c>
      <c r="BC224" s="25">
        <v>0</v>
      </c>
      <c r="BD224" s="12"/>
      <c r="BE224" s="13"/>
      <c r="BF224" s="12"/>
      <c r="BG224" s="25">
        <v>0</v>
      </c>
      <c r="BH224" s="25">
        <v>0</v>
      </c>
      <c r="BI224" s="25">
        <v>0</v>
      </c>
      <c r="BJ224" s="12"/>
      <c r="BK224" s="13"/>
      <c r="BL224" s="12"/>
      <c r="BM224" s="25">
        <v>0</v>
      </c>
    </row>
    <row r="225" spans="1:65" s="15" customFormat="1" hidden="1" x14ac:dyDescent="0.2">
      <c r="A225" s="12">
        <v>800065396</v>
      </c>
      <c r="B225" s="12" t="s">
        <v>12</v>
      </c>
      <c r="C225" s="12" t="s">
        <v>16</v>
      </c>
      <c r="D225" s="12">
        <v>196735</v>
      </c>
      <c r="E225" s="12" t="str">
        <f>+CONCATENATE(C225,D225)</f>
        <v>C190196735</v>
      </c>
      <c r="F225" s="12" t="str">
        <f>+CONCATENATE(A225,"_",E225)</f>
        <v>800065396_C190196735</v>
      </c>
      <c r="G225" s="13">
        <v>44811</v>
      </c>
      <c r="H225" s="13">
        <v>44819</v>
      </c>
      <c r="I225" s="13">
        <v>44864</v>
      </c>
      <c r="J225" s="14">
        <v>190000</v>
      </c>
      <c r="K225" s="14">
        <v>0</v>
      </c>
      <c r="L225" s="14">
        <v>190000</v>
      </c>
      <c r="M225" s="14"/>
      <c r="N225" s="14"/>
      <c r="O225" s="14"/>
      <c r="P225" s="14">
        <v>0</v>
      </c>
      <c r="Q225" s="14">
        <v>190000</v>
      </c>
      <c r="R225" s="12" t="s">
        <v>38</v>
      </c>
      <c r="S225" s="12" t="s">
        <v>34</v>
      </c>
      <c r="T225" s="12" t="s">
        <v>35</v>
      </c>
      <c r="U225" s="12" t="s">
        <v>67</v>
      </c>
      <c r="V225" s="12" t="s">
        <v>95</v>
      </c>
      <c r="W225" s="25">
        <v>186200</v>
      </c>
      <c r="X225" s="12">
        <v>1222406892</v>
      </c>
      <c r="Y225" s="12" t="s">
        <v>82</v>
      </c>
      <c r="Z225" s="12" t="s">
        <v>142</v>
      </c>
      <c r="AA225" s="13"/>
      <c r="AB225" s="12" t="s">
        <v>74</v>
      </c>
      <c r="AC225" s="13">
        <v>44811</v>
      </c>
      <c r="AD225" s="13">
        <v>44821</v>
      </c>
      <c r="AE225" s="13">
        <v>44821</v>
      </c>
      <c r="AF225" s="13"/>
      <c r="AG225" s="25">
        <v>0</v>
      </c>
      <c r="AH225" s="25">
        <v>0</v>
      </c>
      <c r="AI225" s="25">
        <v>0</v>
      </c>
      <c r="AJ225" s="25">
        <v>0</v>
      </c>
      <c r="AK225" s="25">
        <v>0</v>
      </c>
      <c r="AL225" s="25">
        <v>0</v>
      </c>
      <c r="AM225" s="25">
        <v>0</v>
      </c>
      <c r="AN225" s="25">
        <v>0</v>
      </c>
      <c r="AO225" s="25">
        <v>190000</v>
      </c>
      <c r="AP225" s="25">
        <v>0</v>
      </c>
      <c r="AQ225" s="25">
        <v>0</v>
      </c>
      <c r="AR225" s="12"/>
      <c r="AS225" s="13"/>
      <c r="AT225" s="12"/>
      <c r="AU225" s="25">
        <v>0</v>
      </c>
      <c r="AV225" s="25">
        <v>0</v>
      </c>
      <c r="AW225" s="25">
        <v>0</v>
      </c>
      <c r="AX225" s="12"/>
      <c r="AY225" s="13"/>
      <c r="AZ225" s="12"/>
      <c r="BA225" s="25">
        <v>0</v>
      </c>
      <c r="BB225" s="25">
        <v>0</v>
      </c>
      <c r="BC225" s="25">
        <v>0</v>
      </c>
      <c r="BD225" s="12"/>
      <c r="BE225" s="13"/>
      <c r="BF225" s="12"/>
      <c r="BG225" s="25">
        <v>0</v>
      </c>
      <c r="BH225" s="25">
        <v>0</v>
      </c>
      <c r="BI225" s="25">
        <v>0</v>
      </c>
      <c r="BJ225" s="12"/>
      <c r="BK225" s="13"/>
      <c r="BL225" s="12"/>
      <c r="BM225" s="25">
        <v>0</v>
      </c>
    </row>
    <row r="226" spans="1:65" s="15" customFormat="1" hidden="1" x14ac:dyDescent="0.2">
      <c r="A226" s="12">
        <v>800065396</v>
      </c>
      <c r="B226" s="12" t="s">
        <v>12</v>
      </c>
      <c r="C226" s="12" t="s">
        <v>13</v>
      </c>
      <c r="D226" s="12">
        <v>212822</v>
      </c>
      <c r="E226" s="12" t="str">
        <f>+CONCATENATE(C226,D226)</f>
        <v>C125212822</v>
      </c>
      <c r="F226" s="12" t="str">
        <f>+CONCATENATE(A226,"_",E226)</f>
        <v>800065396_C125212822</v>
      </c>
      <c r="G226" s="13">
        <v>44811</v>
      </c>
      <c r="H226" s="13">
        <v>44819</v>
      </c>
      <c r="I226" s="13">
        <v>44864</v>
      </c>
      <c r="J226" s="14">
        <v>190000</v>
      </c>
      <c r="K226" s="14">
        <v>0</v>
      </c>
      <c r="L226" s="14">
        <v>190000</v>
      </c>
      <c r="M226" s="14"/>
      <c r="N226" s="14"/>
      <c r="O226" s="14"/>
      <c r="P226" s="14">
        <v>0</v>
      </c>
      <c r="Q226" s="14">
        <v>190000</v>
      </c>
      <c r="R226" s="12" t="s">
        <v>38</v>
      </c>
      <c r="S226" s="12" t="s">
        <v>34</v>
      </c>
      <c r="T226" s="12" t="s">
        <v>35</v>
      </c>
      <c r="U226" s="12" t="s">
        <v>67</v>
      </c>
      <c r="V226" s="12" t="s">
        <v>95</v>
      </c>
      <c r="W226" s="25">
        <v>186200</v>
      </c>
      <c r="X226" s="12">
        <v>1222406887</v>
      </c>
      <c r="Y226" s="12" t="s">
        <v>82</v>
      </c>
      <c r="Z226" s="12" t="s">
        <v>142</v>
      </c>
      <c r="AA226" s="13"/>
      <c r="AB226" s="12" t="s">
        <v>74</v>
      </c>
      <c r="AC226" s="13">
        <v>44811</v>
      </c>
      <c r="AD226" s="13">
        <v>44821</v>
      </c>
      <c r="AE226" s="13">
        <v>44821</v>
      </c>
      <c r="AF226" s="13"/>
      <c r="AG226" s="25">
        <v>0</v>
      </c>
      <c r="AH226" s="25">
        <v>0</v>
      </c>
      <c r="AI226" s="25">
        <v>0</v>
      </c>
      <c r="AJ226" s="25">
        <v>0</v>
      </c>
      <c r="AK226" s="25">
        <v>0</v>
      </c>
      <c r="AL226" s="25">
        <v>0</v>
      </c>
      <c r="AM226" s="25">
        <v>0</v>
      </c>
      <c r="AN226" s="25">
        <v>0</v>
      </c>
      <c r="AO226" s="25">
        <v>190000</v>
      </c>
      <c r="AP226" s="25">
        <v>0</v>
      </c>
      <c r="AQ226" s="25">
        <v>0</v>
      </c>
      <c r="AR226" s="12"/>
      <c r="AS226" s="13"/>
      <c r="AT226" s="12"/>
      <c r="AU226" s="25">
        <v>0</v>
      </c>
      <c r="AV226" s="25">
        <v>0</v>
      </c>
      <c r="AW226" s="25">
        <v>0</v>
      </c>
      <c r="AX226" s="12"/>
      <c r="AY226" s="13"/>
      <c r="AZ226" s="12"/>
      <c r="BA226" s="25">
        <v>0</v>
      </c>
      <c r="BB226" s="25">
        <v>0</v>
      </c>
      <c r="BC226" s="25">
        <v>0</v>
      </c>
      <c r="BD226" s="12"/>
      <c r="BE226" s="13"/>
      <c r="BF226" s="12"/>
      <c r="BG226" s="25">
        <v>0</v>
      </c>
      <c r="BH226" s="25">
        <v>0</v>
      </c>
      <c r="BI226" s="25">
        <v>0</v>
      </c>
      <c r="BJ226" s="12"/>
      <c r="BK226" s="13"/>
      <c r="BL226" s="12"/>
      <c r="BM226" s="25">
        <v>0</v>
      </c>
    </row>
    <row r="227" spans="1:65" s="15" customFormat="1" hidden="1" x14ac:dyDescent="0.2">
      <c r="A227" s="12">
        <v>800065396</v>
      </c>
      <c r="B227" s="12" t="s">
        <v>12</v>
      </c>
      <c r="C227" s="12" t="s">
        <v>14</v>
      </c>
      <c r="D227" s="12">
        <v>275122</v>
      </c>
      <c r="E227" s="12" t="str">
        <f>+CONCATENATE(C227,D227)</f>
        <v>C187275122</v>
      </c>
      <c r="F227" s="12" t="str">
        <f>+CONCATENATE(A227,"_",E227)</f>
        <v>800065396_C187275122</v>
      </c>
      <c r="G227" s="13">
        <v>44775</v>
      </c>
      <c r="H227" s="13">
        <v>44785</v>
      </c>
      <c r="I227" s="13">
        <v>44830</v>
      </c>
      <c r="J227" s="14">
        <v>190000</v>
      </c>
      <c r="K227" s="14">
        <v>3700</v>
      </c>
      <c r="L227" s="14">
        <v>186300</v>
      </c>
      <c r="M227" s="14"/>
      <c r="N227" s="14"/>
      <c r="O227" s="14"/>
      <c r="P227" s="14">
        <v>0</v>
      </c>
      <c r="Q227" s="14">
        <v>186300</v>
      </c>
      <c r="R227" s="12" t="s">
        <v>38</v>
      </c>
      <c r="S227" s="12" t="s">
        <v>34</v>
      </c>
      <c r="T227" s="12" t="s">
        <v>35</v>
      </c>
      <c r="U227" s="12" t="s">
        <v>67</v>
      </c>
      <c r="V227" s="12" t="s">
        <v>95</v>
      </c>
      <c r="W227" s="25">
        <v>182500</v>
      </c>
      <c r="X227" s="12">
        <v>1222406838</v>
      </c>
      <c r="Y227" s="12" t="s">
        <v>82</v>
      </c>
      <c r="Z227" s="12" t="s">
        <v>142</v>
      </c>
      <c r="AA227" s="13"/>
      <c r="AB227" s="12" t="s">
        <v>74</v>
      </c>
      <c r="AC227" s="13">
        <v>44775</v>
      </c>
      <c r="AD227" s="13">
        <v>44786</v>
      </c>
      <c r="AE227" s="13">
        <v>44786</v>
      </c>
      <c r="AF227" s="13"/>
      <c r="AG227" s="25">
        <v>0</v>
      </c>
      <c r="AH227" s="25">
        <v>0</v>
      </c>
      <c r="AI227" s="25">
        <v>0</v>
      </c>
      <c r="AJ227" s="25">
        <v>0</v>
      </c>
      <c r="AK227" s="25">
        <v>0</v>
      </c>
      <c r="AL227" s="25">
        <v>0</v>
      </c>
      <c r="AM227" s="25">
        <v>0</v>
      </c>
      <c r="AN227" s="25">
        <v>0</v>
      </c>
      <c r="AO227" s="25">
        <v>186300</v>
      </c>
      <c r="AP227" s="25">
        <v>0</v>
      </c>
      <c r="AQ227" s="25">
        <v>0</v>
      </c>
      <c r="AR227" s="12"/>
      <c r="AS227" s="13"/>
      <c r="AT227" s="12"/>
      <c r="AU227" s="25">
        <v>0</v>
      </c>
      <c r="AV227" s="25">
        <v>0</v>
      </c>
      <c r="AW227" s="25">
        <v>0</v>
      </c>
      <c r="AX227" s="12"/>
      <c r="AY227" s="13"/>
      <c r="AZ227" s="12"/>
      <c r="BA227" s="25">
        <v>0</v>
      </c>
      <c r="BB227" s="25">
        <v>0</v>
      </c>
      <c r="BC227" s="25">
        <v>0</v>
      </c>
      <c r="BD227" s="12"/>
      <c r="BE227" s="13"/>
      <c r="BF227" s="12"/>
      <c r="BG227" s="25">
        <v>0</v>
      </c>
      <c r="BH227" s="25">
        <v>0</v>
      </c>
      <c r="BI227" s="25">
        <v>0</v>
      </c>
      <c r="BJ227" s="12"/>
      <c r="BK227" s="13"/>
      <c r="BL227" s="12"/>
      <c r="BM227" s="25">
        <v>0</v>
      </c>
    </row>
    <row r="228" spans="1:65" s="15" customFormat="1" hidden="1" x14ac:dyDescent="0.2">
      <c r="A228" s="12">
        <v>800065396</v>
      </c>
      <c r="B228" s="12" t="s">
        <v>12</v>
      </c>
      <c r="C228" s="12" t="s">
        <v>14</v>
      </c>
      <c r="D228" s="12">
        <v>278823</v>
      </c>
      <c r="E228" s="12" t="str">
        <f>+CONCATENATE(C228,D228)</f>
        <v>C187278823</v>
      </c>
      <c r="F228" s="12" t="str">
        <f>+CONCATENATE(A228,"_",E228)</f>
        <v>800065396_C187278823</v>
      </c>
      <c r="G228" s="13">
        <v>45478</v>
      </c>
      <c r="H228" s="13">
        <v>45483</v>
      </c>
      <c r="I228" s="13">
        <v>45528</v>
      </c>
      <c r="J228" s="14">
        <v>125000</v>
      </c>
      <c r="K228" s="14">
        <v>0</v>
      </c>
      <c r="L228" s="14">
        <v>125000</v>
      </c>
      <c r="M228" s="14"/>
      <c r="N228" s="14"/>
      <c r="O228" s="14"/>
      <c r="P228" s="14">
        <v>0</v>
      </c>
      <c r="Q228" s="14">
        <v>125000</v>
      </c>
      <c r="R228" s="12" t="s">
        <v>38</v>
      </c>
      <c r="S228" s="12" t="s">
        <v>34</v>
      </c>
      <c r="T228" s="12" t="s">
        <v>35</v>
      </c>
      <c r="U228" s="12" t="s">
        <v>68</v>
      </c>
      <c r="V228" s="12" t="s">
        <v>95</v>
      </c>
      <c r="W228" s="25">
        <v>125000</v>
      </c>
      <c r="X228" s="12">
        <v>1222544093</v>
      </c>
      <c r="Y228" s="12" t="s">
        <v>82</v>
      </c>
      <c r="Z228" s="12" t="s">
        <v>142</v>
      </c>
      <c r="AA228" s="13"/>
      <c r="AB228" s="12" t="s">
        <v>74</v>
      </c>
      <c r="AC228" s="13">
        <v>45478</v>
      </c>
      <c r="AD228" s="13">
        <v>45483</v>
      </c>
      <c r="AE228" s="13">
        <v>45565</v>
      </c>
      <c r="AF228" s="13"/>
      <c r="AG228" s="25">
        <v>0</v>
      </c>
      <c r="AH228" s="25">
        <v>0</v>
      </c>
      <c r="AI228" s="25">
        <v>0</v>
      </c>
      <c r="AJ228" s="25">
        <v>0</v>
      </c>
      <c r="AK228" s="25">
        <v>0</v>
      </c>
      <c r="AL228" s="25">
        <v>0</v>
      </c>
      <c r="AM228" s="25">
        <v>0</v>
      </c>
      <c r="AN228" s="25">
        <v>0</v>
      </c>
      <c r="AO228" s="25">
        <v>125000</v>
      </c>
      <c r="AP228" s="25">
        <v>0</v>
      </c>
      <c r="AQ228" s="25">
        <v>0</v>
      </c>
      <c r="AR228" s="12"/>
      <c r="AS228" s="13"/>
      <c r="AT228" s="12"/>
      <c r="AU228" s="25">
        <v>0</v>
      </c>
      <c r="AV228" s="25">
        <v>0</v>
      </c>
      <c r="AW228" s="25">
        <v>0</v>
      </c>
      <c r="AX228" s="12"/>
      <c r="AY228" s="13"/>
      <c r="AZ228" s="12"/>
      <c r="BA228" s="25">
        <v>0</v>
      </c>
      <c r="BB228" s="25">
        <v>0</v>
      </c>
      <c r="BC228" s="25">
        <v>0</v>
      </c>
      <c r="BD228" s="12"/>
      <c r="BE228" s="13"/>
      <c r="BF228" s="12"/>
      <c r="BG228" s="25">
        <v>0</v>
      </c>
      <c r="BH228" s="25">
        <v>0</v>
      </c>
      <c r="BI228" s="25">
        <v>0</v>
      </c>
      <c r="BJ228" s="12"/>
      <c r="BK228" s="13"/>
      <c r="BL228" s="12"/>
      <c r="BM228" s="25">
        <v>0</v>
      </c>
    </row>
    <row r="229" spans="1:65" s="15" customFormat="1" hidden="1" x14ac:dyDescent="0.2">
      <c r="A229" s="12">
        <v>800065396</v>
      </c>
      <c r="B229" s="12" t="s">
        <v>12</v>
      </c>
      <c r="C229" s="12" t="s">
        <v>16</v>
      </c>
      <c r="D229" s="12">
        <v>199950</v>
      </c>
      <c r="E229" s="12" t="str">
        <f>+CONCATENATE(C229,D229)</f>
        <v>C190199950</v>
      </c>
      <c r="F229" s="12" t="str">
        <f>+CONCATENATE(A229,"_",E229)</f>
        <v>800065396_C190199950</v>
      </c>
      <c r="G229" s="13">
        <v>45542</v>
      </c>
      <c r="H229" s="13">
        <v>45544</v>
      </c>
      <c r="I229" s="13">
        <v>45589</v>
      </c>
      <c r="J229" s="14">
        <v>125000</v>
      </c>
      <c r="K229" s="14">
        <v>0</v>
      </c>
      <c r="L229" s="14">
        <v>125000</v>
      </c>
      <c r="M229" s="14"/>
      <c r="N229" s="14"/>
      <c r="O229" s="14"/>
      <c r="P229" s="14">
        <v>0</v>
      </c>
      <c r="Q229" s="14">
        <v>125000</v>
      </c>
      <c r="R229" s="12" t="s">
        <v>38</v>
      </c>
      <c r="S229" s="12" t="s">
        <v>34</v>
      </c>
      <c r="T229" s="12" t="s">
        <v>35</v>
      </c>
      <c r="U229" s="12" t="s">
        <v>67</v>
      </c>
      <c r="V229" s="12" t="s">
        <v>95</v>
      </c>
      <c r="W229" s="25">
        <v>125000</v>
      </c>
      <c r="X229" s="12">
        <v>1222544094</v>
      </c>
      <c r="Y229" s="12" t="s">
        <v>82</v>
      </c>
      <c r="Z229" s="12" t="s">
        <v>142</v>
      </c>
      <c r="AA229" s="13"/>
      <c r="AB229" s="12" t="s">
        <v>74</v>
      </c>
      <c r="AC229" s="13">
        <v>45542</v>
      </c>
      <c r="AD229" s="13">
        <v>45544</v>
      </c>
      <c r="AE229" s="13">
        <v>45565</v>
      </c>
      <c r="AF229" s="13"/>
      <c r="AG229" s="25">
        <v>0</v>
      </c>
      <c r="AH229" s="25">
        <v>0</v>
      </c>
      <c r="AI229" s="25">
        <v>0</v>
      </c>
      <c r="AJ229" s="25">
        <v>0</v>
      </c>
      <c r="AK229" s="25">
        <v>0</v>
      </c>
      <c r="AL229" s="25">
        <v>0</v>
      </c>
      <c r="AM229" s="25">
        <v>0</v>
      </c>
      <c r="AN229" s="25">
        <v>0</v>
      </c>
      <c r="AO229" s="25">
        <v>125000</v>
      </c>
      <c r="AP229" s="25">
        <v>0</v>
      </c>
      <c r="AQ229" s="25">
        <v>0</v>
      </c>
      <c r="AR229" s="12"/>
      <c r="AS229" s="13"/>
      <c r="AT229" s="12"/>
      <c r="AU229" s="25">
        <v>0</v>
      </c>
      <c r="AV229" s="25">
        <v>0</v>
      </c>
      <c r="AW229" s="25">
        <v>0</v>
      </c>
      <c r="AX229" s="12"/>
      <c r="AY229" s="13"/>
      <c r="AZ229" s="12"/>
      <c r="BA229" s="25">
        <v>0</v>
      </c>
      <c r="BB229" s="25">
        <v>0</v>
      </c>
      <c r="BC229" s="25">
        <v>0</v>
      </c>
      <c r="BD229" s="12"/>
      <c r="BE229" s="13"/>
      <c r="BF229" s="12"/>
      <c r="BG229" s="25">
        <v>0</v>
      </c>
      <c r="BH229" s="25">
        <v>0</v>
      </c>
      <c r="BI229" s="25">
        <v>0</v>
      </c>
      <c r="BJ229" s="12"/>
      <c r="BK229" s="13"/>
      <c r="BL229" s="12"/>
      <c r="BM229" s="25">
        <v>0</v>
      </c>
    </row>
    <row r="230" spans="1:65" s="15" customFormat="1" hidden="1" x14ac:dyDescent="0.2">
      <c r="A230" s="12">
        <v>800065396</v>
      </c>
      <c r="B230" s="12" t="s">
        <v>12</v>
      </c>
      <c r="C230" s="12" t="s">
        <v>16</v>
      </c>
      <c r="D230" s="12">
        <v>199951</v>
      </c>
      <c r="E230" s="12" t="str">
        <f>+CONCATENATE(C230,D230)</f>
        <v>C190199951</v>
      </c>
      <c r="F230" s="12" t="str">
        <f>+CONCATENATE(A230,"_",E230)</f>
        <v>800065396_C190199951</v>
      </c>
      <c r="G230" s="13">
        <v>45542</v>
      </c>
      <c r="H230" s="13">
        <v>45544</v>
      </c>
      <c r="I230" s="13">
        <v>45589</v>
      </c>
      <c r="J230" s="14">
        <v>125000</v>
      </c>
      <c r="K230" s="14">
        <v>0</v>
      </c>
      <c r="L230" s="14">
        <v>125000</v>
      </c>
      <c r="M230" s="14"/>
      <c r="N230" s="14"/>
      <c r="O230" s="14"/>
      <c r="P230" s="14">
        <v>0</v>
      </c>
      <c r="Q230" s="14">
        <v>125000</v>
      </c>
      <c r="R230" s="12" t="s">
        <v>38</v>
      </c>
      <c r="S230" s="12" t="s">
        <v>34</v>
      </c>
      <c r="T230" s="12" t="s">
        <v>35</v>
      </c>
      <c r="U230" s="12" t="s">
        <v>67</v>
      </c>
      <c r="V230" s="12" t="s">
        <v>95</v>
      </c>
      <c r="W230" s="25">
        <v>125000</v>
      </c>
      <c r="X230" s="12">
        <v>1222544098</v>
      </c>
      <c r="Y230" s="12" t="s">
        <v>82</v>
      </c>
      <c r="Z230" s="12" t="s">
        <v>142</v>
      </c>
      <c r="AA230" s="13"/>
      <c r="AB230" s="12" t="s">
        <v>74</v>
      </c>
      <c r="AC230" s="13">
        <v>45542</v>
      </c>
      <c r="AD230" s="13">
        <v>45544</v>
      </c>
      <c r="AE230" s="13">
        <v>45565</v>
      </c>
      <c r="AF230" s="13"/>
      <c r="AG230" s="25">
        <v>0</v>
      </c>
      <c r="AH230" s="25">
        <v>0</v>
      </c>
      <c r="AI230" s="25">
        <v>0</v>
      </c>
      <c r="AJ230" s="25">
        <v>0</v>
      </c>
      <c r="AK230" s="25">
        <v>0</v>
      </c>
      <c r="AL230" s="25">
        <v>0</v>
      </c>
      <c r="AM230" s="25">
        <v>0</v>
      </c>
      <c r="AN230" s="25">
        <v>0</v>
      </c>
      <c r="AO230" s="25">
        <v>125000</v>
      </c>
      <c r="AP230" s="25">
        <v>0</v>
      </c>
      <c r="AQ230" s="25">
        <v>0</v>
      </c>
      <c r="AR230" s="12"/>
      <c r="AS230" s="13"/>
      <c r="AT230" s="12"/>
      <c r="AU230" s="25">
        <v>0</v>
      </c>
      <c r="AV230" s="25">
        <v>0</v>
      </c>
      <c r="AW230" s="25">
        <v>0</v>
      </c>
      <c r="AX230" s="12"/>
      <c r="AY230" s="13"/>
      <c r="AZ230" s="12"/>
      <c r="BA230" s="25">
        <v>0</v>
      </c>
      <c r="BB230" s="25">
        <v>0</v>
      </c>
      <c r="BC230" s="25">
        <v>0</v>
      </c>
      <c r="BD230" s="12"/>
      <c r="BE230" s="13"/>
      <c r="BF230" s="12"/>
      <c r="BG230" s="25">
        <v>0</v>
      </c>
      <c r="BH230" s="25">
        <v>0</v>
      </c>
      <c r="BI230" s="25">
        <v>0</v>
      </c>
      <c r="BJ230" s="12"/>
      <c r="BK230" s="13"/>
      <c r="BL230" s="12"/>
      <c r="BM230" s="25">
        <v>0</v>
      </c>
    </row>
    <row r="231" spans="1:65" s="15" customFormat="1" hidden="1" x14ac:dyDescent="0.2">
      <c r="A231" s="12">
        <v>800065396</v>
      </c>
      <c r="B231" s="12" t="s">
        <v>12</v>
      </c>
      <c r="C231" s="12" t="s">
        <v>14</v>
      </c>
      <c r="D231" s="12">
        <v>278824</v>
      </c>
      <c r="E231" s="12" t="str">
        <f>+CONCATENATE(C231,D231)</f>
        <v>C187278824</v>
      </c>
      <c r="F231" s="12" t="str">
        <f>+CONCATENATE(A231,"_",E231)</f>
        <v>800065396_C187278824</v>
      </c>
      <c r="G231" s="13">
        <v>45478</v>
      </c>
      <c r="H231" s="13">
        <v>45483</v>
      </c>
      <c r="I231" s="13">
        <v>45528</v>
      </c>
      <c r="J231" s="14">
        <v>125000</v>
      </c>
      <c r="K231" s="14">
        <v>4500</v>
      </c>
      <c r="L231" s="14">
        <v>120500</v>
      </c>
      <c r="M231" s="14"/>
      <c r="N231" s="14"/>
      <c r="O231" s="14"/>
      <c r="P231" s="14">
        <v>0</v>
      </c>
      <c r="Q231" s="14">
        <v>120500</v>
      </c>
      <c r="R231" s="12" t="s">
        <v>38</v>
      </c>
      <c r="S231" s="12" t="s">
        <v>34</v>
      </c>
      <c r="T231" s="12" t="s">
        <v>35</v>
      </c>
      <c r="U231" s="12" t="s">
        <v>68</v>
      </c>
      <c r="V231" s="12" t="s">
        <v>95</v>
      </c>
      <c r="W231" s="25">
        <v>120500</v>
      </c>
      <c r="X231" s="12">
        <v>1222544092</v>
      </c>
      <c r="Y231" s="12" t="s">
        <v>82</v>
      </c>
      <c r="Z231" s="12" t="s">
        <v>142</v>
      </c>
      <c r="AA231" s="13"/>
      <c r="AB231" s="12" t="s">
        <v>74</v>
      </c>
      <c r="AC231" s="13">
        <v>45478</v>
      </c>
      <c r="AD231" s="13">
        <v>45483</v>
      </c>
      <c r="AE231" s="13">
        <v>45565</v>
      </c>
      <c r="AF231" s="13"/>
      <c r="AG231" s="25">
        <v>0</v>
      </c>
      <c r="AH231" s="25">
        <v>0</v>
      </c>
      <c r="AI231" s="25">
        <v>0</v>
      </c>
      <c r="AJ231" s="25">
        <v>0</v>
      </c>
      <c r="AK231" s="25">
        <v>0</v>
      </c>
      <c r="AL231" s="25">
        <v>0</v>
      </c>
      <c r="AM231" s="25">
        <v>0</v>
      </c>
      <c r="AN231" s="25">
        <v>0</v>
      </c>
      <c r="AO231" s="25">
        <v>120500</v>
      </c>
      <c r="AP231" s="25">
        <v>0</v>
      </c>
      <c r="AQ231" s="25">
        <v>0</v>
      </c>
      <c r="AR231" s="12"/>
      <c r="AS231" s="13"/>
      <c r="AT231" s="12"/>
      <c r="AU231" s="25">
        <v>0</v>
      </c>
      <c r="AV231" s="25">
        <v>0</v>
      </c>
      <c r="AW231" s="25">
        <v>0</v>
      </c>
      <c r="AX231" s="12"/>
      <c r="AY231" s="13"/>
      <c r="AZ231" s="12"/>
      <c r="BA231" s="25">
        <v>0</v>
      </c>
      <c r="BB231" s="25">
        <v>0</v>
      </c>
      <c r="BC231" s="25">
        <v>0</v>
      </c>
      <c r="BD231" s="12"/>
      <c r="BE231" s="13"/>
      <c r="BF231" s="12"/>
      <c r="BG231" s="25">
        <v>0</v>
      </c>
      <c r="BH231" s="25">
        <v>0</v>
      </c>
      <c r="BI231" s="25">
        <v>0</v>
      </c>
      <c r="BJ231" s="12"/>
      <c r="BK231" s="13"/>
      <c r="BL231" s="12"/>
      <c r="BM231" s="25">
        <v>0</v>
      </c>
    </row>
    <row r="232" spans="1:65" s="15" customFormat="1" hidden="1" x14ac:dyDescent="0.2">
      <c r="A232" s="12">
        <v>800065396</v>
      </c>
      <c r="B232" s="12" t="s">
        <v>12</v>
      </c>
      <c r="C232" s="12" t="s">
        <v>14</v>
      </c>
      <c r="D232" s="12">
        <v>180426</v>
      </c>
      <c r="E232" s="12" t="str">
        <f>+CONCATENATE(C232,D232)</f>
        <v>C187180426</v>
      </c>
      <c r="F232" s="12" t="str">
        <f>+CONCATENATE(A232,"_",E232)</f>
        <v>800065396_C187180426</v>
      </c>
      <c r="G232" s="13">
        <v>44129</v>
      </c>
      <c r="H232" s="13">
        <v>44152</v>
      </c>
      <c r="I232" s="13">
        <v>44197</v>
      </c>
      <c r="J232" s="14">
        <v>80000</v>
      </c>
      <c r="K232" s="14">
        <v>0</v>
      </c>
      <c r="L232" s="14">
        <v>80000</v>
      </c>
      <c r="M232" s="14"/>
      <c r="N232" s="14"/>
      <c r="O232" s="14"/>
      <c r="P232" s="14">
        <v>0</v>
      </c>
      <c r="Q232" s="14">
        <v>80000</v>
      </c>
      <c r="R232" s="12" t="s">
        <v>38</v>
      </c>
      <c r="S232" s="12" t="s">
        <v>34</v>
      </c>
      <c r="T232" s="12" t="s">
        <v>35</v>
      </c>
      <c r="U232" s="12" t="s">
        <v>67</v>
      </c>
      <c r="V232" s="12" t="s">
        <v>95</v>
      </c>
      <c r="W232" s="25">
        <v>78400</v>
      </c>
      <c r="X232" s="12">
        <v>1221658158</v>
      </c>
      <c r="Y232" s="12" t="s">
        <v>82</v>
      </c>
      <c r="Z232" s="12" t="s">
        <v>142</v>
      </c>
      <c r="AA232" s="13"/>
      <c r="AB232" s="12" t="s">
        <v>74</v>
      </c>
      <c r="AC232" s="13">
        <v>44129</v>
      </c>
      <c r="AD232" s="13">
        <v>44156</v>
      </c>
      <c r="AE232" s="13">
        <v>44156</v>
      </c>
      <c r="AF232" s="13"/>
      <c r="AG232" s="25">
        <v>0</v>
      </c>
      <c r="AH232" s="25">
        <v>0</v>
      </c>
      <c r="AI232" s="25">
        <v>0</v>
      </c>
      <c r="AJ232" s="25">
        <v>0</v>
      </c>
      <c r="AK232" s="25">
        <v>0</v>
      </c>
      <c r="AL232" s="25">
        <v>0</v>
      </c>
      <c r="AM232" s="25">
        <v>0</v>
      </c>
      <c r="AN232" s="25">
        <v>0</v>
      </c>
      <c r="AO232" s="25">
        <v>80000</v>
      </c>
      <c r="AP232" s="25">
        <v>0</v>
      </c>
      <c r="AQ232" s="25">
        <v>0</v>
      </c>
      <c r="AR232" s="12"/>
      <c r="AS232" s="13"/>
      <c r="AT232" s="12"/>
      <c r="AU232" s="25">
        <v>0</v>
      </c>
      <c r="AV232" s="25">
        <v>0</v>
      </c>
      <c r="AW232" s="25">
        <v>0</v>
      </c>
      <c r="AX232" s="12"/>
      <c r="AY232" s="13"/>
      <c r="AZ232" s="12"/>
      <c r="BA232" s="25">
        <v>0</v>
      </c>
      <c r="BB232" s="25">
        <v>0</v>
      </c>
      <c r="BC232" s="25">
        <v>0</v>
      </c>
      <c r="BD232" s="12"/>
      <c r="BE232" s="13"/>
      <c r="BF232" s="12"/>
      <c r="BG232" s="25">
        <v>0</v>
      </c>
      <c r="BH232" s="25">
        <v>0</v>
      </c>
      <c r="BI232" s="25">
        <v>0</v>
      </c>
      <c r="BJ232" s="12"/>
      <c r="BK232" s="13"/>
      <c r="BL232" s="12"/>
      <c r="BM232" s="25">
        <v>0</v>
      </c>
    </row>
    <row r="233" spans="1:65" s="15" customFormat="1" hidden="1" x14ac:dyDescent="0.2">
      <c r="A233" s="12">
        <v>800065396</v>
      </c>
      <c r="B233" s="12" t="s">
        <v>12</v>
      </c>
      <c r="C233" s="12" t="s">
        <v>16</v>
      </c>
      <c r="D233" s="12">
        <v>187125</v>
      </c>
      <c r="E233" s="12" t="str">
        <f>+CONCATENATE(C233,D233)</f>
        <v>C190187125</v>
      </c>
      <c r="F233" s="12" t="str">
        <f>+CONCATENATE(A233,"_",E233)</f>
        <v>800065396_C190187125</v>
      </c>
      <c r="G233" s="13">
        <v>44144</v>
      </c>
      <c r="H233" s="13">
        <v>44152</v>
      </c>
      <c r="I233" s="13">
        <v>44197</v>
      </c>
      <c r="J233" s="14">
        <v>80000</v>
      </c>
      <c r="K233" s="14">
        <v>0</v>
      </c>
      <c r="L233" s="14">
        <v>80000</v>
      </c>
      <c r="M233" s="14"/>
      <c r="N233" s="14"/>
      <c r="O233" s="14"/>
      <c r="P233" s="14">
        <v>0</v>
      </c>
      <c r="Q233" s="14">
        <v>80000</v>
      </c>
      <c r="R233" s="12" t="s">
        <v>38</v>
      </c>
      <c r="S233" s="12" t="s">
        <v>34</v>
      </c>
      <c r="T233" s="12" t="s">
        <v>35</v>
      </c>
      <c r="U233" s="12" t="s">
        <v>67</v>
      </c>
      <c r="V233" s="12" t="s">
        <v>95</v>
      </c>
      <c r="W233" s="25">
        <v>78400</v>
      </c>
      <c r="X233" s="12">
        <v>1221658150</v>
      </c>
      <c r="Y233" s="12" t="s">
        <v>82</v>
      </c>
      <c r="Z233" s="12" t="s">
        <v>142</v>
      </c>
      <c r="AA233" s="13"/>
      <c r="AB233" s="12" t="s">
        <v>74</v>
      </c>
      <c r="AC233" s="13">
        <v>44144</v>
      </c>
      <c r="AD233" s="13">
        <v>44157</v>
      </c>
      <c r="AE233" s="13">
        <v>44157</v>
      </c>
      <c r="AF233" s="13"/>
      <c r="AG233" s="25">
        <v>0</v>
      </c>
      <c r="AH233" s="25">
        <v>0</v>
      </c>
      <c r="AI233" s="25">
        <v>0</v>
      </c>
      <c r="AJ233" s="25">
        <v>0</v>
      </c>
      <c r="AK233" s="25">
        <v>0</v>
      </c>
      <c r="AL233" s="25">
        <v>0</v>
      </c>
      <c r="AM233" s="25">
        <v>0</v>
      </c>
      <c r="AN233" s="25">
        <v>0</v>
      </c>
      <c r="AO233" s="25">
        <v>80000</v>
      </c>
      <c r="AP233" s="25">
        <v>0</v>
      </c>
      <c r="AQ233" s="25">
        <v>0</v>
      </c>
      <c r="AR233" s="12"/>
      <c r="AS233" s="13"/>
      <c r="AT233" s="12"/>
      <c r="AU233" s="25">
        <v>0</v>
      </c>
      <c r="AV233" s="25">
        <v>0</v>
      </c>
      <c r="AW233" s="25">
        <v>0</v>
      </c>
      <c r="AX233" s="12"/>
      <c r="AY233" s="13"/>
      <c r="AZ233" s="12"/>
      <c r="BA233" s="25">
        <v>0</v>
      </c>
      <c r="BB233" s="25">
        <v>0</v>
      </c>
      <c r="BC233" s="25">
        <v>0</v>
      </c>
      <c r="BD233" s="12"/>
      <c r="BE233" s="13"/>
      <c r="BF233" s="12"/>
      <c r="BG233" s="25">
        <v>0</v>
      </c>
      <c r="BH233" s="25">
        <v>0</v>
      </c>
      <c r="BI233" s="25">
        <v>0</v>
      </c>
      <c r="BJ233" s="12"/>
      <c r="BK233" s="13"/>
      <c r="BL233" s="12"/>
      <c r="BM233" s="25">
        <v>0</v>
      </c>
    </row>
    <row r="234" spans="1:65" s="15" customFormat="1" hidden="1" x14ac:dyDescent="0.2">
      <c r="A234" s="12">
        <v>800065396</v>
      </c>
      <c r="B234" s="12" t="s">
        <v>12</v>
      </c>
      <c r="C234" s="12" t="s">
        <v>14</v>
      </c>
      <c r="D234" s="12">
        <v>185437</v>
      </c>
      <c r="E234" s="12" t="str">
        <f>+CONCATENATE(C234,D234)</f>
        <v>C187185437</v>
      </c>
      <c r="F234" s="12" t="str">
        <f>+CONCATENATE(A234,"_",E234)</f>
        <v>800065396_C187185437</v>
      </c>
      <c r="G234" s="13">
        <v>44153</v>
      </c>
      <c r="H234" s="13">
        <v>44180</v>
      </c>
      <c r="I234" s="13">
        <v>44225</v>
      </c>
      <c r="J234" s="14">
        <v>80000</v>
      </c>
      <c r="K234" s="14">
        <v>0</v>
      </c>
      <c r="L234" s="14">
        <v>80000</v>
      </c>
      <c r="M234" s="14"/>
      <c r="N234" s="14"/>
      <c r="O234" s="14"/>
      <c r="P234" s="14">
        <v>0</v>
      </c>
      <c r="Q234" s="14">
        <v>80000</v>
      </c>
      <c r="R234" s="12" t="s">
        <v>38</v>
      </c>
      <c r="S234" s="12" t="s">
        <v>34</v>
      </c>
      <c r="T234" s="12" t="s">
        <v>35</v>
      </c>
      <c r="U234" s="12" t="s">
        <v>67</v>
      </c>
      <c r="V234" s="12" t="s">
        <v>95</v>
      </c>
      <c r="W234" s="25">
        <v>78400</v>
      </c>
      <c r="X234" s="12">
        <v>1221666131</v>
      </c>
      <c r="Y234" s="12" t="s">
        <v>82</v>
      </c>
      <c r="Z234" s="12" t="s">
        <v>142</v>
      </c>
      <c r="AA234" s="13"/>
      <c r="AB234" s="12" t="s">
        <v>74</v>
      </c>
      <c r="AC234" s="13">
        <v>44153</v>
      </c>
      <c r="AD234" s="13">
        <v>44185</v>
      </c>
      <c r="AE234" s="13">
        <v>44185</v>
      </c>
      <c r="AF234" s="13"/>
      <c r="AG234" s="25">
        <v>0</v>
      </c>
      <c r="AH234" s="25">
        <v>0</v>
      </c>
      <c r="AI234" s="25">
        <v>0</v>
      </c>
      <c r="AJ234" s="25">
        <v>0</v>
      </c>
      <c r="AK234" s="25">
        <v>0</v>
      </c>
      <c r="AL234" s="25">
        <v>0</v>
      </c>
      <c r="AM234" s="25">
        <v>0</v>
      </c>
      <c r="AN234" s="25">
        <v>0</v>
      </c>
      <c r="AO234" s="25">
        <v>80000</v>
      </c>
      <c r="AP234" s="25">
        <v>0</v>
      </c>
      <c r="AQ234" s="25">
        <v>0</v>
      </c>
      <c r="AR234" s="12"/>
      <c r="AS234" s="13"/>
      <c r="AT234" s="12"/>
      <c r="AU234" s="25">
        <v>0</v>
      </c>
      <c r="AV234" s="25">
        <v>0</v>
      </c>
      <c r="AW234" s="25">
        <v>0</v>
      </c>
      <c r="AX234" s="12"/>
      <c r="AY234" s="13"/>
      <c r="AZ234" s="12"/>
      <c r="BA234" s="25">
        <v>0</v>
      </c>
      <c r="BB234" s="25">
        <v>0</v>
      </c>
      <c r="BC234" s="25">
        <v>0</v>
      </c>
      <c r="BD234" s="12"/>
      <c r="BE234" s="13"/>
      <c r="BF234" s="12"/>
      <c r="BG234" s="25">
        <v>0</v>
      </c>
      <c r="BH234" s="25">
        <v>0</v>
      </c>
      <c r="BI234" s="25">
        <v>0</v>
      </c>
      <c r="BJ234" s="12"/>
      <c r="BK234" s="13"/>
      <c r="BL234" s="12"/>
      <c r="BM234" s="25">
        <v>0</v>
      </c>
    </row>
    <row r="235" spans="1:65" s="15" customFormat="1" hidden="1" x14ac:dyDescent="0.2">
      <c r="A235" s="12">
        <v>800065396</v>
      </c>
      <c r="B235" s="12" t="s">
        <v>12</v>
      </c>
      <c r="C235" s="12" t="s">
        <v>14</v>
      </c>
      <c r="D235" s="12">
        <v>185294</v>
      </c>
      <c r="E235" s="12" t="str">
        <f>+CONCATENATE(C235,D235)</f>
        <v>C187185294</v>
      </c>
      <c r="F235" s="12" t="str">
        <f>+CONCATENATE(A235,"_",E235)</f>
        <v>800065396_C187185294</v>
      </c>
      <c r="G235" s="13">
        <v>44153</v>
      </c>
      <c r="H235" s="13">
        <v>44180</v>
      </c>
      <c r="I235" s="13">
        <v>44225</v>
      </c>
      <c r="J235" s="14">
        <v>80000</v>
      </c>
      <c r="K235" s="14">
        <v>0</v>
      </c>
      <c r="L235" s="14">
        <v>80000</v>
      </c>
      <c r="M235" s="14"/>
      <c r="N235" s="14"/>
      <c r="O235" s="14"/>
      <c r="P235" s="14">
        <v>0</v>
      </c>
      <c r="Q235" s="14">
        <v>80000</v>
      </c>
      <c r="R235" s="12" t="s">
        <v>38</v>
      </c>
      <c r="S235" s="12" t="s">
        <v>34</v>
      </c>
      <c r="T235" s="12" t="s">
        <v>35</v>
      </c>
      <c r="U235" s="12" t="s">
        <v>67</v>
      </c>
      <c r="V235" s="12" t="s">
        <v>95</v>
      </c>
      <c r="W235" s="25">
        <v>78400</v>
      </c>
      <c r="X235" s="12">
        <v>1221667451</v>
      </c>
      <c r="Y235" s="12" t="s">
        <v>82</v>
      </c>
      <c r="Z235" s="12" t="s">
        <v>142</v>
      </c>
      <c r="AA235" s="13"/>
      <c r="AB235" s="12" t="s">
        <v>74</v>
      </c>
      <c r="AC235" s="13">
        <v>44153</v>
      </c>
      <c r="AD235" s="13">
        <v>44185</v>
      </c>
      <c r="AE235" s="13">
        <v>44185</v>
      </c>
      <c r="AF235" s="13"/>
      <c r="AG235" s="25">
        <v>0</v>
      </c>
      <c r="AH235" s="25">
        <v>0</v>
      </c>
      <c r="AI235" s="25">
        <v>0</v>
      </c>
      <c r="AJ235" s="25">
        <v>0</v>
      </c>
      <c r="AK235" s="25">
        <v>0</v>
      </c>
      <c r="AL235" s="25">
        <v>0</v>
      </c>
      <c r="AM235" s="25">
        <v>0</v>
      </c>
      <c r="AN235" s="25">
        <v>0</v>
      </c>
      <c r="AO235" s="25">
        <v>80000</v>
      </c>
      <c r="AP235" s="25">
        <v>0</v>
      </c>
      <c r="AQ235" s="25">
        <v>0</v>
      </c>
      <c r="AR235" s="12"/>
      <c r="AS235" s="13"/>
      <c r="AT235" s="12"/>
      <c r="AU235" s="25">
        <v>0</v>
      </c>
      <c r="AV235" s="25">
        <v>0</v>
      </c>
      <c r="AW235" s="25">
        <v>0</v>
      </c>
      <c r="AX235" s="12"/>
      <c r="AY235" s="13"/>
      <c r="AZ235" s="12"/>
      <c r="BA235" s="25">
        <v>0</v>
      </c>
      <c r="BB235" s="25">
        <v>0</v>
      </c>
      <c r="BC235" s="25">
        <v>0</v>
      </c>
      <c r="BD235" s="12"/>
      <c r="BE235" s="13"/>
      <c r="BF235" s="12"/>
      <c r="BG235" s="25">
        <v>0</v>
      </c>
      <c r="BH235" s="25">
        <v>0</v>
      </c>
      <c r="BI235" s="25">
        <v>0</v>
      </c>
      <c r="BJ235" s="12"/>
      <c r="BK235" s="13"/>
      <c r="BL235" s="12"/>
      <c r="BM235" s="25">
        <v>0</v>
      </c>
    </row>
    <row r="236" spans="1:65" s="15" customFormat="1" hidden="1" x14ac:dyDescent="0.2">
      <c r="A236" s="12">
        <v>800065396</v>
      </c>
      <c r="B236" s="12" t="s">
        <v>12</v>
      </c>
      <c r="C236" s="12" t="s">
        <v>14</v>
      </c>
      <c r="D236" s="12">
        <v>187060</v>
      </c>
      <c r="E236" s="12" t="str">
        <f>+CONCATENATE(C236,D236)</f>
        <v>C187187060</v>
      </c>
      <c r="F236" s="12" t="str">
        <f>+CONCATENATE(A236,"_",E236)</f>
        <v>800065396_C187187060</v>
      </c>
      <c r="G236" s="13">
        <v>44157</v>
      </c>
      <c r="H236" s="13">
        <v>44180</v>
      </c>
      <c r="I236" s="13">
        <v>44225</v>
      </c>
      <c r="J236" s="14">
        <v>80000</v>
      </c>
      <c r="K236" s="14">
        <v>0</v>
      </c>
      <c r="L236" s="14">
        <v>80000</v>
      </c>
      <c r="M236" s="14"/>
      <c r="N236" s="14"/>
      <c r="O236" s="14"/>
      <c r="P236" s="14">
        <v>0</v>
      </c>
      <c r="Q236" s="14">
        <v>80000</v>
      </c>
      <c r="R236" s="12" t="s">
        <v>38</v>
      </c>
      <c r="S236" s="12" t="s">
        <v>34</v>
      </c>
      <c r="T236" s="12" t="s">
        <v>35</v>
      </c>
      <c r="U236" s="12" t="s">
        <v>67</v>
      </c>
      <c r="V236" s="12" t="s">
        <v>95</v>
      </c>
      <c r="W236" s="25">
        <v>78400</v>
      </c>
      <c r="X236" s="12">
        <v>1221667287</v>
      </c>
      <c r="Y236" s="12" t="s">
        <v>82</v>
      </c>
      <c r="Z236" s="12" t="s">
        <v>142</v>
      </c>
      <c r="AA236" s="13"/>
      <c r="AB236" s="12" t="s">
        <v>74</v>
      </c>
      <c r="AC236" s="13">
        <v>44157</v>
      </c>
      <c r="AD236" s="13">
        <v>44185</v>
      </c>
      <c r="AE236" s="13">
        <v>44185</v>
      </c>
      <c r="AF236" s="13"/>
      <c r="AG236" s="25">
        <v>0</v>
      </c>
      <c r="AH236" s="25">
        <v>0</v>
      </c>
      <c r="AI236" s="25">
        <v>0</v>
      </c>
      <c r="AJ236" s="25">
        <v>0</v>
      </c>
      <c r="AK236" s="25">
        <v>0</v>
      </c>
      <c r="AL236" s="25">
        <v>0</v>
      </c>
      <c r="AM236" s="25">
        <v>0</v>
      </c>
      <c r="AN236" s="25">
        <v>0</v>
      </c>
      <c r="AO236" s="25">
        <v>80000</v>
      </c>
      <c r="AP236" s="25">
        <v>0</v>
      </c>
      <c r="AQ236" s="25">
        <v>0</v>
      </c>
      <c r="AR236" s="12"/>
      <c r="AS236" s="13"/>
      <c r="AT236" s="12"/>
      <c r="AU236" s="25">
        <v>0</v>
      </c>
      <c r="AV236" s="25">
        <v>0</v>
      </c>
      <c r="AW236" s="25">
        <v>0</v>
      </c>
      <c r="AX236" s="12"/>
      <c r="AY236" s="13"/>
      <c r="AZ236" s="12"/>
      <c r="BA236" s="25">
        <v>0</v>
      </c>
      <c r="BB236" s="25">
        <v>0</v>
      </c>
      <c r="BC236" s="25">
        <v>0</v>
      </c>
      <c r="BD236" s="12"/>
      <c r="BE236" s="13"/>
      <c r="BF236" s="12"/>
      <c r="BG236" s="25">
        <v>0</v>
      </c>
      <c r="BH236" s="25">
        <v>0</v>
      </c>
      <c r="BI236" s="25">
        <v>0</v>
      </c>
      <c r="BJ236" s="12"/>
      <c r="BK236" s="13"/>
      <c r="BL236" s="12"/>
      <c r="BM236" s="25">
        <v>0</v>
      </c>
    </row>
    <row r="237" spans="1:65" s="15" customFormat="1" hidden="1" x14ac:dyDescent="0.2">
      <c r="A237" s="12">
        <v>800065396</v>
      </c>
      <c r="B237" s="12" t="s">
        <v>12</v>
      </c>
      <c r="C237" s="12" t="s">
        <v>14</v>
      </c>
      <c r="D237" s="12">
        <v>187908</v>
      </c>
      <c r="E237" s="12" t="str">
        <f>+CONCATENATE(C237,D237)</f>
        <v>C187187908</v>
      </c>
      <c r="F237" s="12" t="str">
        <f>+CONCATENATE(A237,"_",E237)</f>
        <v>800065396_C187187908</v>
      </c>
      <c r="G237" s="13">
        <v>44162</v>
      </c>
      <c r="H237" s="13">
        <v>44180</v>
      </c>
      <c r="I237" s="13">
        <v>44225</v>
      </c>
      <c r="J237" s="14">
        <v>80000</v>
      </c>
      <c r="K237" s="14">
        <v>0</v>
      </c>
      <c r="L237" s="14">
        <v>80000</v>
      </c>
      <c r="M237" s="14"/>
      <c r="N237" s="14"/>
      <c r="O237" s="14"/>
      <c r="P237" s="14">
        <v>0</v>
      </c>
      <c r="Q237" s="14">
        <v>80000</v>
      </c>
      <c r="R237" s="12" t="s">
        <v>38</v>
      </c>
      <c r="S237" s="12" t="s">
        <v>34</v>
      </c>
      <c r="T237" s="12" t="s">
        <v>35</v>
      </c>
      <c r="U237" s="12" t="s">
        <v>67</v>
      </c>
      <c r="V237" s="12" t="s">
        <v>95</v>
      </c>
      <c r="W237" s="25">
        <v>78400</v>
      </c>
      <c r="X237" s="12">
        <v>1221668694</v>
      </c>
      <c r="Y237" s="12" t="s">
        <v>82</v>
      </c>
      <c r="Z237" s="12" t="s">
        <v>142</v>
      </c>
      <c r="AA237" s="13"/>
      <c r="AB237" s="12" t="s">
        <v>74</v>
      </c>
      <c r="AC237" s="13">
        <v>44162</v>
      </c>
      <c r="AD237" s="13">
        <v>44185</v>
      </c>
      <c r="AE237" s="13">
        <v>44185</v>
      </c>
      <c r="AF237" s="13"/>
      <c r="AG237" s="25">
        <v>0</v>
      </c>
      <c r="AH237" s="25">
        <v>0</v>
      </c>
      <c r="AI237" s="25">
        <v>0</v>
      </c>
      <c r="AJ237" s="25">
        <v>0</v>
      </c>
      <c r="AK237" s="25">
        <v>0</v>
      </c>
      <c r="AL237" s="25">
        <v>0</v>
      </c>
      <c r="AM237" s="25">
        <v>0</v>
      </c>
      <c r="AN237" s="25">
        <v>0</v>
      </c>
      <c r="AO237" s="25">
        <v>80000</v>
      </c>
      <c r="AP237" s="25">
        <v>0</v>
      </c>
      <c r="AQ237" s="25">
        <v>0</v>
      </c>
      <c r="AR237" s="12"/>
      <c r="AS237" s="13"/>
      <c r="AT237" s="12"/>
      <c r="AU237" s="25">
        <v>0</v>
      </c>
      <c r="AV237" s="25">
        <v>0</v>
      </c>
      <c r="AW237" s="25">
        <v>0</v>
      </c>
      <c r="AX237" s="12"/>
      <c r="AY237" s="13"/>
      <c r="AZ237" s="12"/>
      <c r="BA237" s="25">
        <v>0</v>
      </c>
      <c r="BB237" s="25">
        <v>0</v>
      </c>
      <c r="BC237" s="25">
        <v>0</v>
      </c>
      <c r="BD237" s="12"/>
      <c r="BE237" s="13"/>
      <c r="BF237" s="12"/>
      <c r="BG237" s="25">
        <v>0</v>
      </c>
      <c r="BH237" s="25">
        <v>0</v>
      </c>
      <c r="BI237" s="25">
        <v>0</v>
      </c>
      <c r="BJ237" s="12"/>
      <c r="BK237" s="13"/>
      <c r="BL237" s="12"/>
      <c r="BM237" s="25">
        <v>0</v>
      </c>
    </row>
    <row r="238" spans="1:65" s="15" customFormat="1" hidden="1" x14ac:dyDescent="0.2">
      <c r="A238" s="12">
        <v>800065396</v>
      </c>
      <c r="B238" s="12" t="s">
        <v>12</v>
      </c>
      <c r="C238" s="12" t="s">
        <v>14</v>
      </c>
      <c r="D238" s="12">
        <v>187844</v>
      </c>
      <c r="E238" s="12" t="str">
        <f>+CONCATENATE(C238,D238)</f>
        <v>C187187844</v>
      </c>
      <c r="F238" s="12" t="str">
        <f>+CONCATENATE(A238,"_",E238)</f>
        <v>800065396_C187187844</v>
      </c>
      <c r="G238" s="13">
        <v>44162</v>
      </c>
      <c r="H238" s="13">
        <v>44180</v>
      </c>
      <c r="I238" s="13">
        <v>44225</v>
      </c>
      <c r="J238" s="14">
        <v>80000</v>
      </c>
      <c r="K238" s="14">
        <v>0</v>
      </c>
      <c r="L238" s="14">
        <v>80000</v>
      </c>
      <c r="M238" s="14"/>
      <c r="N238" s="14"/>
      <c r="O238" s="14"/>
      <c r="P238" s="14">
        <v>0</v>
      </c>
      <c r="Q238" s="14">
        <v>80000</v>
      </c>
      <c r="R238" s="12" t="s">
        <v>38</v>
      </c>
      <c r="S238" s="12" t="s">
        <v>34</v>
      </c>
      <c r="T238" s="12" t="s">
        <v>35</v>
      </c>
      <c r="U238" s="12" t="s">
        <v>67</v>
      </c>
      <c r="V238" s="12" t="s">
        <v>95</v>
      </c>
      <c r="W238" s="25">
        <v>78400</v>
      </c>
      <c r="X238" s="12">
        <v>1221667565</v>
      </c>
      <c r="Y238" s="12" t="s">
        <v>82</v>
      </c>
      <c r="Z238" s="12" t="s">
        <v>142</v>
      </c>
      <c r="AA238" s="13"/>
      <c r="AB238" s="12" t="s">
        <v>74</v>
      </c>
      <c r="AC238" s="13">
        <v>44162</v>
      </c>
      <c r="AD238" s="13">
        <v>44185</v>
      </c>
      <c r="AE238" s="13">
        <v>44185</v>
      </c>
      <c r="AF238" s="13"/>
      <c r="AG238" s="25">
        <v>0</v>
      </c>
      <c r="AH238" s="25">
        <v>0</v>
      </c>
      <c r="AI238" s="25">
        <v>0</v>
      </c>
      <c r="AJ238" s="25">
        <v>0</v>
      </c>
      <c r="AK238" s="25">
        <v>0</v>
      </c>
      <c r="AL238" s="25">
        <v>0</v>
      </c>
      <c r="AM238" s="25">
        <v>0</v>
      </c>
      <c r="AN238" s="25">
        <v>0</v>
      </c>
      <c r="AO238" s="25">
        <v>80000</v>
      </c>
      <c r="AP238" s="25">
        <v>0</v>
      </c>
      <c r="AQ238" s="25">
        <v>0</v>
      </c>
      <c r="AR238" s="12"/>
      <c r="AS238" s="13"/>
      <c r="AT238" s="12"/>
      <c r="AU238" s="25">
        <v>0</v>
      </c>
      <c r="AV238" s="25">
        <v>0</v>
      </c>
      <c r="AW238" s="25">
        <v>0</v>
      </c>
      <c r="AX238" s="12"/>
      <c r="AY238" s="13"/>
      <c r="AZ238" s="12"/>
      <c r="BA238" s="25">
        <v>0</v>
      </c>
      <c r="BB238" s="25">
        <v>0</v>
      </c>
      <c r="BC238" s="25">
        <v>0</v>
      </c>
      <c r="BD238" s="12"/>
      <c r="BE238" s="13"/>
      <c r="BF238" s="12"/>
      <c r="BG238" s="25">
        <v>0</v>
      </c>
      <c r="BH238" s="25">
        <v>0</v>
      </c>
      <c r="BI238" s="25">
        <v>0</v>
      </c>
      <c r="BJ238" s="12"/>
      <c r="BK238" s="13"/>
      <c r="BL238" s="12"/>
      <c r="BM238" s="25">
        <v>0</v>
      </c>
    </row>
    <row r="239" spans="1:65" s="15" customFormat="1" hidden="1" x14ac:dyDescent="0.2">
      <c r="A239" s="12">
        <v>800065396</v>
      </c>
      <c r="B239" s="12" t="s">
        <v>12</v>
      </c>
      <c r="C239" s="12" t="s">
        <v>14</v>
      </c>
      <c r="D239" s="12">
        <v>187843</v>
      </c>
      <c r="E239" s="12" t="str">
        <f>+CONCATENATE(C239,D239)</f>
        <v>C187187843</v>
      </c>
      <c r="F239" s="12" t="str">
        <f>+CONCATENATE(A239,"_",E239)</f>
        <v>800065396_C187187843</v>
      </c>
      <c r="G239" s="13">
        <v>44162</v>
      </c>
      <c r="H239" s="13">
        <v>44180</v>
      </c>
      <c r="I239" s="13">
        <v>44225</v>
      </c>
      <c r="J239" s="14">
        <v>80000</v>
      </c>
      <c r="K239" s="14">
        <v>0</v>
      </c>
      <c r="L239" s="14">
        <v>80000</v>
      </c>
      <c r="M239" s="14"/>
      <c r="N239" s="14"/>
      <c r="O239" s="14"/>
      <c r="P239" s="14">
        <v>0</v>
      </c>
      <c r="Q239" s="14">
        <v>80000</v>
      </c>
      <c r="R239" s="12" t="s">
        <v>38</v>
      </c>
      <c r="S239" s="12" t="s">
        <v>34</v>
      </c>
      <c r="T239" s="12" t="s">
        <v>35</v>
      </c>
      <c r="U239" s="12" t="s">
        <v>67</v>
      </c>
      <c r="V239" s="12" t="s">
        <v>95</v>
      </c>
      <c r="W239" s="25">
        <v>78400</v>
      </c>
      <c r="X239" s="12">
        <v>1221667564</v>
      </c>
      <c r="Y239" s="12" t="s">
        <v>82</v>
      </c>
      <c r="Z239" s="12" t="s">
        <v>142</v>
      </c>
      <c r="AA239" s="13"/>
      <c r="AB239" s="12" t="s">
        <v>74</v>
      </c>
      <c r="AC239" s="13">
        <v>44162</v>
      </c>
      <c r="AD239" s="13">
        <v>44185</v>
      </c>
      <c r="AE239" s="13">
        <v>44185</v>
      </c>
      <c r="AF239" s="13"/>
      <c r="AG239" s="25">
        <v>0</v>
      </c>
      <c r="AH239" s="25">
        <v>0</v>
      </c>
      <c r="AI239" s="25">
        <v>0</v>
      </c>
      <c r="AJ239" s="25">
        <v>0</v>
      </c>
      <c r="AK239" s="25">
        <v>0</v>
      </c>
      <c r="AL239" s="25">
        <v>0</v>
      </c>
      <c r="AM239" s="25">
        <v>0</v>
      </c>
      <c r="AN239" s="25">
        <v>0</v>
      </c>
      <c r="AO239" s="25">
        <v>80000</v>
      </c>
      <c r="AP239" s="25">
        <v>0</v>
      </c>
      <c r="AQ239" s="25">
        <v>0</v>
      </c>
      <c r="AR239" s="12"/>
      <c r="AS239" s="13"/>
      <c r="AT239" s="12"/>
      <c r="AU239" s="25">
        <v>0</v>
      </c>
      <c r="AV239" s="25">
        <v>0</v>
      </c>
      <c r="AW239" s="25">
        <v>0</v>
      </c>
      <c r="AX239" s="12"/>
      <c r="AY239" s="13"/>
      <c r="AZ239" s="12"/>
      <c r="BA239" s="25">
        <v>0</v>
      </c>
      <c r="BB239" s="25">
        <v>0</v>
      </c>
      <c r="BC239" s="25">
        <v>0</v>
      </c>
      <c r="BD239" s="12"/>
      <c r="BE239" s="13"/>
      <c r="BF239" s="12"/>
      <c r="BG239" s="25">
        <v>0</v>
      </c>
      <c r="BH239" s="25">
        <v>0</v>
      </c>
      <c r="BI239" s="25">
        <v>0</v>
      </c>
      <c r="BJ239" s="12"/>
      <c r="BK239" s="13"/>
      <c r="BL239" s="12"/>
      <c r="BM239" s="25">
        <v>0</v>
      </c>
    </row>
    <row r="240" spans="1:65" s="15" customFormat="1" hidden="1" x14ac:dyDescent="0.2">
      <c r="A240" s="12">
        <v>800065396</v>
      </c>
      <c r="B240" s="12" t="s">
        <v>12</v>
      </c>
      <c r="C240" s="12" t="s">
        <v>14</v>
      </c>
      <c r="D240" s="12">
        <v>192514</v>
      </c>
      <c r="E240" s="12" t="str">
        <f>+CONCATENATE(C240,D240)</f>
        <v>C187192514</v>
      </c>
      <c r="F240" s="12" t="str">
        <f>+CONCATENATE(A240,"_",E240)</f>
        <v>800065396_C187192514</v>
      </c>
      <c r="G240" s="13">
        <v>44168</v>
      </c>
      <c r="H240" s="13">
        <v>44180</v>
      </c>
      <c r="I240" s="13">
        <v>44225</v>
      </c>
      <c r="J240" s="14">
        <v>80000</v>
      </c>
      <c r="K240" s="14">
        <v>0</v>
      </c>
      <c r="L240" s="14">
        <v>80000</v>
      </c>
      <c r="M240" s="14"/>
      <c r="N240" s="14"/>
      <c r="O240" s="14"/>
      <c r="P240" s="14">
        <v>0</v>
      </c>
      <c r="Q240" s="14">
        <v>80000</v>
      </c>
      <c r="R240" s="12" t="s">
        <v>38</v>
      </c>
      <c r="S240" s="12" t="s">
        <v>34</v>
      </c>
      <c r="T240" s="12" t="s">
        <v>35</v>
      </c>
      <c r="U240" s="12" t="s">
        <v>67</v>
      </c>
      <c r="V240" s="12" t="s">
        <v>95</v>
      </c>
      <c r="W240" s="25">
        <v>78400</v>
      </c>
      <c r="X240" s="12">
        <v>1221668573</v>
      </c>
      <c r="Y240" s="12" t="s">
        <v>82</v>
      </c>
      <c r="Z240" s="12" t="s">
        <v>142</v>
      </c>
      <c r="AA240" s="13"/>
      <c r="AB240" s="12" t="s">
        <v>74</v>
      </c>
      <c r="AC240" s="13">
        <v>44168</v>
      </c>
      <c r="AD240" s="13">
        <v>44185</v>
      </c>
      <c r="AE240" s="13">
        <v>44185</v>
      </c>
      <c r="AF240" s="13"/>
      <c r="AG240" s="25">
        <v>0</v>
      </c>
      <c r="AH240" s="25">
        <v>0</v>
      </c>
      <c r="AI240" s="25">
        <v>0</v>
      </c>
      <c r="AJ240" s="25">
        <v>0</v>
      </c>
      <c r="AK240" s="25">
        <v>0</v>
      </c>
      <c r="AL240" s="25">
        <v>0</v>
      </c>
      <c r="AM240" s="25">
        <v>0</v>
      </c>
      <c r="AN240" s="25">
        <v>0</v>
      </c>
      <c r="AO240" s="25">
        <v>80000</v>
      </c>
      <c r="AP240" s="25">
        <v>0</v>
      </c>
      <c r="AQ240" s="25">
        <v>0</v>
      </c>
      <c r="AR240" s="12"/>
      <c r="AS240" s="13"/>
      <c r="AT240" s="12"/>
      <c r="AU240" s="25">
        <v>0</v>
      </c>
      <c r="AV240" s="25">
        <v>0</v>
      </c>
      <c r="AW240" s="25">
        <v>0</v>
      </c>
      <c r="AX240" s="12"/>
      <c r="AY240" s="13"/>
      <c r="AZ240" s="12"/>
      <c r="BA240" s="25">
        <v>0</v>
      </c>
      <c r="BB240" s="25">
        <v>0</v>
      </c>
      <c r="BC240" s="25">
        <v>0</v>
      </c>
      <c r="BD240" s="12"/>
      <c r="BE240" s="13"/>
      <c r="BF240" s="12"/>
      <c r="BG240" s="25">
        <v>0</v>
      </c>
      <c r="BH240" s="25">
        <v>0</v>
      </c>
      <c r="BI240" s="25">
        <v>0</v>
      </c>
      <c r="BJ240" s="12"/>
      <c r="BK240" s="13"/>
      <c r="BL240" s="12"/>
      <c r="BM240" s="25">
        <v>0</v>
      </c>
    </row>
    <row r="241" spans="1:65" s="15" customFormat="1" hidden="1" x14ac:dyDescent="0.2">
      <c r="A241" s="12">
        <v>800065396</v>
      </c>
      <c r="B241" s="12" t="s">
        <v>12</v>
      </c>
      <c r="C241" s="12" t="s">
        <v>14</v>
      </c>
      <c r="D241" s="12">
        <v>196540</v>
      </c>
      <c r="E241" s="12" t="str">
        <f>+CONCATENATE(C241,D241)</f>
        <v>C187196540</v>
      </c>
      <c r="F241" s="12" t="str">
        <f>+CONCATENATE(A241,"_",E241)</f>
        <v>800065396_C187196540</v>
      </c>
      <c r="G241" s="13">
        <v>44181</v>
      </c>
      <c r="H241" s="13">
        <v>44211</v>
      </c>
      <c r="I241" s="13">
        <v>44256</v>
      </c>
      <c r="J241" s="14">
        <v>80000</v>
      </c>
      <c r="K241" s="14">
        <v>0</v>
      </c>
      <c r="L241" s="14">
        <v>80000</v>
      </c>
      <c r="M241" s="14"/>
      <c r="N241" s="14"/>
      <c r="O241" s="14"/>
      <c r="P241" s="14">
        <v>0</v>
      </c>
      <c r="Q241" s="14">
        <v>80000</v>
      </c>
      <c r="R241" s="12" t="s">
        <v>38</v>
      </c>
      <c r="S241" s="12" t="s">
        <v>34</v>
      </c>
      <c r="T241" s="12" t="s">
        <v>35</v>
      </c>
      <c r="U241" s="12" t="s">
        <v>67</v>
      </c>
      <c r="V241" s="12" t="s">
        <v>95</v>
      </c>
      <c r="W241" s="25">
        <v>78400</v>
      </c>
      <c r="X241" s="12">
        <v>1221684078</v>
      </c>
      <c r="Y241" s="12" t="s">
        <v>82</v>
      </c>
      <c r="Z241" s="12" t="s">
        <v>142</v>
      </c>
      <c r="AA241" s="13"/>
      <c r="AB241" s="12" t="s">
        <v>74</v>
      </c>
      <c r="AC241" s="13">
        <v>44181</v>
      </c>
      <c r="AD241" s="13">
        <v>44215</v>
      </c>
      <c r="AE241" s="13">
        <v>44215</v>
      </c>
      <c r="AF241" s="13"/>
      <c r="AG241" s="25">
        <v>0</v>
      </c>
      <c r="AH241" s="25">
        <v>0</v>
      </c>
      <c r="AI241" s="25">
        <v>0</v>
      </c>
      <c r="AJ241" s="25">
        <v>0</v>
      </c>
      <c r="AK241" s="25">
        <v>0</v>
      </c>
      <c r="AL241" s="25">
        <v>0</v>
      </c>
      <c r="AM241" s="25">
        <v>0</v>
      </c>
      <c r="AN241" s="25">
        <v>0</v>
      </c>
      <c r="AO241" s="25">
        <v>80000</v>
      </c>
      <c r="AP241" s="25">
        <v>0</v>
      </c>
      <c r="AQ241" s="25">
        <v>0</v>
      </c>
      <c r="AR241" s="12"/>
      <c r="AS241" s="13"/>
      <c r="AT241" s="12"/>
      <c r="AU241" s="25">
        <v>0</v>
      </c>
      <c r="AV241" s="25">
        <v>0</v>
      </c>
      <c r="AW241" s="25">
        <v>0</v>
      </c>
      <c r="AX241" s="12"/>
      <c r="AY241" s="13"/>
      <c r="AZ241" s="12"/>
      <c r="BA241" s="25">
        <v>0</v>
      </c>
      <c r="BB241" s="25">
        <v>0</v>
      </c>
      <c r="BC241" s="25">
        <v>0</v>
      </c>
      <c r="BD241" s="12"/>
      <c r="BE241" s="13"/>
      <c r="BF241" s="12"/>
      <c r="BG241" s="25">
        <v>0</v>
      </c>
      <c r="BH241" s="25">
        <v>0</v>
      </c>
      <c r="BI241" s="25">
        <v>0</v>
      </c>
      <c r="BJ241" s="12"/>
      <c r="BK241" s="13"/>
      <c r="BL241" s="12"/>
      <c r="BM241" s="25">
        <v>0</v>
      </c>
    </row>
    <row r="242" spans="1:65" s="15" customFormat="1" hidden="1" x14ac:dyDescent="0.2">
      <c r="A242" s="12">
        <v>800065396</v>
      </c>
      <c r="B242" s="12" t="s">
        <v>12</v>
      </c>
      <c r="C242" s="12" t="s">
        <v>14</v>
      </c>
      <c r="D242" s="12">
        <v>196827</v>
      </c>
      <c r="E242" s="12" t="str">
        <f>+CONCATENATE(C242,D242)</f>
        <v>C187196827</v>
      </c>
      <c r="F242" s="12" t="str">
        <f>+CONCATENATE(A242,"_",E242)</f>
        <v>800065396_C187196827</v>
      </c>
      <c r="G242" s="13">
        <v>44181</v>
      </c>
      <c r="H242" s="13">
        <v>44211</v>
      </c>
      <c r="I242" s="13">
        <v>44256</v>
      </c>
      <c r="J242" s="14">
        <v>80000</v>
      </c>
      <c r="K242" s="14">
        <v>0</v>
      </c>
      <c r="L242" s="14">
        <v>80000</v>
      </c>
      <c r="M242" s="14"/>
      <c r="N242" s="14"/>
      <c r="O242" s="14"/>
      <c r="P242" s="14">
        <v>0</v>
      </c>
      <c r="Q242" s="14">
        <v>80000</v>
      </c>
      <c r="R242" s="12" t="s">
        <v>38</v>
      </c>
      <c r="S242" s="12" t="s">
        <v>34</v>
      </c>
      <c r="T242" s="12" t="s">
        <v>35</v>
      </c>
      <c r="U242" s="12" t="s">
        <v>67</v>
      </c>
      <c r="V242" s="12" t="s">
        <v>95</v>
      </c>
      <c r="W242" s="25">
        <v>78400</v>
      </c>
      <c r="X242" s="12">
        <v>1221686263</v>
      </c>
      <c r="Y242" s="12" t="s">
        <v>82</v>
      </c>
      <c r="Z242" s="12" t="s">
        <v>142</v>
      </c>
      <c r="AA242" s="13"/>
      <c r="AB242" s="12" t="s">
        <v>74</v>
      </c>
      <c r="AC242" s="13">
        <v>44181</v>
      </c>
      <c r="AD242" s="13">
        <v>44215</v>
      </c>
      <c r="AE242" s="13">
        <v>44215</v>
      </c>
      <c r="AF242" s="13"/>
      <c r="AG242" s="25">
        <v>0</v>
      </c>
      <c r="AH242" s="25">
        <v>0</v>
      </c>
      <c r="AI242" s="25">
        <v>0</v>
      </c>
      <c r="AJ242" s="25">
        <v>0</v>
      </c>
      <c r="AK242" s="25">
        <v>0</v>
      </c>
      <c r="AL242" s="25">
        <v>0</v>
      </c>
      <c r="AM242" s="25">
        <v>0</v>
      </c>
      <c r="AN242" s="25">
        <v>0</v>
      </c>
      <c r="AO242" s="25">
        <v>80000</v>
      </c>
      <c r="AP242" s="25">
        <v>0</v>
      </c>
      <c r="AQ242" s="25">
        <v>0</v>
      </c>
      <c r="AR242" s="12"/>
      <c r="AS242" s="13"/>
      <c r="AT242" s="12"/>
      <c r="AU242" s="25">
        <v>0</v>
      </c>
      <c r="AV242" s="25">
        <v>0</v>
      </c>
      <c r="AW242" s="25">
        <v>0</v>
      </c>
      <c r="AX242" s="12"/>
      <c r="AY242" s="13"/>
      <c r="AZ242" s="12"/>
      <c r="BA242" s="25">
        <v>0</v>
      </c>
      <c r="BB242" s="25">
        <v>0</v>
      </c>
      <c r="BC242" s="25">
        <v>0</v>
      </c>
      <c r="BD242" s="12"/>
      <c r="BE242" s="13"/>
      <c r="BF242" s="12"/>
      <c r="BG242" s="25">
        <v>0</v>
      </c>
      <c r="BH242" s="25">
        <v>0</v>
      </c>
      <c r="BI242" s="25">
        <v>0</v>
      </c>
      <c r="BJ242" s="12"/>
      <c r="BK242" s="13"/>
      <c r="BL242" s="12"/>
      <c r="BM242" s="25">
        <v>0</v>
      </c>
    </row>
    <row r="243" spans="1:65" s="15" customFormat="1" hidden="1" x14ac:dyDescent="0.2">
      <c r="A243" s="12">
        <v>800065396</v>
      </c>
      <c r="B243" s="12" t="s">
        <v>12</v>
      </c>
      <c r="C243" s="12" t="s">
        <v>14</v>
      </c>
      <c r="D243" s="12">
        <v>196539</v>
      </c>
      <c r="E243" s="12" t="str">
        <f>+CONCATENATE(C243,D243)</f>
        <v>C187196539</v>
      </c>
      <c r="F243" s="12" t="str">
        <f>+CONCATENATE(A243,"_",E243)</f>
        <v>800065396_C187196539</v>
      </c>
      <c r="G243" s="13">
        <v>44181</v>
      </c>
      <c r="H243" s="13">
        <v>44211</v>
      </c>
      <c r="I243" s="13">
        <v>44256</v>
      </c>
      <c r="J243" s="14">
        <v>80000</v>
      </c>
      <c r="K243" s="14">
        <v>0</v>
      </c>
      <c r="L243" s="14">
        <v>80000</v>
      </c>
      <c r="M243" s="14"/>
      <c r="N243" s="14"/>
      <c r="O243" s="14"/>
      <c r="P243" s="14">
        <v>0</v>
      </c>
      <c r="Q243" s="14">
        <v>80000</v>
      </c>
      <c r="R243" s="12" t="s">
        <v>38</v>
      </c>
      <c r="S243" s="12" t="s">
        <v>34</v>
      </c>
      <c r="T243" s="12" t="s">
        <v>35</v>
      </c>
      <c r="U243" s="12" t="s">
        <v>67</v>
      </c>
      <c r="V243" s="12" t="s">
        <v>95</v>
      </c>
      <c r="W243" s="25">
        <v>78400</v>
      </c>
      <c r="X243" s="12">
        <v>1221684077</v>
      </c>
      <c r="Y243" s="12" t="s">
        <v>82</v>
      </c>
      <c r="Z243" s="12" t="s">
        <v>142</v>
      </c>
      <c r="AA243" s="13"/>
      <c r="AB243" s="12" t="s">
        <v>74</v>
      </c>
      <c r="AC243" s="13">
        <v>44181</v>
      </c>
      <c r="AD243" s="13">
        <v>44215</v>
      </c>
      <c r="AE243" s="13">
        <v>44215</v>
      </c>
      <c r="AF243" s="13"/>
      <c r="AG243" s="25">
        <v>0</v>
      </c>
      <c r="AH243" s="25">
        <v>0</v>
      </c>
      <c r="AI243" s="25">
        <v>0</v>
      </c>
      <c r="AJ243" s="25">
        <v>0</v>
      </c>
      <c r="AK243" s="25">
        <v>0</v>
      </c>
      <c r="AL243" s="25">
        <v>0</v>
      </c>
      <c r="AM243" s="25">
        <v>0</v>
      </c>
      <c r="AN243" s="25">
        <v>0</v>
      </c>
      <c r="AO243" s="25">
        <v>80000</v>
      </c>
      <c r="AP243" s="25">
        <v>0</v>
      </c>
      <c r="AQ243" s="25">
        <v>0</v>
      </c>
      <c r="AR243" s="12"/>
      <c r="AS243" s="13"/>
      <c r="AT243" s="12"/>
      <c r="AU243" s="25">
        <v>0</v>
      </c>
      <c r="AV243" s="25">
        <v>0</v>
      </c>
      <c r="AW243" s="25">
        <v>0</v>
      </c>
      <c r="AX243" s="12"/>
      <c r="AY243" s="13"/>
      <c r="AZ243" s="12"/>
      <c r="BA243" s="25">
        <v>0</v>
      </c>
      <c r="BB243" s="25">
        <v>0</v>
      </c>
      <c r="BC243" s="25">
        <v>0</v>
      </c>
      <c r="BD243" s="12"/>
      <c r="BE243" s="13"/>
      <c r="BF243" s="12"/>
      <c r="BG243" s="25">
        <v>0</v>
      </c>
      <c r="BH243" s="25">
        <v>0</v>
      </c>
      <c r="BI243" s="25">
        <v>0</v>
      </c>
      <c r="BJ243" s="12"/>
      <c r="BK243" s="13"/>
      <c r="BL243" s="12"/>
      <c r="BM243" s="25">
        <v>0</v>
      </c>
    </row>
    <row r="244" spans="1:65" s="15" customFormat="1" hidden="1" x14ac:dyDescent="0.2">
      <c r="A244" s="12">
        <v>800065396</v>
      </c>
      <c r="B244" s="12" t="s">
        <v>12</v>
      </c>
      <c r="C244" s="12" t="s">
        <v>14</v>
      </c>
      <c r="D244" s="12">
        <v>197637</v>
      </c>
      <c r="E244" s="12" t="str">
        <f>+CONCATENATE(C244,D244)</f>
        <v>C187197637</v>
      </c>
      <c r="F244" s="12" t="str">
        <f>+CONCATENATE(A244,"_",E244)</f>
        <v>800065396_C187197637</v>
      </c>
      <c r="G244" s="13">
        <v>44182</v>
      </c>
      <c r="H244" s="13">
        <v>44211</v>
      </c>
      <c r="I244" s="13">
        <v>44256</v>
      </c>
      <c r="J244" s="14">
        <v>80000</v>
      </c>
      <c r="K244" s="14">
        <v>0</v>
      </c>
      <c r="L244" s="14">
        <v>80000</v>
      </c>
      <c r="M244" s="14"/>
      <c r="N244" s="14"/>
      <c r="O244" s="14"/>
      <c r="P244" s="14">
        <v>0</v>
      </c>
      <c r="Q244" s="14">
        <v>80000</v>
      </c>
      <c r="R244" s="12" t="s">
        <v>38</v>
      </c>
      <c r="S244" s="12" t="s">
        <v>34</v>
      </c>
      <c r="T244" s="12" t="s">
        <v>35</v>
      </c>
      <c r="U244" s="12" t="s">
        <v>67</v>
      </c>
      <c r="V244" s="12" t="s">
        <v>95</v>
      </c>
      <c r="W244" s="25">
        <v>78400</v>
      </c>
      <c r="X244" s="12">
        <v>1221687080</v>
      </c>
      <c r="Y244" s="12" t="s">
        <v>82</v>
      </c>
      <c r="Z244" s="12" t="s">
        <v>142</v>
      </c>
      <c r="AA244" s="13"/>
      <c r="AB244" s="12" t="s">
        <v>74</v>
      </c>
      <c r="AC244" s="13">
        <v>44182</v>
      </c>
      <c r="AD244" s="13">
        <v>44215</v>
      </c>
      <c r="AE244" s="13">
        <v>44215</v>
      </c>
      <c r="AF244" s="13"/>
      <c r="AG244" s="25">
        <v>0</v>
      </c>
      <c r="AH244" s="25">
        <v>0</v>
      </c>
      <c r="AI244" s="25">
        <v>0</v>
      </c>
      <c r="AJ244" s="25">
        <v>0</v>
      </c>
      <c r="AK244" s="25">
        <v>0</v>
      </c>
      <c r="AL244" s="25">
        <v>0</v>
      </c>
      <c r="AM244" s="25">
        <v>0</v>
      </c>
      <c r="AN244" s="25">
        <v>0</v>
      </c>
      <c r="AO244" s="25">
        <v>80000</v>
      </c>
      <c r="AP244" s="25">
        <v>0</v>
      </c>
      <c r="AQ244" s="25">
        <v>0</v>
      </c>
      <c r="AR244" s="12"/>
      <c r="AS244" s="13"/>
      <c r="AT244" s="12"/>
      <c r="AU244" s="25">
        <v>0</v>
      </c>
      <c r="AV244" s="25">
        <v>0</v>
      </c>
      <c r="AW244" s="25">
        <v>0</v>
      </c>
      <c r="AX244" s="12"/>
      <c r="AY244" s="13"/>
      <c r="AZ244" s="12"/>
      <c r="BA244" s="25">
        <v>0</v>
      </c>
      <c r="BB244" s="25">
        <v>0</v>
      </c>
      <c r="BC244" s="25">
        <v>0</v>
      </c>
      <c r="BD244" s="12"/>
      <c r="BE244" s="13"/>
      <c r="BF244" s="12"/>
      <c r="BG244" s="25">
        <v>0</v>
      </c>
      <c r="BH244" s="25">
        <v>0</v>
      </c>
      <c r="BI244" s="25">
        <v>0</v>
      </c>
      <c r="BJ244" s="12"/>
      <c r="BK244" s="13"/>
      <c r="BL244" s="12"/>
      <c r="BM244" s="25">
        <v>0</v>
      </c>
    </row>
    <row r="245" spans="1:65" s="15" customFormat="1" hidden="1" x14ac:dyDescent="0.2">
      <c r="A245" s="12">
        <v>800065396</v>
      </c>
      <c r="B245" s="12" t="s">
        <v>12</v>
      </c>
      <c r="C245" s="12" t="s">
        <v>14</v>
      </c>
      <c r="D245" s="12">
        <v>197679</v>
      </c>
      <c r="E245" s="12" t="str">
        <f>+CONCATENATE(C245,D245)</f>
        <v>C187197679</v>
      </c>
      <c r="F245" s="12" t="str">
        <f>+CONCATENATE(A245,"_",E245)</f>
        <v>800065396_C187197679</v>
      </c>
      <c r="G245" s="13">
        <v>44182</v>
      </c>
      <c r="H245" s="13">
        <v>44211</v>
      </c>
      <c r="I245" s="13">
        <v>44256</v>
      </c>
      <c r="J245" s="14">
        <v>80000</v>
      </c>
      <c r="K245" s="14">
        <v>0</v>
      </c>
      <c r="L245" s="14">
        <v>80000</v>
      </c>
      <c r="M245" s="14"/>
      <c r="N245" s="14"/>
      <c r="O245" s="14"/>
      <c r="P245" s="14">
        <v>0</v>
      </c>
      <c r="Q245" s="14">
        <v>80000</v>
      </c>
      <c r="R245" s="12" t="s">
        <v>38</v>
      </c>
      <c r="S245" s="12" t="s">
        <v>34</v>
      </c>
      <c r="T245" s="12" t="s">
        <v>35</v>
      </c>
      <c r="U245" s="12" t="s">
        <v>67</v>
      </c>
      <c r="V245" s="12" t="s">
        <v>95</v>
      </c>
      <c r="W245" s="25">
        <v>78400</v>
      </c>
      <c r="X245" s="12">
        <v>1221685065</v>
      </c>
      <c r="Y245" s="12" t="s">
        <v>82</v>
      </c>
      <c r="Z245" s="12" t="s">
        <v>142</v>
      </c>
      <c r="AA245" s="13"/>
      <c r="AB245" s="12" t="s">
        <v>74</v>
      </c>
      <c r="AC245" s="13">
        <v>44182</v>
      </c>
      <c r="AD245" s="13">
        <v>44215</v>
      </c>
      <c r="AE245" s="13">
        <v>44215</v>
      </c>
      <c r="AF245" s="13"/>
      <c r="AG245" s="25">
        <v>0</v>
      </c>
      <c r="AH245" s="25">
        <v>0</v>
      </c>
      <c r="AI245" s="25">
        <v>0</v>
      </c>
      <c r="AJ245" s="25">
        <v>0</v>
      </c>
      <c r="AK245" s="25">
        <v>0</v>
      </c>
      <c r="AL245" s="25">
        <v>0</v>
      </c>
      <c r="AM245" s="25">
        <v>0</v>
      </c>
      <c r="AN245" s="25">
        <v>0</v>
      </c>
      <c r="AO245" s="25">
        <v>80000</v>
      </c>
      <c r="AP245" s="25">
        <v>0</v>
      </c>
      <c r="AQ245" s="25">
        <v>0</v>
      </c>
      <c r="AR245" s="12"/>
      <c r="AS245" s="13"/>
      <c r="AT245" s="12"/>
      <c r="AU245" s="25">
        <v>0</v>
      </c>
      <c r="AV245" s="25">
        <v>0</v>
      </c>
      <c r="AW245" s="25">
        <v>0</v>
      </c>
      <c r="AX245" s="12"/>
      <c r="AY245" s="13"/>
      <c r="AZ245" s="12"/>
      <c r="BA245" s="25">
        <v>0</v>
      </c>
      <c r="BB245" s="25">
        <v>0</v>
      </c>
      <c r="BC245" s="25">
        <v>0</v>
      </c>
      <c r="BD245" s="12"/>
      <c r="BE245" s="13"/>
      <c r="BF245" s="12"/>
      <c r="BG245" s="25">
        <v>0</v>
      </c>
      <c r="BH245" s="25">
        <v>0</v>
      </c>
      <c r="BI245" s="25">
        <v>0</v>
      </c>
      <c r="BJ245" s="12"/>
      <c r="BK245" s="13"/>
      <c r="BL245" s="12"/>
      <c r="BM245" s="25">
        <v>0</v>
      </c>
    </row>
    <row r="246" spans="1:65" s="15" customFormat="1" hidden="1" x14ac:dyDescent="0.2">
      <c r="A246" s="12">
        <v>800065396</v>
      </c>
      <c r="B246" s="12" t="s">
        <v>12</v>
      </c>
      <c r="C246" s="12" t="s">
        <v>14</v>
      </c>
      <c r="D246" s="12">
        <v>198907</v>
      </c>
      <c r="E246" s="12" t="str">
        <f>+CONCATENATE(C246,D246)</f>
        <v>C187198907</v>
      </c>
      <c r="F246" s="12" t="str">
        <f>+CONCATENATE(A246,"_",E246)</f>
        <v>800065396_C187198907</v>
      </c>
      <c r="G246" s="13">
        <v>44183</v>
      </c>
      <c r="H246" s="13">
        <v>44211</v>
      </c>
      <c r="I246" s="13">
        <v>44256</v>
      </c>
      <c r="J246" s="14">
        <v>80000</v>
      </c>
      <c r="K246" s="14">
        <v>0</v>
      </c>
      <c r="L246" s="14">
        <v>80000</v>
      </c>
      <c r="M246" s="14"/>
      <c r="N246" s="14"/>
      <c r="O246" s="14"/>
      <c r="P246" s="14">
        <v>0</v>
      </c>
      <c r="Q246" s="14">
        <v>80000</v>
      </c>
      <c r="R246" s="12" t="s">
        <v>38</v>
      </c>
      <c r="S246" s="12" t="s">
        <v>34</v>
      </c>
      <c r="T246" s="12" t="s">
        <v>35</v>
      </c>
      <c r="U246" s="12" t="s">
        <v>67</v>
      </c>
      <c r="V246" s="12" t="s">
        <v>95</v>
      </c>
      <c r="W246" s="25">
        <v>78400</v>
      </c>
      <c r="X246" s="12">
        <v>1221686141</v>
      </c>
      <c r="Y246" s="12" t="s">
        <v>82</v>
      </c>
      <c r="Z246" s="12" t="s">
        <v>142</v>
      </c>
      <c r="AA246" s="13"/>
      <c r="AB246" s="12" t="s">
        <v>74</v>
      </c>
      <c r="AC246" s="13">
        <v>44183</v>
      </c>
      <c r="AD246" s="13">
        <v>44215</v>
      </c>
      <c r="AE246" s="13">
        <v>44215</v>
      </c>
      <c r="AF246" s="13"/>
      <c r="AG246" s="25">
        <v>0</v>
      </c>
      <c r="AH246" s="25">
        <v>0</v>
      </c>
      <c r="AI246" s="25">
        <v>0</v>
      </c>
      <c r="AJ246" s="25">
        <v>0</v>
      </c>
      <c r="AK246" s="25">
        <v>0</v>
      </c>
      <c r="AL246" s="25">
        <v>0</v>
      </c>
      <c r="AM246" s="25">
        <v>0</v>
      </c>
      <c r="AN246" s="25">
        <v>0</v>
      </c>
      <c r="AO246" s="25">
        <v>80000</v>
      </c>
      <c r="AP246" s="25">
        <v>0</v>
      </c>
      <c r="AQ246" s="25">
        <v>0</v>
      </c>
      <c r="AR246" s="12"/>
      <c r="AS246" s="13"/>
      <c r="AT246" s="12"/>
      <c r="AU246" s="25">
        <v>0</v>
      </c>
      <c r="AV246" s="25">
        <v>0</v>
      </c>
      <c r="AW246" s="25">
        <v>0</v>
      </c>
      <c r="AX246" s="12"/>
      <c r="AY246" s="13"/>
      <c r="AZ246" s="12"/>
      <c r="BA246" s="25">
        <v>0</v>
      </c>
      <c r="BB246" s="25">
        <v>0</v>
      </c>
      <c r="BC246" s="25">
        <v>0</v>
      </c>
      <c r="BD246" s="12"/>
      <c r="BE246" s="13"/>
      <c r="BF246" s="12"/>
      <c r="BG246" s="25">
        <v>0</v>
      </c>
      <c r="BH246" s="25">
        <v>0</v>
      </c>
      <c r="BI246" s="25">
        <v>0</v>
      </c>
      <c r="BJ246" s="12"/>
      <c r="BK246" s="13"/>
      <c r="BL246" s="12"/>
      <c r="BM246" s="25">
        <v>0</v>
      </c>
    </row>
    <row r="247" spans="1:65" s="15" customFormat="1" hidden="1" x14ac:dyDescent="0.2">
      <c r="A247" s="12">
        <v>800065396</v>
      </c>
      <c r="B247" s="12" t="s">
        <v>12</v>
      </c>
      <c r="C247" s="12" t="s">
        <v>14</v>
      </c>
      <c r="D247" s="12">
        <v>199637</v>
      </c>
      <c r="E247" s="12" t="str">
        <f>+CONCATENATE(C247,D247)</f>
        <v>C187199637</v>
      </c>
      <c r="F247" s="12" t="str">
        <f>+CONCATENATE(A247,"_",E247)</f>
        <v>800065396_C187199637</v>
      </c>
      <c r="G247" s="13">
        <v>44189</v>
      </c>
      <c r="H247" s="13">
        <v>44211</v>
      </c>
      <c r="I247" s="13">
        <v>44256</v>
      </c>
      <c r="J247" s="14">
        <v>80000</v>
      </c>
      <c r="K247" s="14">
        <v>0</v>
      </c>
      <c r="L247" s="14">
        <v>80000</v>
      </c>
      <c r="M247" s="14"/>
      <c r="N247" s="14"/>
      <c r="O247" s="14"/>
      <c r="P247" s="14">
        <v>0</v>
      </c>
      <c r="Q247" s="14">
        <v>80000</v>
      </c>
      <c r="R247" s="12" t="s">
        <v>38</v>
      </c>
      <c r="S247" s="12" t="s">
        <v>34</v>
      </c>
      <c r="T247" s="12" t="s">
        <v>35</v>
      </c>
      <c r="U247" s="12" t="s">
        <v>67</v>
      </c>
      <c r="V247" s="12" t="s">
        <v>95</v>
      </c>
      <c r="W247" s="25">
        <v>78400</v>
      </c>
      <c r="X247" s="12">
        <v>1221683931</v>
      </c>
      <c r="Y247" s="12" t="s">
        <v>82</v>
      </c>
      <c r="Z247" s="12" t="s">
        <v>142</v>
      </c>
      <c r="AA247" s="13"/>
      <c r="AB247" s="12" t="s">
        <v>74</v>
      </c>
      <c r="AC247" s="13">
        <v>44189</v>
      </c>
      <c r="AD247" s="13">
        <v>44215</v>
      </c>
      <c r="AE247" s="13">
        <v>44215</v>
      </c>
      <c r="AF247" s="13"/>
      <c r="AG247" s="25">
        <v>0</v>
      </c>
      <c r="AH247" s="25">
        <v>0</v>
      </c>
      <c r="AI247" s="25">
        <v>0</v>
      </c>
      <c r="AJ247" s="25">
        <v>0</v>
      </c>
      <c r="AK247" s="25">
        <v>0</v>
      </c>
      <c r="AL247" s="25">
        <v>0</v>
      </c>
      <c r="AM247" s="25">
        <v>0</v>
      </c>
      <c r="AN247" s="25">
        <v>0</v>
      </c>
      <c r="AO247" s="25">
        <v>80000</v>
      </c>
      <c r="AP247" s="25">
        <v>0</v>
      </c>
      <c r="AQ247" s="25">
        <v>0</v>
      </c>
      <c r="AR247" s="12"/>
      <c r="AS247" s="13"/>
      <c r="AT247" s="12"/>
      <c r="AU247" s="25">
        <v>0</v>
      </c>
      <c r="AV247" s="25">
        <v>0</v>
      </c>
      <c r="AW247" s="25">
        <v>0</v>
      </c>
      <c r="AX247" s="12"/>
      <c r="AY247" s="13"/>
      <c r="AZ247" s="12"/>
      <c r="BA247" s="25">
        <v>0</v>
      </c>
      <c r="BB247" s="25">
        <v>0</v>
      </c>
      <c r="BC247" s="25">
        <v>0</v>
      </c>
      <c r="BD247" s="12"/>
      <c r="BE247" s="13"/>
      <c r="BF247" s="12"/>
      <c r="BG247" s="25">
        <v>0</v>
      </c>
      <c r="BH247" s="25">
        <v>0</v>
      </c>
      <c r="BI247" s="25">
        <v>0</v>
      </c>
      <c r="BJ247" s="12"/>
      <c r="BK247" s="13"/>
      <c r="BL247" s="12"/>
      <c r="BM247" s="25">
        <v>0</v>
      </c>
    </row>
    <row r="248" spans="1:65" s="15" customFormat="1" hidden="1" x14ac:dyDescent="0.2">
      <c r="A248" s="12">
        <v>800065396</v>
      </c>
      <c r="B248" s="12" t="s">
        <v>12</v>
      </c>
      <c r="C248" s="12" t="s">
        <v>14</v>
      </c>
      <c r="D248" s="12">
        <v>199998</v>
      </c>
      <c r="E248" s="12" t="str">
        <f>+CONCATENATE(C248,D248)</f>
        <v>C187199998</v>
      </c>
      <c r="F248" s="12" t="str">
        <f>+CONCATENATE(A248,"_",E248)</f>
        <v>800065396_C187199998</v>
      </c>
      <c r="G248" s="13">
        <v>44189</v>
      </c>
      <c r="H248" s="13">
        <v>44211</v>
      </c>
      <c r="I248" s="13">
        <v>44256</v>
      </c>
      <c r="J248" s="14">
        <v>80000</v>
      </c>
      <c r="K248" s="14">
        <v>0</v>
      </c>
      <c r="L248" s="14">
        <v>80000</v>
      </c>
      <c r="M248" s="14"/>
      <c r="N248" s="14"/>
      <c r="O248" s="14"/>
      <c r="P248" s="14">
        <v>0</v>
      </c>
      <c r="Q248" s="14">
        <v>80000</v>
      </c>
      <c r="R248" s="12" t="s">
        <v>38</v>
      </c>
      <c r="S248" s="12" t="s">
        <v>34</v>
      </c>
      <c r="T248" s="12" t="s">
        <v>35</v>
      </c>
      <c r="U248" s="12" t="s">
        <v>67</v>
      </c>
      <c r="V248" s="12" t="s">
        <v>95</v>
      </c>
      <c r="W248" s="25">
        <v>78400</v>
      </c>
      <c r="X248" s="12">
        <v>1221695484</v>
      </c>
      <c r="Y248" s="12" t="s">
        <v>82</v>
      </c>
      <c r="Z248" s="12" t="s">
        <v>142</v>
      </c>
      <c r="AA248" s="13"/>
      <c r="AB248" s="12" t="s">
        <v>74</v>
      </c>
      <c r="AC248" s="13">
        <v>44189</v>
      </c>
      <c r="AD248" s="13">
        <v>44215</v>
      </c>
      <c r="AE248" s="13">
        <v>44215</v>
      </c>
      <c r="AF248" s="13"/>
      <c r="AG248" s="25">
        <v>0</v>
      </c>
      <c r="AH248" s="25">
        <v>0</v>
      </c>
      <c r="AI248" s="25">
        <v>0</v>
      </c>
      <c r="AJ248" s="25">
        <v>0</v>
      </c>
      <c r="AK248" s="25">
        <v>0</v>
      </c>
      <c r="AL248" s="25">
        <v>0</v>
      </c>
      <c r="AM248" s="25">
        <v>0</v>
      </c>
      <c r="AN248" s="25">
        <v>0</v>
      </c>
      <c r="AO248" s="25">
        <v>80000</v>
      </c>
      <c r="AP248" s="25">
        <v>0</v>
      </c>
      <c r="AQ248" s="25">
        <v>0</v>
      </c>
      <c r="AR248" s="12"/>
      <c r="AS248" s="13"/>
      <c r="AT248" s="12"/>
      <c r="AU248" s="25">
        <v>0</v>
      </c>
      <c r="AV248" s="25">
        <v>0</v>
      </c>
      <c r="AW248" s="25">
        <v>0</v>
      </c>
      <c r="AX248" s="12"/>
      <c r="AY248" s="13"/>
      <c r="AZ248" s="12"/>
      <c r="BA248" s="25">
        <v>0</v>
      </c>
      <c r="BB248" s="25">
        <v>0</v>
      </c>
      <c r="BC248" s="25">
        <v>0</v>
      </c>
      <c r="BD248" s="12"/>
      <c r="BE248" s="13"/>
      <c r="BF248" s="12"/>
      <c r="BG248" s="25">
        <v>0</v>
      </c>
      <c r="BH248" s="25">
        <v>0</v>
      </c>
      <c r="BI248" s="25">
        <v>0</v>
      </c>
      <c r="BJ248" s="12"/>
      <c r="BK248" s="13"/>
      <c r="BL248" s="12"/>
      <c r="BM248" s="25">
        <v>0</v>
      </c>
    </row>
    <row r="249" spans="1:65" s="15" customFormat="1" hidden="1" x14ac:dyDescent="0.2">
      <c r="A249" s="12">
        <v>800065396</v>
      </c>
      <c r="B249" s="12" t="s">
        <v>12</v>
      </c>
      <c r="C249" s="12" t="s">
        <v>16</v>
      </c>
      <c r="D249" s="12">
        <v>188957</v>
      </c>
      <c r="E249" s="12" t="str">
        <f>+CONCATENATE(C249,D249)</f>
        <v>C190188957</v>
      </c>
      <c r="F249" s="12" t="str">
        <f>+CONCATENATE(A249,"_",E249)</f>
        <v>800065396_C190188957</v>
      </c>
      <c r="G249" s="13">
        <v>44191</v>
      </c>
      <c r="H249" s="13">
        <v>44211</v>
      </c>
      <c r="I249" s="13">
        <v>44256</v>
      </c>
      <c r="J249" s="14">
        <v>80000</v>
      </c>
      <c r="K249" s="14">
        <v>0</v>
      </c>
      <c r="L249" s="14">
        <v>80000</v>
      </c>
      <c r="M249" s="14"/>
      <c r="N249" s="14"/>
      <c r="O249" s="14"/>
      <c r="P249" s="14">
        <v>0</v>
      </c>
      <c r="Q249" s="14">
        <v>80000</v>
      </c>
      <c r="R249" s="12" t="s">
        <v>38</v>
      </c>
      <c r="S249" s="12" t="s">
        <v>34</v>
      </c>
      <c r="T249" s="12" t="s">
        <v>35</v>
      </c>
      <c r="U249" s="12" t="s">
        <v>67</v>
      </c>
      <c r="V249" s="12" t="s">
        <v>95</v>
      </c>
      <c r="W249" s="25">
        <v>78400</v>
      </c>
      <c r="X249" s="12">
        <v>1221686722</v>
      </c>
      <c r="Y249" s="12" t="s">
        <v>82</v>
      </c>
      <c r="Z249" s="12" t="s">
        <v>142</v>
      </c>
      <c r="AA249" s="13"/>
      <c r="AB249" s="12" t="s">
        <v>74</v>
      </c>
      <c r="AC249" s="13">
        <v>44191</v>
      </c>
      <c r="AD249" s="13">
        <v>44215</v>
      </c>
      <c r="AE249" s="13">
        <v>44215</v>
      </c>
      <c r="AF249" s="13"/>
      <c r="AG249" s="25">
        <v>0</v>
      </c>
      <c r="AH249" s="25">
        <v>0</v>
      </c>
      <c r="AI249" s="25">
        <v>0</v>
      </c>
      <c r="AJ249" s="25">
        <v>0</v>
      </c>
      <c r="AK249" s="25">
        <v>0</v>
      </c>
      <c r="AL249" s="25">
        <v>0</v>
      </c>
      <c r="AM249" s="25">
        <v>0</v>
      </c>
      <c r="AN249" s="25">
        <v>0</v>
      </c>
      <c r="AO249" s="25">
        <v>80000</v>
      </c>
      <c r="AP249" s="25">
        <v>0</v>
      </c>
      <c r="AQ249" s="25">
        <v>0</v>
      </c>
      <c r="AR249" s="12"/>
      <c r="AS249" s="13"/>
      <c r="AT249" s="12"/>
      <c r="AU249" s="25">
        <v>0</v>
      </c>
      <c r="AV249" s="25">
        <v>0</v>
      </c>
      <c r="AW249" s="25">
        <v>0</v>
      </c>
      <c r="AX249" s="12"/>
      <c r="AY249" s="13"/>
      <c r="AZ249" s="12"/>
      <c r="BA249" s="25">
        <v>0</v>
      </c>
      <c r="BB249" s="25">
        <v>0</v>
      </c>
      <c r="BC249" s="25">
        <v>0</v>
      </c>
      <c r="BD249" s="12"/>
      <c r="BE249" s="13"/>
      <c r="BF249" s="12"/>
      <c r="BG249" s="25">
        <v>0</v>
      </c>
      <c r="BH249" s="25">
        <v>0</v>
      </c>
      <c r="BI249" s="25">
        <v>0</v>
      </c>
      <c r="BJ249" s="12"/>
      <c r="BK249" s="13"/>
      <c r="BL249" s="12"/>
      <c r="BM249" s="25">
        <v>0</v>
      </c>
    </row>
    <row r="250" spans="1:65" s="15" customFormat="1" hidden="1" x14ac:dyDescent="0.2">
      <c r="A250" s="12">
        <v>800065396</v>
      </c>
      <c r="B250" s="12" t="s">
        <v>12</v>
      </c>
      <c r="C250" s="12" t="s">
        <v>14</v>
      </c>
      <c r="D250" s="12">
        <v>200565</v>
      </c>
      <c r="E250" s="12" t="str">
        <f>+CONCATENATE(C250,D250)</f>
        <v>C187200565</v>
      </c>
      <c r="F250" s="12" t="str">
        <f>+CONCATENATE(A250,"_",E250)</f>
        <v>800065396_C187200565</v>
      </c>
      <c r="G250" s="13">
        <v>44191</v>
      </c>
      <c r="H250" s="13">
        <v>44211</v>
      </c>
      <c r="I250" s="13">
        <v>44256</v>
      </c>
      <c r="J250" s="14">
        <v>80000</v>
      </c>
      <c r="K250" s="14">
        <v>0</v>
      </c>
      <c r="L250" s="14">
        <v>80000</v>
      </c>
      <c r="M250" s="14"/>
      <c r="N250" s="14"/>
      <c r="O250" s="14"/>
      <c r="P250" s="14">
        <v>0</v>
      </c>
      <c r="Q250" s="14">
        <v>80000</v>
      </c>
      <c r="R250" s="12" t="s">
        <v>38</v>
      </c>
      <c r="S250" s="12" t="s">
        <v>34</v>
      </c>
      <c r="T250" s="12" t="s">
        <v>35</v>
      </c>
      <c r="U250" s="12" t="s">
        <v>67</v>
      </c>
      <c r="V250" s="12" t="s">
        <v>95</v>
      </c>
      <c r="W250" s="25">
        <v>78400</v>
      </c>
      <c r="X250" s="12">
        <v>1221684958</v>
      </c>
      <c r="Y250" s="12" t="s">
        <v>82</v>
      </c>
      <c r="Z250" s="12" t="s">
        <v>142</v>
      </c>
      <c r="AA250" s="13"/>
      <c r="AB250" s="12" t="s">
        <v>74</v>
      </c>
      <c r="AC250" s="13">
        <v>44191</v>
      </c>
      <c r="AD250" s="13">
        <v>44215</v>
      </c>
      <c r="AE250" s="13">
        <v>44215</v>
      </c>
      <c r="AF250" s="13"/>
      <c r="AG250" s="25">
        <v>0</v>
      </c>
      <c r="AH250" s="25">
        <v>0</v>
      </c>
      <c r="AI250" s="25">
        <v>0</v>
      </c>
      <c r="AJ250" s="25">
        <v>0</v>
      </c>
      <c r="AK250" s="25">
        <v>0</v>
      </c>
      <c r="AL250" s="25">
        <v>0</v>
      </c>
      <c r="AM250" s="25">
        <v>0</v>
      </c>
      <c r="AN250" s="25">
        <v>0</v>
      </c>
      <c r="AO250" s="25">
        <v>80000</v>
      </c>
      <c r="AP250" s="25">
        <v>0</v>
      </c>
      <c r="AQ250" s="25">
        <v>0</v>
      </c>
      <c r="AR250" s="12"/>
      <c r="AS250" s="13"/>
      <c r="AT250" s="12"/>
      <c r="AU250" s="25">
        <v>0</v>
      </c>
      <c r="AV250" s="25">
        <v>0</v>
      </c>
      <c r="AW250" s="25">
        <v>0</v>
      </c>
      <c r="AX250" s="12"/>
      <c r="AY250" s="13"/>
      <c r="AZ250" s="12"/>
      <c r="BA250" s="25">
        <v>0</v>
      </c>
      <c r="BB250" s="25">
        <v>0</v>
      </c>
      <c r="BC250" s="25">
        <v>0</v>
      </c>
      <c r="BD250" s="12"/>
      <c r="BE250" s="13"/>
      <c r="BF250" s="12"/>
      <c r="BG250" s="25">
        <v>0</v>
      </c>
      <c r="BH250" s="25">
        <v>0</v>
      </c>
      <c r="BI250" s="25">
        <v>0</v>
      </c>
      <c r="BJ250" s="12"/>
      <c r="BK250" s="13"/>
      <c r="BL250" s="12"/>
      <c r="BM250" s="25">
        <v>0</v>
      </c>
    </row>
    <row r="251" spans="1:65" s="15" customFormat="1" hidden="1" x14ac:dyDescent="0.2">
      <c r="A251" s="12">
        <v>800065396</v>
      </c>
      <c r="B251" s="12" t="s">
        <v>12</v>
      </c>
      <c r="C251" s="12" t="s">
        <v>14</v>
      </c>
      <c r="D251" s="12">
        <v>202883</v>
      </c>
      <c r="E251" s="12" t="str">
        <f>+CONCATENATE(C251,D251)</f>
        <v>C187202883</v>
      </c>
      <c r="F251" s="12" t="str">
        <f>+CONCATENATE(A251,"_",E251)</f>
        <v>800065396_C187202883</v>
      </c>
      <c r="G251" s="13">
        <v>44203</v>
      </c>
      <c r="H251" s="13">
        <v>44211</v>
      </c>
      <c r="I251" s="13">
        <v>44256</v>
      </c>
      <c r="J251" s="14">
        <v>80000</v>
      </c>
      <c r="K251" s="14">
        <v>0</v>
      </c>
      <c r="L251" s="14">
        <v>80000</v>
      </c>
      <c r="M251" s="14"/>
      <c r="N251" s="14"/>
      <c r="O251" s="14"/>
      <c r="P251" s="14">
        <v>0</v>
      </c>
      <c r="Q251" s="14">
        <v>80000</v>
      </c>
      <c r="R251" s="12" t="s">
        <v>38</v>
      </c>
      <c r="S251" s="12" t="s">
        <v>34</v>
      </c>
      <c r="T251" s="12" t="s">
        <v>35</v>
      </c>
      <c r="U251" s="12" t="s">
        <v>67</v>
      </c>
      <c r="V251" s="12" t="s">
        <v>95</v>
      </c>
      <c r="W251" s="25">
        <v>78400</v>
      </c>
      <c r="X251" s="12">
        <v>1221684217</v>
      </c>
      <c r="Y251" s="12" t="s">
        <v>82</v>
      </c>
      <c r="Z251" s="12" t="s">
        <v>142</v>
      </c>
      <c r="AA251" s="13"/>
      <c r="AB251" s="12" t="s">
        <v>74</v>
      </c>
      <c r="AC251" s="13">
        <v>44203</v>
      </c>
      <c r="AD251" s="13">
        <v>44215</v>
      </c>
      <c r="AE251" s="13">
        <v>44215</v>
      </c>
      <c r="AF251" s="13"/>
      <c r="AG251" s="25">
        <v>0</v>
      </c>
      <c r="AH251" s="25">
        <v>0</v>
      </c>
      <c r="AI251" s="25">
        <v>0</v>
      </c>
      <c r="AJ251" s="25">
        <v>0</v>
      </c>
      <c r="AK251" s="25">
        <v>0</v>
      </c>
      <c r="AL251" s="25">
        <v>0</v>
      </c>
      <c r="AM251" s="25">
        <v>0</v>
      </c>
      <c r="AN251" s="25">
        <v>0</v>
      </c>
      <c r="AO251" s="25">
        <v>80000</v>
      </c>
      <c r="AP251" s="25">
        <v>0</v>
      </c>
      <c r="AQ251" s="25">
        <v>0</v>
      </c>
      <c r="AR251" s="12"/>
      <c r="AS251" s="13"/>
      <c r="AT251" s="12"/>
      <c r="AU251" s="25">
        <v>0</v>
      </c>
      <c r="AV251" s="25">
        <v>0</v>
      </c>
      <c r="AW251" s="25">
        <v>0</v>
      </c>
      <c r="AX251" s="12"/>
      <c r="AY251" s="13"/>
      <c r="AZ251" s="12"/>
      <c r="BA251" s="25">
        <v>0</v>
      </c>
      <c r="BB251" s="25">
        <v>0</v>
      </c>
      <c r="BC251" s="25">
        <v>0</v>
      </c>
      <c r="BD251" s="12"/>
      <c r="BE251" s="13"/>
      <c r="BF251" s="12"/>
      <c r="BG251" s="25">
        <v>0</v>
      </c>
      <c r="BH251" s="25">
        <v>0</v>
      </c>
      <c r="BI251" s="25">
        <v>0</v>
      </c>
      <c r="BJ251" s="12"/>
      <c r="BK251" s="13"/>
      <c r="BL251" s="12"/>
      <c r="BM251" s="25">
        <v>0</v>
      </c>
    </row>
    <row r="252" spans="1:65" s="15" customFormat="1" hidden="1" x14ac:dyDescent="0.2">
      <c r="A252" s="12">
        <v>800065396</v>
      </c>
      <c r="B252" s="12" t="s">
        <v>12</v>
      </c>
      <c r="C252" s="12" t="s">
        <v>14</v>
      </c>
      <c r="D252" s="12">
        <v>206387</v>
      </c>
      <c r="E252" s="12" t="str">
        <f>+CONCATENATE(C252,D252)</f>
        <v>C187206387</v>
      </c>
      <c r="F252" s="12" t="str">
        <f>+CONCATENATE(A252,"_",E252)</f>
        <v>800065396_C187206387</v>
      </c>
      <c r="G252" s="13">
        <v>44214</v>
      </c>
      <c r="H252" s="13">
        <v>44237</v>
      </c>
      <c r="I252" s="13">
        <v>44282</v>
      </c>
      <c r="J252" s="14">
        <v>80000</v>
      </c>
      <c r="K252" s="14">
        <v>0</v>
      </c>
      <c r="L252" s="14">
        <v>80000</v>
      </c>
      <c r="M252" s="14"/>
      <c r="N252" s="14"/>
      <c r="O252" s="14"/>
      <c r="P252" s="14">
        <v>0</v>
      </c>
      <c r="Q252" s="14">
        <v>80000</v>
      </c>
      <c r="R252" s="12" t="s">
        <v>38</v>
      </c>
      <c r="S252" s="12" t="s">
        <v>34</v>
      </c>
      <c r="T252" s="12" t="s">
        <v>35</v>
      </c>
      <c r="U252" s="12" t="s">
        <v>67</v>
      </c>
      <c r="V252" s="12" t="s">
        <v>95</v>
      </c>
      <c r="W252" s="25">
        <v>78400</v>
      </c>
      <c r="X252" s="12">
        <v>1221701271</v>
      </c>
      <c r="Y252" s="12" t="s">
        <v>82</v>
      </c>
      <c r="Z252" s="12" t="s">
        <v>142</v>
      </c>
      <c r="AA252" s="13"/>
      <c r="AB252" s="12" t="s">
        <v>74</v>
      </c>
      <c r="AC252" s="13">
        <v>44214</v>
      </c>
      <c r="AD252" s="13">
        <v>44246</v>
      </c>
      <c r="AE252" s="13">
        <v>44246</v>
      </c>
      <c r="AF252" s="13"/>
      <c r="AG252" s="25">
        <v>0</v>
      </c>
      <c r="AH252" s="25">
        <v>0</v>
      </c>
      <c r="AI252" s="25">
        <v>0</v>
      </c>
      <c r="AJ252" s="25">
        <v>0</v>
      </c>
      <c r="AK252" s="25">
        <v>0</v>
      </c>
      <c r="AL252" s="25">
        <v>0</v>
      </c>
      <c r="AM252" s="25">
        <v>0</v>
      </c>
      <c r="AN252" s="25">
        <v>0</v>
      </c>
      <c r="AO252" s="25">
        <v>80000</v>
      </c>
      <c r="AP252" s="25">
        <v>0</v>
      </c>
      <c r="AQ252" s="25">
        <v>0</v>
      </c>
      <c r="AR252" s="12"/>
      <c r="AS252" s="13"/>
      <c r="AT252" s="12"/>
      <c r="AU252" s="25">
        <v>0</v>
      </c>
      <c r="AV252" s="25">
        <v>0</v>
      </c>
      <c r="AW252" s="25">
        <v>0</v>
      </c>
      <c r="AX252" s="12"/>
      <c r="AY252" s="13"/>
      <c r="AZ252" s="12"/>
      <c r="BA252" s="25">
        <v>0</v>
      </c>
      <c r="BB252" s="25">
        <v>0</v>
      </c>
      <c r="BC252" s="25">
        <v>0</v>
      </c>
      <c r="BD252" s="12"/>
      <c r="BE252" s="13"/>
      <c r="BF252" s="12"/>
      <c r="BG252" s="25">
        <v>0</v>
      </c>
      <c r="BH252" s="25">
        <v>0</v>
      </c>
      <c r="BI252" s="25">
        <v>0</v>
      </c>
      <c r="BJ252" s="12"/>
      <c r="BK252" s="13"/>
      <c r="BL252" s="12"/>
      <c r="BM252" s="25">
        <v>0</v>
      </c>
    </row>
    <row r="253" spans="1:65" s="15" customFormat="1" hidden="1" x14ac:dyDescent="0.2">
      <c r="A253" s="12">
        <v>800065396</v>
      </c>
      <c r="B253" s="12" t="s">
        <v>12</v>
      </c>
      <c r="C253" s="12" t="s">
        <v>14</v>
      </c>
      <c r="D253" s="12">
        <v>205805</v>
      </c>
      <c r="E253" s="12" t="str">
        <f>+CONCATENATE(C253,D253)</f>
        <v>C187205805</v>
      </c>
      <c r="F253" s="12" t="str">
        <f>+CONCATENATE(A253,"_",E253)</f>
        <v>800065396_C187205805</v>
      </c>
      <c r="G253" s="13">
        <v>44214</v>
      </c>
      <c r="H253" s="13">
        <v>44237</v>
      </c>
      <c r="I253" s="13">
        <v>44282</v>
      </c>
      <c r="J253" s="14">
        <v>80000</v>
      </c>
      <c r="K253" s="14">
        <v>0</v>
      </c>
      <c r="L253" s="14">
        <v>80000</v>
      </c>
      <c r="M253" s="14"/>
      <c r="N253" s="14"/>
      <c r="O253" s="14"/>
      <c r="P253" s="14">
        <v>0</v>
      </c>
      <c r="Q253" s="14">
        <v>80000</v>
      </c>
      <c r="R253" s="12" t="s">
        <v>38</v>
      </c>
      <c r="S253" s="12" t="s">
        <v>34</v>
      </c>
      <c r="T253" s="12" t="s">
        <v>35</v>
      </c>
      <c r="U253" s="12" t="s">
        <v>67</v>
      </c>
      <c r="V253" s="12" t="s">
        <v>95</v>
      </c>
      <c r="W253" s="25">
        <v>78400</v>
      </c>
      <c r="X253" s="12">
        <v>1221700007</v>
      </c>
      <c r="Y253" s="12" t="s">
        <v>82</v>
      </c>
      <c r="Z253" s="12" t="s">
        <v>142</v>
      </c>
      <c r="AA253" s="13"/>
      <c r="AB253" s="12" t="s">
        <v>74</v>
      </c>
      <c r="AC253" s="13">
        <v>44214</v>
      </c>
      <c r="AD253" s="13">
        <v>44246</v>
      </c>
      <c r="AE253" s="13">
        <v>44246</v>
      </c>
      <c r="AF253" s="13"/>
      <c r="AG253" s="25">
        <v>0</v>
      </c>
      <c r="AH253" s="25">
        <v>0</v>
      </c>
      <c r="AI253" s="25">
        <v>0</v>
      </c>
      <c r="AJ253" s="25">
        <v>0</v>
      </c>
      <c r="AK253" s="25">
        <v>0</v>
      </c>
      <c r="AL253" s="25">
        <v>0</v>
      </c>
      <c r="AM253" s="25">
        <v>0</v>
      </c>
      <c r="AN253" s="25">
        <v>0</v>
      </c>
      <c r="AO253" s="25">
        <v>80000</v>
      </c>
      <c r="AP253" s="25">
        <v>0</v>
      </c>
      <c r="AQ253" s="25">
        <v>0</v>
      </c>
      <c r="AR253" s="12"/>
      <c r="AS253" s="13"/>
      <c r="AT253" s="12"/>
      <c r="AU253" s="25">
        <v>0</v>
      </c>
      <c r="AV253" s="25">
        <v>0</v>
      </c>
      <c r="AW253" s="25">
        <v>0</v>
      </c>
      <c r="AX253" s="12"/>
      <c r="AY253" s="13"/>
      <c r="AZ253" s="12"/>
      <c r="BA253" s="25">
        <v>0</v>
      </c>
      <c r="BB253" s="25">
        <v>0</v>
      </c>
      <c r="BC253" s="25">
        <v>0</v>
      </c>
      <c r="BD253" s="12"/>
      <c r="BE253" s="13"/>
      <c r="BF253" s="12"/>
      <c r="BG253" s="25">
        <v>0</v>
      </c>
      <c r="BH253" s="25">
        <v>0</v>
      </c>
      <c r="BI253" s="25">
        <v>0</v>
      </c>
      <c r="BJ253" s="12"/>
      <c r="BK253" s="13"/>
      <c r="BL253" s="12"/>
      <c r="BM253" s="25">
        <v>0</v>
      </c>
    </row>
    <row r="254" spans="1:65" s="15" customFormat="1" hidden="1" x14ac:dyDescent="0.2">
      <c r="A254" s="12">
        <v>800065396</v>
      </c>
      <c r="B254" s="12" t="s">
        <v>12</v>
      </c>
      <c r="C254" s="12" t="s">
        <v>14</v>
      </c>
      <c r="D254" s="12">
        <v>205754</v>
      </c>
      <c r="E254" s="12" t="str">
        <f>+CONCATENATE(C254,D254)</f>
        <v>C187205754</v>
      </c>
      <c r="F254" s="12" t="str">
        <f>+CONCATENATE(A254,"_",E254)</f>
        <v>800065396_C187205754</v>
      </c>
      <c r="G254" s="13">
        <v>44214</v>
      </c>
      <c r="H254" s="13">
        <v>44237</v>
      </c>
      <c r="I254" s="13">
        <v>44282</v>
      </c>
      <c r="J254" s="14">
        <v>80000</v>
      </c>
      <c r="K254" s="14">
        <v>0</v>
      </c>
      <c r="L254" s="14">
        <v>80000</v>
      </c>
      <c r="M254" s="14"/>
      <c r="N254" s="14"/>
      <c r="O254" s="14"/>
      <c r="P254" s="14">
        <v>0</v>
      </c>
      <c r="Q254" s="14">
        <v>80000</v>
      </c>
      <c r="R254" s="12" t="s">
        <v>38</v>
      </c>
      <c r="S254" s="12" t="s">
        <v>34</v>
      </c>
      <c r="T254" s="12" t="s">
        <v>35</v>
      </c>
      <c r="U254" s="12" t="s">
        <v>67</v>
      </c>
      <c r="V254" s="12" t="s">
        <v>95</v>
      </c>
      <c r="W254" s="25">
        <v>78400</v>
      </c>
      <c r="X254" s="12">
        <v>1221699232</v>
      </c>
      <c r="Y254" s="12" t="s">
        <v>82</v>
      </c>
      <c r="Z254" s="12" t="s">
        <v>142</v>
      </c>
      <c r="AA254" s="13"/>
      <c r="AB254" s="12" t="s">
        <v>74</v>
      </c>
      <c r="AC254" s="13">
        <v>44214</v>
      </c>
      <c r="AD254" s="13">
        <v>44246</v>
      </c>
      <c r="AE254" s="13">
        <v>44246</v>
      </c>
      <c r="AF254" s="13"/>
      <c r="AG254" s="25">
        <v>0</v>
      </c>
      <c r="AH254" s="25">
        <v>0</v>
      </c>
      <c r="AI254" s="25">
        <v>0</v>
      </c>
      <c r="AJ254" s="25">
        <v>0</v>
      </c>
      <c r="AK254" s="25">
        <v>0</v>
      </c>
      <c r="AL254" s="25">
        <v>0</v>
      </c>
      <c r="AM254" s="25">
        <v>0</v>
      </c>
      <c r="AN254" s="25">
        <v>0</v>
      </c>
      <c r="AO254" s="25">
        <v>80000</v>
      </c>
      <c r="AP254" s="25">
        <v>0</v>
      </c>
      <c r="AQ254" s="25">
        <v>0</v>
      </c>
      <c r="AR254" s="12"/>
      <c r="AS254" s="13"/>
      <c r="AT254" s="12"/>
      <c r="AU254" s="25">
        <v>0</v>
      </c>
      <c r="AV254" s="25">
        <v>0</v>
      </c>
      <c r="AW254" s="25">
        <v>0</v>
      </c>
      <c r="AX254" s="12"/>
      <c r="AY254" s="13"/>
      <c r="AZ254" s="12"/>
      <c r="BA254" s="25">
        <v>0</v>
      </c>
      <c r="BB254" s="25">
        <v>0</v>
      </c>
      <c r="BC254" s="25">
        <v>0</v>
      </c>
      <c r="BD254" s="12"/>
      <c r="BE254" s="13"/>
      <c r="BF254" s="12"/>
      <c r="BG254" s="25">
        <v>0</v>
      </c>
      <c r="BH254" s="25">
        <v>0</v>
      </c>
      <c r="BI254" s="25">
        <v>0</v>
      </c>
      <c r="BJ254" s="12"/>
      <c r="BK254" s="13"/>
      <c r="BL254" s="12"/>
      <c r="BM254" s="25">
        <v>0</v>
      </c>
    </row>
    <row r="255" spans="1:65" s="15" customFormat="1" hidden="1" x14ac:dyDescent="0.2">
      <c r="A255" s="12">
        <v>800065396</v>
      </c>
      <c r="B255" s="12" t="s">
        <v>12</v>
      </c>
      <c r="C255" s="12" t="s">
        <v>14</v>
      </c>
      <c r="D255" s="12">
        <v>209728</v>
      </c>
      <c r="E255" s="12" t="str">
        <f>+CONCATENATE(C255,D255)</f>
        <v>C187209728</v>
      </c>
      <c r="F255" s="12" t="str">
        <f>+CONCATENATE(A255,"_",E255)</f>
        <v>800065396_C187209728</v>
      </c>
      <c r="G255" s="13">
        <v>44224</v>
      </c>
      <c r="H255" s="13">
        <v>44237</v>
      </c>
      <c r="I255" s="13">
        <v>44282</v>
      </c>
      <c r="J255" s="14">
        <v>80000</v>
      </c>
      <c r="K255" s="14">
        <v>0</v>
      </c>
      <c r="L255" s="14">
        <v>80000</v>
      </c>
      <c r="M255" s="14"/>
      <c r="N255" s="14"/>
      <c r="O255" s="14"/>
      <c r="P255" s="14">
        <v>0</v>
      </c>
      <c r="Q255" s="14">
        <v>80000</v>
      </c>
      <c r="R255" s="12" t="s">
        <v>38</v>
      </c>
      <c r="S255" s="12" t="s">
        <v>34</v>
      </c>
      <c r="T255" s="12" t="s">
        <v>35</v>
      </c>
      <c r="U255" s="12" t="s">
        <v>67</v>
      </c>
      <c r="V255" s="12" t="s">
        <v>95</v>
      </c>
      <c r="W255" s="25">
        <v>78400</v>
      </c>
      <c r="X255" s="12">
        <v>1221701063</v>
      </c>
      <c r="Y255" s="12" t="s">
        <v>82</v>
      </c>
      <c r="Z255" s="12" t="s">
        <v>142</v>
      </c>
      <c r="AA255" s="13"/>
      <c r="AB255" s="12" t="s">
        <v>74</v>
      </c>
      <c r="AC255" s="13">
        <v>44224</v>
      </c>
      <c r="AD255" s="13">
        <v>44246</v>
      </c>
      <c r="AE255" s="13">
        <v>44246</v>
      </c>
      <c r="AF255" s="13"/>
      <c r="AG255" s="25">
        <v>0</v>
      </c>
      <c r="AH255" s="25">
        <v>0</v>
      </c>
      <c r="AI255" s="25">
        <v>0</v>
      </c>
      <c r="AJ255" s="25">
        <v>0</v>
      </c>
      <c r="AK255" s="25">
        <v>0</v>
      </c>
      <c r="AL255" s="25">
        <v>0</v>
      </c>
      <c r="AM255" s="25">
        <v>0</v>
      </c>
      <c r="AN255" s="25">
        <v>0</v>
      </c>
      <c r="AO255" s="25">
        <v>80000</v>
      </c>
      <c r="AP255" s="25">
        <v>0</v>
      </c>
      <c r="AQ255" s="25">
        <v>0</v>
      </c>
      <c r="AR255" s="12"/>
      <c r="AS255" s="13"/>
      <c r="AT255" s="12"/>
      <c r="AU255" s="25">
        <v>0</v>
      </c>
      <c r="AV255" s="25">
        <v>0</v>
      </c>
      <c r="AW255" s="25">
        <v>0</v>
      </c>
      <c r="AX255" s="12"/>
      <c r="AY255" s="13"/>
      <c r="AZ255" s="12"/>
      <c r="BA255" s="25">
        <v>0</v>
      </c>
      <c r="BB255" s="25">
        <v>0</v>
      </c>
      <c r="BC255" s="25">
        <v>0</v>
      </c>
      <c r="BD255" s="12"/>
      <c r="BE255" s="13"/>
      <c r="BF255" s="12"/>
      <c r="BG255" s="25">
        <v>0</v>
      </c>
      <c r="BH255" s="25">
        <v>0</v>
      </c>
      <c r="BI255" s="25">
        <v>0</v>
      </c>
      <c r="BJ255" s="12"/>
      <c r="BK255" s="13"/>
      <c r="BL255" s="12"/>
      <c r="BM255" s="25">
        <v>0</v>
      </c>
    </row>
    <row r="256" spans="1:65" s="15" customFormat="1" hidden="1" x14ac:dyDescent="0.2">
      <c r="A256" s="12">
        <v>800065396</v>
      </c>
      <c r="B256" s="12" t="s">
        <v>12</v>
      </c>
      <c r="C256" s="12" t="s">
        <v>14</v>
      </c>
      <c r="D256" s="12">
        <v>209888</v>
      </c>
      <c r="E256" s="12" t="str">
        <f>+CONCATENATE(C256,D256)</f>
        <v>C187209888</v>
      </c>
      <c r="F256" s="12" t="str">
        <f>+CONCATENATE(A256,"_",E256)</f>
        <v>800065396_C187209888</v>
      </c>
      <c r="G256" s="13">
        <v>44224</v>
      </c>
      <c r="H256" s="13">
        <v>44237</v>
      </c>
      <c r="I256" s="13">
        <v>44282</v>
      </c>
      <c r="J256" s="14">
        <v>80000</v>
      </c>
      <c r="K256" s="14">
        <v>0</v>
      </c>
      <c r="L256" s="14">
        <v>80000</v>
      </c>
      <c r="M256" s="14"/>
      <c r="N256" s="14"/>
      <c r="O256" s="14"/>
      <c r="P256" s="14">
        <v>0</v>
      </c>
      <c r="Q256" s="14">
        <v>80000</v>
      </c>
      <c r="R256" s="12" t="s">
        <v>38</v>
      </c>
      <c r="S256" s="12" t="s">
        <v>34</v>
      </c>
      <c r="T256" s="12" t="s">
        <v>35</v>
      </c>
      <c r="U256" s="12" t="s">
        <v>67</v>
      </c>
      <c r="V256" s="12" t="s">
        <v>95</v>
      </c>
      <c r="W256" s="25">
        <v>78400</v>
      </c>
      <c r="X256" s="12">
        <v>1221699531</v>
      </c>
      <c r="Y256" s="12" t="s">
        <v>82</v>
      </c>
      <c r="Z256" s="12" t="s">
        <v>142</v>
      </c>
      <c r="AA256" s="13"/>
      <c r="AB256" s="12" t="s">
        <v>74</v>
      </c>
      <c r="AC256" s="13">
        <v>44224</v>
      </c>
      <c r="AD256" s="13">
        <v>44246</v>
      </c>
      <c r="AE256" s="13">
        <v>44246</v>
      </c>
      <c r="AF256" s="13"/>
      <c r="AG256" s="25">
        <v>0</v>
      </c>
      <c r="AH256" s="25">
        <v>0</v>
      </c>
      <c r="AI256" s="25">
        <v>0</v>
      </c>
      <c r="AJ256" s="25">
        <v>0</v>
      </c>
      <c r="AK256" s="25">
        <v>0</v>
      </c>
      <c r="AL256" s="25">
        <v>0</v>
      </c>
      <c r="AM256" s="25">
        <v>0</v>
      </c>
      <c r="AN256" s="25">
        <v>0</v>
      </c>
      <c r="AO256" s="25">
        <v>80000</v>
      </c>
      <c r="AP256" s="25">
        <v>0</v>
      </c>
      <c r="AQ256" s="25">
        <v>0</v>
      </c>
      <c r="AR256" s="12"/>
      <c r="AS256" s="13"/>
      <c r="AT256" s="12"/>
      <c r="AU256" s="25">
        <v>0</v>
      </c>
      <c r="AV256" s="25">
        <v>0</v>
      </c>
      <c r="AW256" s="25">
        <v>0</v>
      </c>
      <c r="AX256" s="12"/>
      <c r="AY256" s="13"/>
      <c r="AZ256" s="12"/>
      <c r="BA256" s="25">
        <v>0</v>
      </c>
      <c r="BB256" s="25">
        <v>0</v>
      </c>
      <c r="BC256" s="25">
        <v>0</v>
      </c>
      <c r="BD256" s="12"/>
      <c r="BE256" s="13"/>
      <c r="BF256" s="12"/>
      <c r="BG256" s="25">
        <v>0</v>
      </c>
      <c r="BH256" s="25">
        <v>0</v>
      </c>
      <c r="BI256" s="25">
        <v>0</v>
      </c>
      <c r="BJ256" s="12"/>
      <c r="BK256" s="13"/>
      <c r="BL256" s="12"/>
      <c r="BM256" s="25">
        <v>0</v>
      </c>
    </row>
    <row r="257" spans="1:65" s="15" customFormat="1" hidden="1" x14ac:dyDescent="0.2">
      <c r="A257" s="12">
        <v>800065396</v>
      </c>
      <c r="B257" s="12" t="s">
        <v>12</v>
      </c>
      <c r="C257" s="12" t="s">
        <v>14</v>
      </c>
      <c r="D257" s="12">
        <v>212070</v>
      </c>
      <c r="E257" s="12" t="str">
        <f>+CONCATENATE(C257,D257)</f>
        <v>C187212070</v>
      </c>
      <c r="F257" s="12" t="str">
        <f>+CONCATENATE(A257,"_",E257)</f>
        <v>800065396_C187212070</v>
      </c>
      <c r="G257" s="13">
        <v>44232</v>
      </c>
      <c r="H257" s="13">
        <v>44237</v>
      </c>
      <c r="I257" s="13">
        <v>44282</v>
      </c>
      <c r="J257" s="14">
        <v>80000</v>
      </c>
      <c r="K257" s="14">
        <v>0</v>
      </c>
      <c r="L257" s="14">
        <v>80000</v>
      </c>
      <c r="M257" s="14"/>
      <c r="N257" s="14"/>
      <c r="O257" s="14"/>
      <c r="P257" s="14">
        <v>0</v>
      </c>
      <c r="Q257" s="14">
        <v>80000</v>
      </c>
      <c r="R257" s="12" t="s">
        <v>38</v>
      </c>
      <c r="S257" s="12" t="s">
        <v>34</v>
      </c>
      <c r="T257" s="12" t="s">
        <v>35</v>
      </c>
      <c r="U257" s="12" t="s">
        <v>67</v>
      </c>
      <c r="V257" s="12" t="s">
        <v>95</v>
      </c>
      <c r="W257" s="25">
        <v>78400</v>
      </c>
      <c r="X257" s="12">
        <v>1221703279</v>
      </c>
      <c r="Y257" s="12" t="s">
        <v>82</v>
      </c>
      <c r="Z257" s="12" t="s">
        <v>142</v>
      </c>
      <c r="AA257" s="13"/>
      <c r="AB257" s="12" t="s">
        <v>74</v>
      </c>
      <c r="AC257" s="13">
        <v>44232</v>
      </c>
      <c r="AD257" s="13">
        <v>44246</v>
      </c>
      <c r="AE257" s="13">
        <v>44246</v>
      </c>
      <c r="AF257" s="13"/>
      <c r="AG257" s="25">
        <v>0</v>
      </c>
      <c r="AH257" s="25">
        <v>0</v>
      </c>
      <c r="AI257" s="25">
        <v>0</v>
      </c>
      <c r="AJ257" s="25">
        <v>0</v>
      </c>
      <c r="AK257" s="25">
        <v>0</v>
      </c>
      <c r="AL257" s="25">
        <v>0</v>
      </c>
      <c r="AM257" s="25">
        <v>0</v>
      </c>
      <c r="AN257" s="25">
        <v>0</v>
      </c>
      <c r="AO257" s="25">
        <v>80000</v>
      </c>
      <c r="AP257" s="25">
        <v>0</v>
      </c>
      <c r="AQ257" s="25">
        <v>0</v>
      </c>
      <c r="AR257" s="12"/>
      <c r="AS257" s="13"/>
      <c r="AT257" s="12"/>
      <c r="AU257" s="25">
        <v>0</v>
      </c>
      <c r="AV257" s="25">
        <v>0</v>
      </c>
      <c r="AW257" s="25">
        <v>0</v>
      </c>
      <c r="AX257" s="12"/>
      <c r="AY257" s="13"/>
      <c r="AZ257" s="12"/>
      <c r="BA257" s="25">
        <v>0</v>
      </c>
      <c r="BB257" s="25">
        <v>0</v>
      </c>
      <c r="BC257" s="25">
        <v>0</v>
      </c>
      <c r="BD257" s="12"/>
      <c r="BE257" s="13"/>
      <c r="BF257" s="12"/>
      <c r="BG257" s="25">
        <v>0</v>
      </c>
      <c r="BH257" s="25">
        <v>0</v>
      </c>
      <c r="BI257" s="25">
        <v>0</v>
      </c>
      <c r="BJ257" s="12"/>
      <c r="BK257" s="13"/>
      <c r="BL257" s="12"/>
      <c r="BM257" s="25">
        <v>0</v>
      </c>
    </row>
    <row r="258" spans="1:65" s="15" customFormat="1" hidden="1" x14ac:dyDescent="0.2">
      <c r="A258" s="12">
        <v>800065396</v>
      </c>
      <c r="B258" s="12" t="s">
        <v>12</v>
      </c>
      <c r="C258" s="12" t="s">
        <v>14</v>
      </c>
      <c r="D258" s="12">
        <v>214926</v>
      </c>
      <c r="E258" s="12" t="str">
        <f>+CONCATENATE(C258,D258)</f>
        <v>C187214926</v>
      </c>
      <c r="F258" s="12" t="str">
        <f>+CONCATENATE(A258,"_",E258)</f>
        <v>800065396_C187214926</v>
      </c>
      <c r="G258" s="13">
        <v>44250</v>
      </c>
      <c r="H258" s="13">
        <v>44257</v>
      </c>
      <c r="I258" s="13">
        <v>44302</v>
      </c>
      <c r="J258" s="14">
        <v>80000</v>
      </c>
      <c r="K258" s="14">
        <v>0</v>
      </c>
      <c r="L258" s="14">
        <v>80000</v>
      </c>
      <c r="M258" s="14">
        <v>80000</v>
      </c>
      <c r="N258" s="14"/>
      <c r="O258" s="14"/>
      <c r="P258" s="14">
        <v>0</v>
      </c>
      <c r="Q258" s="14">
        <v>80000</v>
      </c>
      <c r="R258" s="12" t="s">
        <v>38</v>
      </c>
      <c r="S258" s="12" t="s">
        <v>34</v>
      </c>
      <c r="T258" s="12" t="s">
        <v>35</v>
      </c>
      <c r="U258" s="12" t="s">
        <v>67</v>
      </c>
      <c r="V258" s="12" t="s">
        <v>95</v>
      </c>
      <c r="W258" s="25">
        <v>78400</v>
      </c>
      <c r="X258" s="12">
        <v>1221730809</v>
      </c>
      <c r="Y258" s="12" t="s">
        <v>82</v>
      </c>
      <c r="Z258" s="12" t="s">
        <v>142</v>
      </c>
      <c r="AA258" s="13"/>
      <c r="AB258" s="12" t="s">
        <v>74</v>
      </c>
      <c r="AC258" s="13">
        <v>44250</v>
      </c>
      <c r="AD258" s="13">
        <v>44259</v>
      </c>
      <c r="AE258" s="13">
        <v>44259</v>
      </c>
      <c r="AF258" s="13"/>
      <c r="AG258" s="25">
        <v>0</v>
      </c>
      <c r="AH258" s="25">
        <v>0</v>
      </c>
      <c r="AI258" s="25">
        <v>0</v>
      </c>
      <c r="AJ258" s="25">
        <v>0</v>
      </c>
      <c r="AK258" s="25">
        <v>0</v>
      </c>
      <c r="AL258" s="25">
        <v>0</v>
      </c>
      <c r="AM258" s="25">
        <v>0</v>
      </c>
      <c r="AN258" s="25">
        <v>0</v>
      </c>
      <c r="AO258" s="25">
        <v>80000</v>
      </c>
      <c r="AP258" s="25">
        <v>0</v>
      </c>
      <c r="AQ258" s="25">
        <v>0</v>
      </c>
      <c r="AR258" s="12"/>
      <c r="AS258" s="13"/>
      <c r="AT258" s="12"/>
      <c r="AU258" s="25">
        <v>0</v>
      </c>
      <c r="AV258" s="25">
        <v>0</v>
      </c>
      <c r="AW258" s="25">
        <v>0</v>
      </c>
      <c r="AX258" s="12"/>
      <c r="AY258" s="13"/>
      <c r="AZ258" s="12"/>
      <c r="BA258" s="25">
        <v>0</v>
      </c>
      <c r="BB258" s="25">
        <v>0</v>
      </c>
      <c r="BC258" s="25">
        <v>0</v>
      </c>
      <c r="BD258" s="12"/>
      <c r="BE258" s="13"/>
      <c r="BF258" s="12"/>
      <c r="BG258" s="25">
        <v>0</v>
      </c>
      <c r="BH258" s="25">
        <v>0</v>
      </c>
      <c r="BI258" s="25">
        <v>0</v>
      </c>
      <c r="BJ258" s="12"/>
      <c r="BK258" s="13"/>
      <c r="BL258" s="12"/>
      <c r="BM258" s="25">
        <v>0</v>
      </c>
    </row>
    <row r="259" spans="1:65" s="15" customFormat="1" hidden="1" x14ac:dyDescent="0.2">
      <c r="A259" s="12">
        <v>800065396</v>
      </c>
      <c r="B259" s="12" t="s">
        <v>12</v>
      </c>
      <c r="C259" s="12" t="s">
        <v>13</v>
      </c>
      <c r="D259" s="12">
        <v>222283</v>
      </c>
      <c r="E259" s="12" t="str">
        <f>+CONCATENATE(C259,D259)</f>
        <v>C125222283</v>
      </c>
      <c r="F259" s="12" t="str">
        <f>+CONCATENATE(A259,"_",E259)</f>
        <v>800065396_C125222283</v>
      </c>
      <c r="G259" s="13">
        <v>45388</v>
      </c>
      <c r="H259" s="13">
        <v>45394</v>
      </c>
      <c r="I259" s="13">
        <v>45439</v>
      </c>
      <c r="J259" s="14">
        <v>70000</v>
      </c>
      <c r="K259" s="14">
        <v>0</v>
      </c>
      <c r="L259" s="14">
        <v>70000</v>
      </c>
      <c r="M259" s="14"/>
      <c r="N259" s="14"/>
      <c r="O259" s="14"/>
      <c r="P259" s="14">
        <v>0</v>
      </c>
      <c r="Q259" s="14">
        <v>70000</v>
      </c>
      <c r="R259" s="12" t="s">
        <v>38</v>
      </c>
      <c r="S259" s="12" t="s">
        <v>34</v>
      </c>
      <c r="T259" s="12" t="s">
        <v>35</v>
      </c>
      <c r="U259" s="12" t="s">
        <v>67</v>
      </c>
      <c r="V259" s="12" t="s">
        <v>95</v>
      </c>
      <c r="W259" s="25">
        <v>70000</v>
      </c>
      <c r="X259" s="12">
        <v>1222443042</v>
      </c>
      <c r="Y259" s="12" t="s">
        <v>82</v>
      </c>
      <c r="Z259" s="12" t="s">
        <v>142</v>
      </c>
      <c r="AA259" s="13"/>
      <c r="AB259" s="12" t="s">
        <v>74</v>
      </c>
      <c r="AC259" s="13">
        <v>45388</v>
      </c>
      <c r="AD259" s="13">
        <v>45394</v>
      </c>
      <c r="AE259" s="13">
        <v>45412</v>
      </c>
      <c r="AF259" s="13"/>
      <c r="AG259" s="25">
        <v>0</v>
      </c>
      <c r="AH259" s="25">
        <v>0</v>
      </c>
      <c r="AI259" s="25">
        <v>0</v>
      </c>
      <c r="AJ259" s="25">
        <v>0</v>
      </c>
      <c r="AK259" s="25">
        <v>0</v>
      </c>
      <c r="AL259" s="25">
        <v>0</v>
      </c>
      <c r="AM259" s="25">
        <v>0</v>
      </c>
      <c r="AN259" s="25">
        <v>0</v>
      </c>
      <c r="AO259" s="25">
        <v>70000</v>
      </c>
      <c r="AP259" s="25">
        <v>0</v>
      </c>
      <c r="AQ259" s="25">
        <v>0</v>
      </c>
      <c r="AR259" s="12"/>
      <c r="AS259" s="13"/>
      <c r="AT259" s="12"/>
      <c r="AU259" s="25">
        <v>0</v>
      </c>
      <c r="AV259" s="25">
        <v>0</v>
      </c>
      <c r="AW259" s="25">
        <v>0</v>
      </c>
      <c r="AX259" s="12"/>
      <c r="AY259" s="13"/>
      <c r="AZ259" s="12"/>
      <c r="BA259" s="25">
        <v>0</v>
      </c>
      <c r="BB259" s="25">
        <v>0</v>
      </c>
      <c r="BC259" s="25">
        <v>0</v>
      </c>
      <c r="BD259" s="12"/>
      <c r="BE259" s="13"/>
      <c r="BF259" s="12"/>
      <c r="BG259" s="25">
        <v>0</v>
      </c>
      <c r="BH259" s="25">
        <v>0</v>
      </c>
      <c r="BI259" s="25">
        <v>0</v>
      </c>
      <c r="BJ259" s="12"/>
      <c r="BK259" s="13"/>
      <c r="BL259" s="12"/>
      <c r="BM259" s="25">
        <v>0</v>
      </c>
    </row>
    <row r="260" spans="1:65" s="15" customFormat="1" hidden="1" x14ac:dyDescent="0.2">
      <c r="A260" s="12">
        <v>800065396</v>
      </c>
      <c r="B260" s="12" t="s">
        <v>12</v>
      </c>
      <c r="C260" s="12" t="s">
        <v>13</v>
      </c>
      <c r="D260" s="12">
        <v>222738</v>
      </c>
      <c r="E260" s="12" t="str">
        <f>+CONCATENATE(C260,D260)</f>
        <v>C125222738</v>
      </c>
      <c r="F260" s="12" t="str">
        <f>+CONCATENATE(A260,"_",E260)</f>
        <v>800065396_C125222738</v>
      </c>
      <c r="G260" s="13">
        <v>45450</v>
      </c>
      <c r="H260" s="13">
        <v>45455</v>
      </c>
      <c r="I260" s="13">
        <v>45500</v>
      </c>
      <c r="J260" s="14">
        <v>70000</v>
      </c>
      <c r="K260" s="14">
        <v>0</v>
      </c>
      <c r="L260" s="14">
        <v>70000</v>
      </c>
      <c r="M260" s="14"/>
      <c r="N260" s="14"/>
      <c r="O260" s="14"/>
      <c r="P260" s="14">
        <v>0</v>
      </c>
      <c r="Q260" s="14">
        <v>70000</v>
      </c>
      <c r="R260" s="12" t="s">
        <v>38</v>
      </c>
      <c r="S260" s="12" t="s">
        <v>34</v>
      </c>
      <c r="T260" s="12" t="s">
        <v>35</v>
      </c>
      <c r="U260" s="12" t="s">
        <v>68</v>
      </c>
      <c r="V260" s="12" t="s">
        <v>95</v>
      </c>
      <c r="W260" s="25">
        <v>70000</v>
      </c>
      <c r="X260" s="12">
        <v>1222544097</v>
      </c>
      <c r="Y260" s="12" t="s">
        <v>82</v>
      </c>
      <c r="Z260" s="12" t="s">
        <v>142</v>
      </c>
      <c r="AA260" s="13"/>
      <c r="AB260" s="12" t="s">
        <v>74</v>
      </c>
      <c r="AC260" s="13">
        <v>45450</v>
      </c>
      <c r="AD260" s="13">
        <v>45455</v>
      </c>
      <c r="AE260" s="13">
        <v>45565</v>
      </c>
      <c r="AF260" s="13"/>
      <c r="AG260" s="25">
        <v>0</v>
      </c>
      <c r="AH260" s="25">
        <v>0</v>
      </c>
      <c r="AI260" s="25">
        <v>0</v>
      </c>
      <c r="AJ260" s="25">
        <v>0</v>
      </c>
      <c r="AK260" s="25">
        <v>0</v>
      </c>
      <c r="AL260" s="25">
        <v>0</v>
      </c>
      <c r="AM260" s="25">
        <v>0</v>
      </c>
      <c r="AN260" s="25">
        <v>0</v>
      </c>
      <c r="AO260" s="25">
        <v>70000</v>
      </c>
      <c r="AP260" s="25">
        <v>0</v>
      </c>
      <c r="AQ260" s="25">
        <v>0</v>
      </c>
      <c r="AR260" s="12"/>
      <c r="AS260" s="13"/>
      <c r="AT260" s="12"/>
      <c r="AU260" s="25">
        <v>0</v>
      </c>
      <c r="AV260" s="25">
        <v>0</v>
      </c>
      <c r="AW260" s="25">
        <v>0</v>
      </c>
      <c r="AX260" s="12"/>
      <c r="AY260" s="13"/>
      <c r="AZ260" s="12"/>
      <c r="BA260" s="25">
        <v>0</v>
      </c>
      <c r="BB260" s="25">
        <v>0</v>
      </c>
      <c r="BC260" s="25">
        <v>0</v>
      </c>
      <c r="BD260" s="12"/>
      <c r="BE260" s="13"/>
      <c r="BF260" s="12"/>
      <c r="BG260" s="25">
        <v>0</v>
      </c>
      <c r="BH260" s="25">
        <v>0</v>
      </c>
      <c r="BI260" s="25">
        <v>0</v>
      </c>
      <c r="BJ260" s="12"/>
      <c r="BK260" s="13"/>
      <c r="BL260" s="12"/>
      <c r="BM260" s="25">
        <v>0</v>
      </c>
    </row>
    <row r="261" spans="1:65" s="15" customFormat="1" hidden="1" x14ac:dyDescent="0.2">
      <c r="A261" s="12">
        <v>800065396</v>
      </c>
      <c r="B261" s="12" t="s">
        <v>12</v>
      </c>
      <c r="C261" s="12" t="s">
        <v>14</v>
      </c>
      <c r="D261" s="12">
        <v>278774</v>
      </c>
      <c r="E261" s="12" t="str">
        <f>+CONCATENATE(C261,D261)</f>
        <v>C187278774</v>
      </c>
      <c r="F261" s="12" t="str">
        <f>+CONCATENATE(A261,"_",E261)</f>
        <v>800065396_C187278774</v>
      </c>
      <c r="G261" s="13">
        <v>45451</v>
      </c>
      <c r="H261" s="13">
        <v>45456</v>
      </c>
      <c r="I261" s="13">
        <v>45501</v>
      </c>
      <c r="J261" s="14">
        <v>70000</v>
      </c>
      <c r="K261" s="14">
        <v>0</v>
      </c>
      <c r="L261" s="14">
        <v>70000</v>
      </c>
      <c r="M261" s="14"/>
      <c r="N261" s="14"/>
      <c r="O261" s="14"/>
      <c r="P261" s="14">
        <v>0</v>
      </c>
      <c r="Q261" s="14">
        <v>70000</v>
      </c>
      <c r="R261" s="12" t="s">
        <v>38</v>
      </c>
      <c r="S261" s="12" t="s">
        <v>34</v>
      </c>
      <c r="T261" s="12" t="s">
        <v>35</v>
      </c>
      <c r="U261" s="12" t="s">
        <v>68</v>
      </c>
      <c r="V261" s="12" t="s">
        <v>95</v>
      </c>
      <c r="W261" s="25">
        <v>70000</v>
      </c>
      <c r="X261" s="12">
        <v>1222544095</v>
      </c>
      <c r="Y261" s="12" t="s">
        <v>82</v>
      </c>
      <c r="Z261" s="12" t="s">
        <v>142</v>
      </c>
      <c r="AA261" s="13"/>
      <c r="AB261" s="12" t="s">
        <v>74</v>
      </c>
      <c r="AC261" s="13">
        <v>45451</v>
      </c>
      <c r="AD261" s="13">
        <v>45456</v>
      </c>
      <c r="AE261" s="13">
        <v>45565</v>
      </c>
      <c r="AF261" s="13"/>
      <c r="AG261" s="25">
        <v>0</v>
      </c>
      <c r="AH261" s="25">
        <v>0</v>
      </c>
      <c r="AI261" s="25">
        <v>0</v>
      </c>
      <c r="AJ261" s="25">
        <v>0</v>
      </c>
      <c r="AK261" s="25">
        <v>0</v>
      </c>
      <c r="AL261" s="25">
        <v>0</v>
      </c>
      <c r="AM261" s="25">
        <v>0</v>
      </c>
      <c r="AN261" s="25">
        <v>0</v>
      </c>
      <c r="AO261" s="25">
        <v>70000</v>
      </c>
      <c r="AP261" s="25">
        <v>0</v>
      </c>
      <c r="AQ261" s="25">
        <v>0</v>
      </c>
      <c r="AR261" s="12"/>
      <c r="AS261" s="13"/>
      <c r="AT261" s="12"/>
      <c r="AU261" s="25">
        <v>0</v>
      </c>
      <c r="AV261" s="25">
        <v>0</v>
      </c>
      <c r="AW261" s="25">
        <v>0</v>
      </c>
      <c r="AX261" s="12"/>
      <c r="AY261" s="13"/>
      <c r="AZ261" s="12"/>
      <c r="BA261" s="25">
        <v>0</v>
      </c>
      <c r="BB261" s="25">
        <v>0</v>
      </c>
      <c r="BC261" s="25">
        <v>0</v>
      </c>
      <c r="BD261" s="12"/>
      <c r="BE261" s="13"/>
      <c r="BF261" s="12"/>
      <c r="BG261" s="25">
        <v>0</v>
      </c>
      <c r="BH261" s="25">
        <v>0</v>
      </c>
      <c r="BI261" s="25">
        <v>0</v>
      </c>
      <c r="BJ261" s="12"/>
      <c r="BK261" s="13"/>
      <c r="BL261" s="12"/>
      <c r="BM261" s="25">
        <v>0</v>
      </c>
    </row>
    <row r="262" spans="1:65" s="15" customFormat="1" hidden="1" x14ac:dyDescent="0.2">
      <c r="A262" s="12">
        <v>800065396</v>
      </c>
      <c r="B262" s="12" t="s">
        <v>12</v>
      </c>
      <c r="C262" s="12" t="s">
        <v>13</v>
      </c>
      <c r="D262" s="12">
        <v>222739</v>
      </c>
      <c r="E262" s="12" t="str">
        <f>+CONCATENATE(C262,D262)</f>
        <v>C125222739</v>
      </c>
      <c r="F262" s="12" t="str">
        <f>+CONCATENATE(A262,"_",E262)</f>
        <v>800065396_C125222739</v>
      </c>
      <c r="G262" s="13">
        <v>45450</v>
      </c>
      <c r="H262" s="13">
        <v>45455</v>
      </c>
      <c r="I262" s="13">
        <v>45500</v>
      </c>
      <c r="J262" s="14">
        <v>70000</v>
      </c>
      <c r="K262" s="14">
        <v>4500</v>
      </c>
      <c r="L262" s="14">
        <v>65500</v>
      </c>
      <c r="M262" s="14"/>
      <c r="N262" s="14"/>
      <c r="O262" s="14"/>
      <c r="P262" s="14">
        <v>0</v>
      </c>
      <c r="Q262" s="14">
        <v>65500</v>
      </c>
      <c r="R262" s="12" t="s">
        <v>38</v>
      </c>
      <c r="S262" s="12" t="s">
        <v>34</v>
      </c>
      <c r="T262" s="12" t="s">
        <v>35</v>
      </c>
      <c r="U262" s="12" t="s">
        <v>68</v>
      </c>
      <c r="V262" s="12" t="s">
        <v>95</v>
      </c>
      <c r="W262" s="25">
        <v>65500</v>
      </c>
      <c r="X262" s="12">
        <v>1222544096</v>
      </c>
      <c r="Y262" s="12" t="s">
        <v>82</v>
      </c>
      <c r="Z262" s="12" t="s">
        <v>142</v>
      </c>
      <c r="AA262" s="13"/>
      <c r="AB262" s="12" t="s">
        <v>74</v>
      </c>
      <c r="AC262" s="13">
        <v>45450</v>
      </c>
      <c r="AD262" s="13">
        <v>45455</v>
      </c>
      <c r="AE262" s="13">
        <v>45565</v>
      </c>
      <c r="AF262" s="13"/>
      <c r="AG262" s="25">
        <v>0</v>
      </c>
      <c r="AH262" s="25">
        <v>0</v>
      </c>
      <c r="AI262" s="25">
        <v>0</v>
      </c>
      <c r="AJ262" s="25">
        <v>0</v>
      </c>
      <c r="AK262" s="25">
        <v>0</v>
      </c>
      <c r="AL262" s="25">
        <v>0</v>
      </c>
      <c r="AM262" s="25">
        <v>0</v>
      </c>
      <c r="AN262" s="25">
        <v>0</v>
      </c>
      <c r="AO262" s="25">
        <v>65500</v>
      </c>
      <c r="AP262" s="25">
        <v>0</v>
      </c>
      <c r="AQ262" s="25">
        <v>0</v>
      </c>
      <c r="AR262" s="12"/>
      <c r="AS262" s="13"/>
      <c r="AT262" s="12"/>
      <c r="AU262" s="25">
        <v>0</v>
      </c>
      <c r="AV262" s="25">
        <v>0</v>
      </c>
      <c r="AW262" s="25">
        <v>0</v>
      </c>
      <c r="AX262" s="12"/>
      <c r="AY262" s="13"/>
      <c r="AZ262" s="12"/>
      <c r="BA262" s="25">
        <v>0</v>
      </c>
      <c r="BB262" s="25">
        <v>0</v>
      </c>
      <c r="BC262" s="25">
        <v>0</v>
      </c>
      <c r="BD262" s="12"/>
      <c r="BE262" s="13"/>
      <c r="BF262" s="12"/>
      <c r="BG262" s="25">
        <v>0</v>
      </c>
      <c r="BH262" s="25">
        <v>0</v>
      </c>
      <c r="BI262" s="25">
        <v>0</v>
      </c>
      <c r="BJ262" s="12"/>
      <c r="BK262" s="13"/>
      <c r="BL262" s="12"/>
      <c r="BM262" s="25">
        <v>0</v>
      </c>
    </row>
    <row r="263" spans="1:65" s="15" customFormat="1" hidden="1" x14ac:dyDescent="0.2">
      <c r="A263" s="12">
        <v>800065396</v>
      </c>
      <c r="B263" s="12" t="s">
        <v>12</v>
      </c>
      <c r="C263" s="12" t="s">
        <v>14</v>
      </c>
      <c r="D263" s="12">
        <v>271237</v>
      </c>
      <c r="E263" s="12" t="str">
        <f>+CONCATENATE(C263,D263)</f>
        <v>C187271237</v>
      </c>
      <c r="F263" s="12" t="str">
        <f>+CONCATENATE(A263,"_",E263)</f>
        <v>800065396_C187271237</v>
      </c>
      <c r="G263" s="13">
        <v>44616</v>
      </c>
      <c r="H263" s="13">
        <v>44635</v>
      </c>
      <c r="I263" s="13">
        <v>44680</v>
      </c>
      <c r="J263" s="14">
        <v>35000</v>
      </c>
      <c r="K263" s="14">
        <v>0</v>
      </c>
      <c r="L263" s="14">
        <v>35000</v>
      </c>
      <c r="M263" s="14"/>
      <c r="N263" s="14"/>
      <c r="O263" s="14"/>
      <c r="P263" s="14">
        <v>0</v>
      </c>
      <c r="Q263" s="14">
        <v>35000</v>
      </c>
      <c r="R263" s="12" t="s">
        <v>38</v>
      </c>
      <c r="S263" s="12" t="s">
        <v>34</v>
      </c>
      <c r="T263" s="12" t="s">
        <v>35</v>
      </c>
      <c r="U263" s="12" t="s">
        <v>67</v>
      </c>
      <c r="V263" s="12" t="s">
        <v>95</v>
      </c>
      <c r="W263" s="25">
        <v>34300</v>
      </c>
      <c r="X263" s="12">
        <v>1222183405</v>
      </c>
      <c r="Y263" s="12" t="s">
        <v>82</v>
      </c>
      <c r="Z263" s="12" t="s">
        <v>142</v>
      </c>
      <c r="AA263" s="13"/>
      <c r="AB263" s="12" t="s">
        <v>74</v>
      </c>
      <c r="AC263" s="13">
        <v>44616</v>
      </c>
      <c r="AD263" s="13">
        <v>44635</v>
      </c>
      <c r="AE263" s="13">
        <v>44635</v>
      </c>
      <c r="AF263" s="13"/>
      <c r="AG263" s="25">
        <v>0</v>
      </c>
      <c r="AH263" s="25">
        <v>0</v>
      </c>
      <c r="AI263" s="25">
        <v>0</v>
      </c>
      <c r="AJ263" s="25">
        <v>0</v>
      </c>
      <c r="AK263" s="25">
        <v>0</v>
      </c>
      <c r="AL263" s="25">
        <v>0</v>
      </c>
      <c r="AM263" s="25">
        <v>0</v>
      </c>
      <c r="AN263" s="25">
        <v>0</v>
      </c>
      <c r="AO263" s="25">
        <v>35000</v>
      </c>
      <c r="AP263" s="25">
        <v>0</v>
      </c>
      <c r="AQ263" s="25">
        <v>0</v>
      </c>
      <c r="AR263" s="12"/>
      <c r="AS263" s="13"/>
      <c r="AT263" s="12"/>
      <c r="AU263" s="25">
        <v>0</v>
      </c>
      <c r="AV263" s="25">
        <v>0</v>
      </c>
      <c r="AW263" s="25">
        <v>0</v>
      </c>
      <c r="AX263" s="12"/>
      <c r="AY263" s="13"/>
      <c r="AZ263" s="12"/>
      <c r="BA263" s="25">
        <v>0</v>
      </c>
      <c r="BB263" s="25">
        <v>0</v>
      </c>
      <c r="BC263" s="25">
        <v>0</v>
      </c>
      <c r="BD263" s="12"/>
      <c r="BE263" s="13"/>
      <c r="BF263" s="12"/>
      <c r="BG263" s="25">
        <v>0</v>
      </c>
      <c r="BH263" s="25">
        <v>0</v>
      </c>
      <c r="BI263" s="25">
        <v>0</v>
      </c>
      <c r="BJ263" s="12"/>
      <c r="BK263" s="13"/>
      <c r="BL263" s="12"/>
      <c r="BM263" s="25">
        <v>0</v>
      </c>
    </row>
    <row r="264" spans="1:65" s="15" customFormat="1" hidden="1" x14ac:dyDescent="0.2">
      <c r="A264" s="12">
        <v>800065396</v>
      </c>
      <c r="B264" s="12" t="s">
        <v>12</v>
      </c>
      <c r="C264" s="12" t="s">
        <v>16</v>
      </c>
      <c r="D264" s="12">
        <v>196397</v>
      </c>
      <c r="E264" s="12" t="str">
        <f>+CONCATENATE(C264,D264)</f>
        <v>C190196397</v>
      </c>
      <c r="F264" s="12" t="str">
        <f>+CONCATENATE(A264,"_",E264)</f>
        <v>800065396_C190196397</v>
      </c>
      <c r="G264" s="13">
        <v>44775</v>
      </c>
      <c r="H264" s="13">
        <v>44785</v>
      </c>
      <c r="I264" s="13">
        <v>44830</v>
      </c>
      <c r="J264" s="14">
        <v>35000</v>
      </c>
      <c r="K264" s="14">
        <v>0</v>
      </c>
      <c r="L264" s="14">
        <v>35000</v>
      </c>
      <c r="M264" s="14">
        <v>35000</v>
      </c>
      <c r="N264" s="14"/>
      <c r="O264" s="14"/>
      <c r="P264" s="14">
        <v>0</v>
      </c>
      <c r="Q264" s="14">
        <v>35000</v>
      </c>
      <c r="R264" s="12" t="s">
        <v>38</v>
      </c>
      <c r="S264" s="12" t="s">
        <v>34</v>
      </c>
      <c r="T264" s="12" t="s">
        <v>35</v>
      </c>
      <c r="U264" s="12" t="s">
        <v>67</v>
      </c>
      <c r="V264" s="12" t="s">
        <v>95</v>
      </c>
      <c r="W264" s="25">
        <v>34300</v>
      </c>
      <c r="X264" s="12">
        <v>1912086648</v>
      </c>
      <c r="Y264" s="12" t="s">
        <v>82</v>
      </c>
      <c r="Z264" s="12" t="s">
        <v>142</v>
      </c>
      <c r="AA264" s="13"/>
      <c r="AB264" s="12" t="s">
        <v>74</v>
      </c>
      <c r="AC264" s="13">
        <v>44775</v>
      </c>
      <c r="AD264" s="13">
        <v>44786</v>
      </c>
      <c r="AE264" s="13">
        <v>44881</v>
      </c>
      <c r="AF264" s="13"/>
      <c r="AG264" s="25">
        <v>0</v>
      </c>
      <c r="AH264" s="25">
        <v>0</v>
      </c>
      <c r="AI264" s="25">
        <v>0</v>
      </c>
      <c r="AJ264" s="25">
        <v>0</v>
      </c>
      <c r="AK264" s="25">
        <v>0</v>
      </c>
      <c r="AL264" s="25">
        <v>0</v>
      </c>
      <c r="AM264" s="25">
        <v>0</v>
      </c>
      <c r="AN264" s="25">
        <v>0</v>
      </c>
      <c r="AO264" s="25">
        <v>35000</v>
      </c>
      <c r="AP264" s="25">
        <v>0</v>
      </c>
      <c r="AQ264" s="25">
        <v>0</v>
      </c>
      <c r="AR264" s="12"/>
      <c r="AS264" s="13"/>
      <c r="AT264" s="12"/>
      <c r="AU264" s="25">
        <v>0</v>
      </c>
      <c r="AV264" s="25">
        <v>0</v>
      </c>
      <c r="AW264" s="25">
        <v>0</v>
      </c>
      <c r="AX264" s="12"/>
      <c r="AY264" s="13"/>
      <c r="AZ264" s="12"/>
      <c r="BA264" s="25">
        <v>0</v>
      </c>
      <c r="BB264" s="25">
        <v>0</v>
      </c>
      <c r="BC264" s="25">
        <v>0</v>
      </c>
      <c r="BD264" s="12"/>
      <c r="BE264" s="13"/>
      <c r="BF264" s="12"/>
      <c r="BG264" s="25">
        <v>0</v>
      </c>
      <c r="BH264" s="25">
        <v>0</v>
      </c>
      <c r="BI264" s="25">
        <v>0</v>
      </c>
      <c r="BJ264" s="12"/>
      <c r="BK264" s="13"/>
      <c r="BL264" s="12"/>
      <c r="BM264" s="25">
        <v>0</v>
      </c>
    </row>
    <row r="265" spans="1:65" s="15" customFormat="1" hidden="1" x14ac:dyDescent="0.2">
      <c r="A265" s="12">
        <v>800065396</v>
      </c>
      <c r="B265" s="12" t="s">
        <v>12</v>
      </c>
      <c r="C265" s="12" t="s">
        <v>14</v>
      </c>
      <c r="D265" s="12">
        <v>274980</v>
      </c>
      <c r="E265" s="12" t="str">
        <f>+CONCATENATE(C265,D265)</f>
        <v>C187274980</v>
      </c>
      <c r="F265" s="12" t="str">
        <f>+CONCATENATE(A265,"_",E265)</f>
        <v>800065396_C187274980</v>
      </c>
      <c r="G265" s="13">
        <v>44775</v>
      </c>
      <c r="H265" s="13">
        <v>44785</v>
      </c>
      <c r="I265" s="13">
        <v>44830</v>
      </c>
      <c r="J265" s="14">
        <v>35000</v>
      </c>
      <c r="K265" s="14">
        <v>0</v>
      </c>
      <c r="L265" s="14">
        <v>35000</v>
      </c>
      <c r="M265" s="14"/>
      <c r="N265" s="14"/>
      <c r="O265" s="14"/>
      <c r="P265" s="14">
        <v>0</v>
      </c>
      <c r="Q265" s="14">
        <v>35000</v>
      </c>
      <c r="R265" s="12" t="s">
        <v>38</v>
      </c>
      <c r="S265" s="12" t="s">
        <v>34</v>
      </c>
      <c r="T265" s="12" t="s">
        <v>35</v>
      </c>
      <c r="U265" s="12" t="s">
        <v>67</v>
      </c>
      <c r="V265" s="12" t="s">
        <v>95</v>
      </c>
      <c r="W265" s="25">
        <v>34300</v>
      </c>
      <c r="X265" s="12">
        <v>1222406815</v>
      </c>
      <c r="Y265" s="12" t="s">
        <v>82</v>
      </c>
      <c r="Z265" s="12" t="s">
        <v>142</v>
      </c>
      <c r="AA265" s="13"/>
      <c r="AB265" s="12" t="s">
        <v>74</v>
      </c>
      <c r="AC265" s="13">
        <v>44775</v>
      </c>
      <c r="AD265" s="13">
        <v>44786</v>
      </c>
      <c r="AE265" s="13">
        <v>44786</v>
      </c>
      <c r="AF265" s="13"/>
      <c r="AG265" s="25">
        <v>0</v>
      </c>
      <c r="AH265" s="25">
        <v>0</v>
      </c>
      <c r="AI265" s="25">
        <v>0</v>
      </c>
      <c r="AJ265" s="25">
        <v>0</v>
      </c>
      <c r="AK265" s="25">
        <v>0</v>
      </c>
      <c r="AL265" s="25">
        <v>0</v>
      </c>
      <c r="AM265" s="25">
        <v>0</v>
      </c>
      <c r="AN265" s="25">
        <v>0</v>
      </c>
      <c r="AO265" s="25">
        <v>35000</v>
      </c>
      <c r="AP265" s="25">
        <v>0</v>
      </c>
      <c r="AQ265" s="25">
        <v>0</v>
      </c>
      <c r="AR265" s="12"/>
      <c r="AS265" s="13"/>
      <c r="AT265" s="12"/>
      <c r="AU265" s="25">
        <v>0</v>
      </c>
      <c r="AV265" s="25">
        <v>0</v>
      </c>
      <c r="AW265" s="25">
        <v>0</v>
      </c>
      <c r="AX265" s="12"/>
      <c r="AY265" s="13"/>
      <c r="AZ265" s="12"/>
      <c r="BA265" s="25">
        <v>0</v>
      </c>
      <c r="BB265" s="25">
        <v>0</v>
      </c>
      <c r="BC265" s="25">
        <v>0</v>
      </c>
      <c r="BD265" s="12"/>
      <c r="BE265" s="13"/>
      <c r="BF265" s="12"/>
      <c r="BG265" s="25">
        <v>0</v>
      </c>
      <c r="BH265" s="25">
        <v>0</v>
      </c>
      <c r="BI265" s="25">
        <v>0</v>
      </c>
      <c r="BJ265" s="12"/>
      <c r="BK265" s="13"/>
      <c r="BL265" s="12"/>
      <c r="BM265" s="25">
        <v>0</v>
      </c>
    </row>
    <row r="266" spans="1:65" s="15" customFormat="1" hidden="1" x14ac:dyDescent="0.2">
      <c r="A266" s="12">
        <v>800065396</v>
      </c>
      <c r="B266" s="12" t="s">
        <v>12</v>
      </c>
      <c r="C266" s="12" t="s">
        <v>14</v>
      </c>
      <c r="D266" s="12">
        <v>274992</v>
      </c>
      <c r="E266" s="12" t="str">
        <f>+CONCATENATE(C266,D266)</f>
        <v>C187274992</v>
      </c>
      <c r="F266" s="12" t="str">
        <f>+CONCATENATE(A266,"_",E266)</f>
        <v>800065396_C187274992</v>
      </c>
      <c r="G266" s="13">
        <v>44775</v>
      </c>
      <c r="H266" s="13">
        <v>44785</v>
      </c>
      <c r="I266" s="13">
        <v>44830</v>
      </c>
      <c r="J266" s="14">
        <v>35000</v>
      </c>
      <c r="K266" s="14">
        <v>0</v>
      </c>
      <c r="L266" s="14">
        <v>35000</v>
      </c>
      <c r="M266" s="14"/>
      <c r="N266" s="14"/>
      <c r="O266" s="14"/>
      <c r="P266" s="14">
        <v>0</v>
      </c>
      <c r="Q266" s="14">
        <v>35000</v>
      </c>
      <c r="R266" s="12" t="s">
        <v>38</v>
      </c>
      <c r="S266" s="12" t="s">
        <v>34</v>
      </c>
      <c r="T266" s="12" t="s">
        <v>35</v>
      </c>
      <c r="U266" s="12" t="s">
        <v>67</v>
      </c>
      <c r="V266" s="12" t="s">
        <v>95</v>
      </c>
      <c r="W266" s="25">
        <v>34300</v>
      </c>
      <c r="X266" s="12">
        <v>1222406819</v>
      </c>
      <c r="Y266" s="12" t="s">
        <v>82</v>
      </c>
      <c r="Z266" s="12" t="s">
        <v>142</v>
      </c>
      <c r="AA266" s="13"/>
      <c r="AB266" s="12" t="s">
        <v>74</v>
      </c>
      <c r="AC266" s="13">
        <v>44775</v>
      </c>
      <c r="AD266" s="13">
        <v>44786</v>
      </c>
      <c r="AE266" s="13">
        <v>44786</v>
      </c>
      <c r="AF266" s="13"/>
      <c r="AG266" s="25">
        <v>0</v>
      </c>
      <c r="AH266" s="25">
        <v>0</v>
      </c>
      <c r="AI266" s="25">
        <v>0</v>
      </c>
      <c r="AJ266" s="25">
        <v>0</v>
      </c>
      <c r="AK266" s="25">
        <v>0</v>
      </c>
      <c r="AL266" s="25">
        <v>0</v>
      </c>
      <c r="AM266" s="25">
        <v>0</v>
      </c>
      <c r="AN266" s="25">
        <v>0</v>
      </c>
      <c r="AO266" s="25">
        <v>35000</v>
      </c>
      <c r="AP266" s="25">
        <v>0</v>
      </c>
      <c r="AQ266" s="25">
        <v>0</v>
      </c>
      <c r="AR266" s="12"/>
      <c r="AS266" s="13"/>
      <c r="AT266" s="12"/>
      <c r="AU266" s="25">
        <v>0</v>
      </c>
      <c r="AV266" s="25">
        <v>0</v>
      </c>
      <c r="AW266" s="25">
        <v>0</v>
      </c>
      <c r="AX266" s="12"/>
      <c r="AY266" s="13"/>
      <c r="AZ266" s="12"/>
      <c r="BA266" s="25">
        <v>0</v>
      </c>
      <c r="BB266" s="25">
        <v>0</v>
      </c>
      <c r="BC266" s="25">
        <v>0</v>
      </c>
      <c r="BD266" s="12"/>
      <c r="BE266" s="13"/>
      <c r="BF266" s="12"/>
      <c r="BG266" s="25">
        <v>0</v>
      </c>
      <c r="BH266" s="25">
        <v>0</v>
      </c>
      <c r="BI266" s="25">
        <v>0</v>
      </c>
      <c r="BJ266" s="12"/>
      <c r="BK266" s="13"/>
      <c r="BL266" s="12"/>
      <c r="BM266" s="25">
        <v>0</v>
      </c>
    </row>
    <row r="267" spans="1:65" s="15" customFormat="1" hidden="1" x14ac:dyDescent="0.2">
      <c r="A267" s="12">
        <v>800065396</v>
      </c>
      <c r="B267" s="12" t="s">
        <v>12</v>
      </c>
      <c r="C267" s="12" t="s">
        <v>14</v>
      </c>
      <c r="D267" s="12">
        <v>275046</v>
      </c>
      <c r="E267" s="12" t="str">
        <f>+CONCATENATE(C267,D267)</f>
        <v>C187275046</v>
      </c>
      <c r="F267" s="12" t="str">
        <f>+CONCATENATE(A267,"_",E267)</f>
        <v>800065396_C187275046</v>
      </c>
      <c r="G267" s="13">
        <v>44775</v>
      </c>
      <c r="H267" s="13">
        <v>44785</v>
      </c>
      <c r="I267" s="13">
        <v>44830</v>
      </c>
      <c r="J267" s="14">
        <v>35000</v>
      </c>
      <c r="K267" s="14">
        <v>0</v>
      </c>
      <c r="L267" s="14">
        <v>35000</v>
      </c>
      <c r="M267" s="14"/>
      <c r="N267" s="14"/>
      <c r="O267" s="14"/>
      <c r="P267" s="14">
        <v>0</v>
      </c>
      <c r="Q267" s="14">
        <v>35000</v>
      </c>
      <c r="R267" s="12" t="s">
        <v>38</v>
      </c>
      <c r="S267" s="12" t="s">
        <v>34</v>
      </c>
      <c r="T267" s="12" t="s">
        <v>35</v>
      </c>
      <c r="U267" s="12" t="s">
        <v>67</v>
      </c>
      <c r="V267" s="12" t="s">
        <v>95</v>
      </c>
      <c r="W267" s="25">
        <v>34300</v>
      </c>
      <c r="X267" s="12">
        <v>1222406827</v>
      </c>
      <c r="Y267" s="12" t="s">
        <v>82</v>
      </c>
      <c r="Z267" s="12" t="s">
        <v>142</v>
      </c>
      <c r="AA267" s="13"/>
      <c r="AB267" s="12" t="s">
        <v>74</v>
      </c>
      <c r="AC267" s="13">
        <v>44775</v>
      </c>
      <c r="AD267" s="13">
        <v>44786</v>
      </c>
      <c r="AE267" s="13">
        <v>44786</v>
      </c>
      <c r="AF267" s="13"/>
      <c r="AG267" s="25">
        <v>0</v>
      </c>
      <c r="AH267" s="25">
        <v>0</v>
      </c>
      <c r="AI267" s="25">
        <v>0</v>
      </c>
      <c r="AJ267" s="25">
        <v>0</v>
      </c>
      <c r="AK267" s="25">
        <v>0</v>
      </c>
      <c r="AL267" s="25">
        <v>0</v>
      </c>
      <c r="AM267" s="25">
        <v>0</v>
      </c>
      <c r="AN267" s="25">
        <v>0</v>
      </c>
      <c r="AO267" s="25">
        <v>35000</v>
      </c>
      <c r="AP267" s="25">
        <v>0</v>
      </c>
      <c r="AQ267" s="25">
        <v>0</v>
      </c>
      <c r="AR267" s="12"/>
      <c r="AS267" s="13"/>
      <c r="AT267" s="12"/>
      <c r="AU267" s="25">
        <v>0</v>
      </c>
      <c r="AV267" s="25">
        <v>0</v>
      </c>
      <c r="AW267" s="25">
        <v>0</v>
      </c>
      <c r="AX267" s="12"/>
      <c r="AY267" s="13"/>
      <c r="AZ267" s="12"/>
      <c r="BA267" s="25">
        <v>0</v>
      </c>
      <c r="BB267" s="25">
        <v>0</v>
      </c>
      <c r="BC267" s="25">
        <v>0</v>
      </c>
      <c r="BD267" s="12"/>
      <c r="BE267" s="13"/>
      <c r="BF267" s="12"/>
      <c r="BG267" s="25">
        <v>0</v>
      </c>
      <c r="BH267" s="25">
        <v>0</v>
      </c>
      <c r="BI267" s="25">
        <v>0</v>
      </c>
      <c r="BJ267" s="12"/>
      <c r="BK267" s="13"/>
      <c r="BL267" s="12"/>
      <c r="BM267" s="25">
        <v>0</v>
      </c>
    </row>
    <row r="268" spans="1:65" s="15" customFormat="1" hidden="1" x14ac:dyDescent="0.2">
      <c r="A268" s="12">
        <v>800065396</v>
      </c>
      <c r="B268" s="12" t="s">
        <v>12</v>
      </c>
      <c r="C268" s="12" t="s">
        <v>21</v>
      </c>
      <c r="D268" s="12">
        <v>200090</v>
      </c>
      <c r="E268" s="98" t="str">
        <f>+CONCATENATE(C268,D268)</f>
        <v>C221200090</v>
      </c>
      <c r="F268" s="12" t="str">
        <f>+CONCATENATE(A268,"_",E268)</f>
        <v>800065396_C221200090</v>
      </c>
      <c r="G268" s="13">
        <v>45141</v>
      </c>
      <c r="H268" s="13">
        <v>45149</v>
      </c>
      <c r="I268" s="13">
        <v>45194</v>
      </c>
      <c r="J268" s="14">
        <v>36205583</v>
      </c>
      <c r="K268" s="14">
        <v>2831801</v>
      </c>
      <c r="L268" s="14">
        <v>33373782</v>
      </c>
      <c r="M268" s="14">
        <v>73825</v>
      </c>
      <c r="N268" s="14">
        <v>36914</v>
      </c>
      <c r="O268" s="14"/>
      <c r="P268" s="14">
        <v>33299957</v>
      </c>
      <c r="Q268" s="14">
        <v>36911</v>
      </c>
      <c r="R268" s="12" t="s">
        <v>36</v>
      </c>
      <c r="S268" s="12" t="s">
        <v>34</v>
      </c>
      <c r="T268" s="12" t="s">
        <v>35</v>
      </c>
      <c r="U268" s="12" t="s">
        <v>71</v>
      </c>
      <c r="V268" s="12" t="s">
        <v>93</v>
      </c>
      <c r="W268" s="25">
        <v>0</v>
      </c>
      <c r="X268" s="12"/>
      <c r="Y268" s="12"/>
      <c r="Z268" s="12"/>
      <c r="AA268" s="13"/>
      <c r="AB268" s="12" t="s">
        <v>74</v>
      </c>
      <c r="AC268" s="13">
        <v>45141</v>
      </c>
      <c r="AD268" s="13">
        <v>45149</v>
      </c>
      <c r="AE268" s="13">
        <v>45212</v>
      </c>
      <c r="AF268" s="13"/>
      <c r="AG268" s="25">
        <v>0</v>
      </c>
      <c r="AH268" s="25">
        <v>0</v>
      </c>
      <c r="AI268" s="25">
        <v>0</v>
      </c>
      <c r="AJ268" s="25">
        <v>36911</v>
      </c>
      <c r="AK268" s="25">
        <v>0</v>
      </c>
      <c r="AL268" s="25">
        <v>0</v>
      </c>
      <c r="AM268" s="25">
        <v>0</v>
      </c>
      <c r="AN268" s="25">
        <v>0</v>
      </c>
      <c r="AO268" s="25">
        <v>0</v>
      </c>
      <c r="AP268" s="25">
        <v>0</v>
      </c>
      <c r="AQ268" s="25">
        <v>0</v>
      </c>
      <c r="AR268" s="12"/>
      <c r="AS268" s="13"/>
      <c r="AT268" s="12"/>
      <c r="AU268" s="25">
        <v>0</v>
      </c>
      <c r="AV268" s="25">
        <v>0</v>
      </c>
      <c r="AW268" s="25">
        <v>0</v>
      </c>
      <c r="AX268" s="12"/>
      <c r="AY268" s="13"/>
      <c r="AZ268" s="12"/>
      <c r="BA268" s="25">
        <v>0</v>
      </c>
      <c r="BB268" s="25">
        <v>0</v>
      </c>
      <c r="BC268" s="25">
        <v>0</v>
      </c>
      <c r="BD268" s="12"/>
      <c r="BE268" s="13"/>
      <c r="BF268" s="12"/>
      <c r="BG268" s="25">
        <v>0</v>
      </c>
      <c r="BH268" s="25">
        <v>0</v>
      </c>
      <c r="BI268" s="25">
        <v>0</v>
      </c>
      <c r="BJ268" s="12"/>
      <c r="BK268" s="13"/>
      <c r="BL268" s="12"/>
      <c r="BM268" s="25">
        <v>0</v>
      </c>
    </row>
    <row r="269" spans="1:65" s="15" customFormat="1" hidden="1" x14ac:dyDescent="0.2">
      <c r="A269" s="12">
        <v>800065396</v>
      </c>
      <c r="B269" s="12" t="s">
        <v>12</v>
      </c>
      <c r="C269" s="12" t="s">
        <v>14</v>
      </c>
      <c r="D269" s="12">
        <v>278899</v>
      </c>
      <c r="E269" s="12" t="str">
        <f>+CONCATENATE(C269,D269)</f>
        <v>C187278899</v>
      </c>
      <c r="F269" s="12" t="str">
        <f>+CONCATENATE(A269,"_",E269)</f>
        <v>800065396_C187278899</v>
      </c>
      <c r="G269" s="13">
        <v>45538</v>
      </c>
      <c r="H269" s="13">
        <v>45548</v>
      </c>
      <c r="I269" s="13">
        <v>45593</v>
      </c>
      <c r="J269" s="14">
        <v>318788</v>
      </c>
      <c r="K269" s="14">
        <v>61700</v>
      </c>
      <c r="L269" s="14">
        <v>257088</v>
      </c>
      <c r="M269" s="14"/>
      <c r="N269" s="14"/>
      <c r="O269" s="14"/>
      <c r="P269" s="14">
        <v>0</v>
      </c>
      <c r="Q269" s="14">
        <v>257088</v>
      </c>
      <c r="R269" s="12" t="s">
        <v>36</v>
      </c>
      <c r="S269" s="12" t="s">
        <v>34</v>
      </c>
      <c r="T269" s="12" t="s">
        <v>35</v>
      </c>
      <c r="U269" s="12" t="s">
        <v>68</v>
      </c>
      <c r="V269" s="12" t="s">
        <v>89</v>
      </c>
      <c r="W269" s="25">
        <v>0</v>
      </c>
      <c r="X269" s="12"/>
      <c r="Y269" s="12"/>
      <c r="Z269" s="12"/>
      <c r="AA269" s="13"/>
      <c r="AB269" s="12" t="s">
        <v>74</v>
      </c>
      <c r="AC269" s="13">
        <v>45538</v>
      </c>
      <c r="AD269" s="13">
        <v>45548</v>
      </c>
      <c r="AE269" s="13">
        <v>45565</v>
      </c>
      <c r="AF269" s="13"/>
      <c r="AG269" s="25">
        <v>29876</v>
      </c>
      <c r="AH269" s="25">
        <v>0</v>
      </c>
      <c r="AI269" s="25">
        <v>0</v>
      </c>
      <c r="AJ269" s="25">
        <v>0</v>
      </c>
      <c r="AK269" s="25">
        <v>0</v>
      </c>
      <c r="AL269" s="25">
        <v>0</v>
      </c>
      <c r="AM269" s="25">
        <v>227212</v>
      </c>
      <c r="AN269" s="25">
        <v>0</v>
      </c>
      <c r="AO269" s="25">
        <v>0</v>
      </c>
      <c r="AP269" s="25">
        <v>0</v>
      </c>
      <c r="AQ269" s="25">
        <v>0</v>
      </c>
      <c r="AR269" s="12"/>
      <c r="AS269" s="13"/>
      <c r="AT269" s="12"/>
      <c r="AU269" s="25">
        <v>0</v>
      </c>
      <c r="AV269" s="25">
        <v>0</v>
      </c>
      <c r="AW269" s="25">
        <v>0</v>
      </c>
      <c r="AX269" s="12"/>
      <c r="AY269" s="13"/>
      <c r="AZ269" s="12"/>
      <c r="BA269" s="25">
        <v>0</v>
      </c>
      <c r="BB269" s="25">
        <v>0</v>
      </c>
      <c r="BC269" s="25">
        <v>0</v>
      </c>
      <c r="BD269" s="12"/>
      <c r="BE269" s="13"/>
      <c r="BF269" s="12"/>
      <c r="BG269" s="25">
        <v>0</v>
      </c>
      <c r="BH269" s="25">
        <v>29876</v>
      </c>
      <c r="BI269" s="25">
        <v>0</v>
      </c>
      <c r="BJ269" s="12">
        <v>4800066757</v>
      </c>
      <c r="BK269" s="13">
        <v>45657</v>
      </c>
      <c r="BL269" s="12" t="s">
        <v>136</v>
      </c>
      <c r="BM269" s="25">
        <v>1175000</v>
      </c>
    </row>
    <row r="270" spans="1:65" s="15" customFormat="1" hidden="1" x14ac:dyDescent="0.2">
      <c r="A270" s="12">
        <v>800065396</v>
      </c>
      <c r="B270" s="12" t="s">
        <v>12</v>
      </c>
      <c r="C270" s="12" t="s">
        <v>14</v>
      </c>
      <c r="D270" s="12">
        <v>278597</v>
      </c>
      <c r="E270" s="12" t="str">
        <f>+CONCATENATE(C270,D270)</f>
        <v>C187278597</v>
      </c>
      <c r="F270" s="12" t="str">
        <f>+CONCATENATE(A270,"_",E270)</f>
        <v>800065396_C187278597</v>
      </c>
      <c r="G270" s="13">
        <v>45384</v>
      </c>
      <c r="H270" s="13">
        <v>45393</v>
      </c>
      <c r="I270" s="13">
        <v>45438</v>
      </c>
      <c r="J270" s="14">
        <v>27232875</v>
      </c>
      <c r="K270" s="14">
        <v>1678390</v>
      </c>
      <c r="L270" s="14">
        <v>25554485</v>
      </c>
      <c r="M270" s="14">
        <v>7737370</v>
      </c>
      <c r="N270" s="14">
        <v>240165</v>
      </c>
      <c r="O270" s="14"/>
      <c r="P270" s="14">
        <v>1534074</v>
      </c>
      <c r="Q270" s="14">
        <v>23780246</v>
      </c>
      <c r="R270" s="12" t="s">
        <v>36</v>
      </c>
      <c r="S270" s="12" t="s">
        <v>34</v>
      </c>
      <c r="T270" s="12" t="s">
        <v>35</v>
      </c>
      <c r="U270" s="12" t="s">
        <v>68</v>
      </c>
      <c r="V270" s="12" t="s">
        <v>88</v>
      </c>
      <c r="W270" s="25">
        <v>23240018</v>
      </c>
      <c r="X270" s="12">
        <v>136358332</v>
      </c>
      <c r="Y270" s="12"/>
      <c r="Z270" s="12"/>
      <c r="AA270" s="13"/>
      <c r="AB270" s="12" t="s">
        <v>74</v>
      </c>
      <c r="AC270" s="13">
        <v>45384</v>
      </c>
      <c r="AD270" s="13">
        <v>45393</v>
      </c>
      <c r="AE270" s="13">
        <v>45596</v>
      </c>
      <c r="AF270" s="13"/>
      <c r="AG270" s="25">
        <v>0</v>
      </c>
      <c r="AH270" s="25">
        <v>0</v>
      </c>
      <c r="AI270" s="25">
        <v>0</v>
      </c>
      <c r="AJ270" s="25">
        <v>0</v>
      </c>
      <c r="AK270" s="25">
        <v>0</v>
      </c>
      <c r="AL270" s="25">
        <v>0</v>
      </c>
      <c r="AM270" s="25">
        <v>23780246</v>
      </c>
      <c r="AN270" s="25">
        <v>0</v>
      </c>
      <c r="AO270" s="25">
        <v>0</v>
      </c>
      <c r="AP270" s="25">
        <v>0</v>
      </c>
      <c r="AQ270" s="25">
        <v>0</v>
      </c>
      <c r="AR270" s="12"/>
      <c r="AS270" s="13"/>
      <c r="AT270" s="12"/>
      <c r="AU270" s="25">
        <v>0</v>
      </c>
      <c r="AV270" s="25">
        <v>0</v>
      </c>
      <c r="AW270" s="25">
        <v>0</v>
      </c>
      <c r="AX270" s="12"/>
      <c r="AY270" s="13"/>
      <c r="AZ270" s="12"/>
      <c r="BA270" s="25">
        <v>0</v>
      </c>
      <c r="BB270" s="25">
        <v>0</v>
      </c>
      <c r="BC270" s="25">
        <v>0</v>
      </c>
      <c r="BD270" s="12"/>
      <c r="BE270" s="13"/>
      <c r="BF270" s="12"/>
      <c r="BG270" s="25">
        <v>0</v>
      </c>
      <c r="BH270" s="25">
        <v>1384130</v>
      </c>
      <c r="BI270" s="25">
        <v>0</v>
      </c>
      <c r="BJ270" s="12">
        <v>4800066668</v>
      </c>
      <c r="BK270" s="13">
        <v>45656</v>
      </c>
      <c r="BL270" s="12" t="s">
        <v>83</v>
      </c>
      <c r="BM270" s="25">
        <v>7221500</v>
      </c>
    </row>
    <row r="271" spans="1:65" s="15" customFormat="1" hidden="1" x14ac:dyDescent="0.2">
      <c r="A271" s="12">
        <v>800065396</v>
      </c>
      <c r="B271" s="12" t="s">
        <v>12</v>
      </c>
      <c r="C271" s="12" t="s">
        <v>14</v>
      </c>
      <c r="D271" s="12">
        <v>278599</v>
      </c>
      <c r="E271" s="12" t="str">
        <f>+CONCATENATE(C271,D271)</f>
        <v>C187278599</v>
      </c>
      <c r="F271" s="12" t="str">
        <f>+CONCATENATE(A271,"_",E271)</f>
        <v>800065396_C187278599</v>
      </c>
      <c r="G271" s="13">
        <v>45384</v>
      </c>
      <c r="H271" s="13">
        <v>45393</v>
      </c>
      <c r="I271" s="13">
        <v>45438</v>
      </c>
      <c r="J271" s="14">
        <v>11108000</v>
      </c>
      <c r="K271" s="14">
        <v>739969</v>
      </c>
      <c r="L271" s="14">
        <v>10368031</v>
      </c>
      <c r="M271" s="14">
        <v>3176340</v>
      </c>
      <c r="N271" s="14">
        <v>1113084</v>
      </c>
      <c r="O271" s="14"/>
      <c r="P271" s="14">
        <v>345165</v>
      </c>
      <c r="Q271" s="14">
        <v>8909782</v>
      </c>
      <c r="R271" s="12" t="s">
        <v>36</v>
      </c>
      <c r="S271" s="12" t="s">
        <v>34</v>
      </c>
      <c r="T271" s="12" t="s">
        <v>35</v>
      </c>
      <c r="U271" s="12" t="s">
        <v>68</v>
      </c>
      <c r="V271" s="12" t="s">
        <v>88</v>
      </c>
      <c r="W271" s="25">
        <v>8689565</v>
      </c>
      <c r="X271" s="12">
        <v>136358334</v>
      </c>
      <c r="Y271" s="12"/>
      <c r="Z271" s="12"/>
      <c r="AA271" s="13"/>
      <c r="AB271" s="12" t="s">
        <v>74</v>
      </c>
      <c r="AC271" s="13">
        <v>45384</v>
      </c>
      <c r="AD271" s="13">
        <v>45393</v>
      </c>
      <c r="AE271" s="13">
        <v>45614</v>
      </c>
      <c r="AF271" s="13"/>
      <c r="AG271" s="25">
        <v>0</v>
      </c>
      <c r="AH271" s="25">
        <v>0</v>
      </c>
      <c r="AI271" s="25">
        <v>0</v>
      </c>
      <c r="AJ271" s="25">
        <v>0</v>
      </c>
      <c r="AK271" s="25">
        <v>0</v>
      </c>
      <c r="AL271" s="25">
        <v>0</v>
      </c>
      <c r="AM271" s="25">
        <v>8909782</v>
      </c>
      <c r="AN271" s="25">
        <v>0</v>
      </c>
      <c r="AO271" s="25">
        <v>0</v>
      </c>
      <c r="AP271" s="25">
        <v>0</v>
      </c>
      <c r="AQ271" s="25">
        <v>0</v>
      </c>
      <c r="AR271" s="12"/>
      <c r="AS271" s="13"/>
      <c r="AT271" s="12"/>
      <c r="AU271" s="25">
        <v>0</v>
      </c>
      <c r="AV271" s="25">
        <v>0</v>
      </c>
      <c r="AW271" s="25">
        <v>0</v>
      </c>
      <c r="AX271" s="12"/>
      <c r="AY271" s="13"/>
      <c r="AZ271" s="12"/>
      <c r="BA271" s="25">
        <v>0</v>
      </c>
      <c r="BB271" s="25">
        <v>0</v>
      </c>
      <c r="BC271" s="25">
        <v>0</v>
      </c>
      <c r="BD271" s="12"/>
      <c r="BE271" s="13"/>
      <c r="BF271" s="12"/>
      <c r="BG271" s="25">
        <v>0</v>
      </c>
      <c r="BH271" s="25">
        <v>303900</v>
      </c>
      <c r="BI271" s="25">
        <v>0</v>
      </c>
      <c r="BJ271" s="12">
        <v>4800066670</v>
      </c>
      <c r="BK271" s="13">
        <v>45656</v>
      </c>
      <c r="BL271" s="12" t="s">
        <v>84</v>
      </c>
      <c r="BM271" s="25">
        <v>620000</v>
      </c>
    </row>
    <row r="272" spans="1:65" s="15" customFormat="1" hidden="1" x14ac:dyDescent="0.2">
      <c r="A272" s="12">
        <v>800065396</v>
      </c>
      <c r="B272" s="12" t="s">
        <v>12</v>
      </c>
      <c r="C272" s="12" t="s">
        <v>15</v>
      </c>
      <c r="D272" s="12">
        <v>173571</v>
      </c>
      <c r="E272" s="12" t="str">
        <f>+CONCATENATE(C272,D272)</f>
        <v>C191173571</v>
      </c>
      <c r="F272" s="12" t="str">
        <f>+CONCATENATE(A272,"_",E272)</f>
        <v>800065396_C191173571</v>
      </c>
      <c r="G272" s="13">
        <v>45384</v>
      </c>
      <c r="H272" s="13">
        <v>45397</v>
      </c>
      <c r="I272" s="13">
        <v>45442</v>
      </c>
      <c r="J272" s="14">
        <v>97927695</v>
      </c>
      <c r="K272" s="14">
        <v>7409481</v>
      </c>
      <c r="L272" s="14">
        <v>90518214</v>
      </c>
      <c r="M272" s="14">
        <v>1300659</v>
      </c>
      <c r="N272" s="14">
        <v>1027425</v>
      </c>
      <c r="O272" s="14"/>
      <c r="P272" s="14">
        <v>89217555</v>
      </c>
      <c r="Q272" s="14">
        <v>273234</v>
      </c>
      <c r="R272" s="12" t="s">
        <v>36</v>
      </c>
      <c r="S272" s="12" t="s">
        <v>34</v>
      </c>
      <c r="T272" s="12" t="s">
        <v>35</v>
      </c>
      <c r="U272" s="12" t="s">
        <v>68</v>
      </c>
      <c r="V272" s="12" t="s">
        <v>88</v>
      </c>
      <c r="W272" s="25">
        <v>267769</v>
      </c>
      <c r="X272" s="12">
        <v>1913076341</v>
      </c>
      <c r="Y272" s="12"/>
      <c r="Z272" s="12"/>
      <c r="AA272" s="13"/>
      <c r="AB272" s="12" t="s">
        <v>74</v>
      </c>
      <c r="AC272" s="13">
        <v>45384</v>
      </c>
      <c r="AD272" s="13">
        <v>45397</v>
      </c>
      <c r="AE272" s="13">
        <v>45614</v>
      </c>
      <c r="AF272" s="13"/>
      <c r="AG272" s="25">
        <v>0</v>
      </c>
      <c r="AH272" s="25">
        <v>0</v>
      </c>
      <c r="AI272" s="25">
        <v>0</v>
      </c>
      <c r="AJ272" s="25">
        <v>0</v>
      </c>
      <c r="AK272" s="25">
        <v>0</v>
      </c>
      <c r="AL272" s="25">
        <v>0</v>
      </c>
      <c r="AM272" s="25">
        <v>273234</v>
      </c>
      <c r="AN272" s="25">
        <v>0</v>
      </c>
      <c r="AO272" s="25">
        <v>0</v>
      </c>
      <c r="AP272" s="25">
        <v>0</v>
      </c>
      <c r="AQ272" s="25">
        <v>0</v>
      </c>
      <c r="AR272" s="12"/>
      <c r="AS272" s="13"/>
      <c r="AT272" s="12"/>
      <c r="AU272" s="25">
        <v>0</v>
      </c>
      <c r="AV272" s="25">
        <v>0</v>
      </c>
      <c r="AW272" s="25">
        <v>0</v>
      </c>
      <c r="AX272" s="12"/>
      <c r="AY272" s="13"/>
      <c r="AZ272" s="12"/>
      <c r="BA272" s="25">
        <v>0</v>
      </c>
      <c r="BB272" s="25">
        <v>0</v>
      </c>
      <c r="BC272" s="25">
        <v>0</v>
      </c>
      <c r="BD272" s="12"/>
      <c r="BE272" s="13"/>
      <c r="BF272" s="12"/>
      <c r="BG272" s="25">
        <v>0</v>
      </c>
      <c r="BH272" s="25">
        <v>87196393</v>
      </c>
      <c r="BI272" s="25">
        <v>0</v>
      </c>
      <c r="BJ272" s="12">
        <v>4800066504</v>
      </c>
      <c r="BK272" s="13">
        <v>45644</v>
      </c>
      <c r="BL272" s="12" t="s">
        <v>85</v>
      </c>
      <c r="BM272" s="25">
        <v>2015368296</v>
      </c>
    </row>
    <row r="273" spans="1:65" s="15" customFormat="1" hidden="1" x14ac:dyDescent="0.2">
      <c r="A273" s="12">
        <v>800065396</v>
      </c>
      <c r="B273" s="12" t="s">
        <v>12</v>
      </c>
      <c r="C273" s="12" t="s">
        <v>13</v>
      </c>
      <c r="D273" s="12">
        <v>220072</v>
      </c>
      <c r="E273" s="12" t="str">
        <f>+CONCATENATE(C273,D273)</f>
        <v>C125220072</v>
      </c>
      <c r="F273" s="12" t="str">
        <f>+CONCATENATE(A273,"_",E273)</f>
        <v>800065396_C125220072</v>
      </c>
      <c r="G273" s="13">
        <v>45144</v>
      </c>
      <c r="H273" s="13">
        <v>45170</v>
      </c>
      <c r="I273" s="13">
        <v>45215</v>
      </c>
      <c r="J273" s="14">
        <v>940922464</v>
      </c>
      <c r="K273" s="14">
        <v>59845790</v>
      </c>
      <c r="L273" s="14">
        <v>881076674</v>
      </c>
      <c r="M273" s="14">
        <v>27301853</v>
      </c>
      <c r="N273" s="14">
        <v>9324039</v>
      </c>
      <c r="O273" s="14"/>
      <c r="P273" s="14">
        <v>853791697</v>
      </c>
      <c r="Q273" s="14">
        <v>17960938</v>
      </c>
      <c r="R273" s="12" t="s">
        <v>36</v>
      </c>
      <c r="S273" s="12" t="s">
        <v>34</v>
      </c>
      <c r="T273" s="12" t="s">
        <v>35</v>
      </c>
      <c r="U273" s="12" t="s">
        <v>72</v>
      </c>
      <c r="V273" s="12" t="s">
        <v>162</v>
      </c>
      <c r="W273" s="25">
        <v>0</v>
      </c>
      <c r="X273" s="12"/>
      <c r="Y273" s="12"/>
      <c r="Z273" s="12"/>
      <c r="AA273" s="13"/>
      <c r="AB273" s="12" t="s">
        <v>75</v>
      </c>
      <c r="AC273" s="13">
        <v>45144</v>
      </c>
      <c r="AD273" s="13">
        <v>45170</v>
      </c>
      <c r="AE273" s="13">
        <v>45614</v>
      </c>
      <c r="AF273" s="13"/>
      <c r="AG273" s="25">
        <v>0</v>
      </c>
      <c r="AH273" s="25">
        <v>0</v>
      </c>
      <c r="AI273" s="25">
        <v>0</v>
      </c>
      <c r="AJ273" s="25">
        <v>0</v>
      </c>
      <c r="AK273" s="25">
        <v>0</v>
      </c>
      <c r="AL273" s="25">
        <v>37643</v>
      </c>
      <c r="AM273" s="25">
        <v>17923295</v>
      </c>
      <c r="AN273" s="25">
        <v>0</v>
      </c>
      <c r="AO273" s="25">
        <v>0</v>
      </c>
      <c r="AP273" s="25">
        <v>0</v>
      </c>
      <c r="AQ273" s="25">
        <v>0</v>
      </c>
      <c r="AR273" s="12"/>
      <c r="AS273" s="13"/>
      <c r="AT273" s="12"/>
      <c r="AU273" s="25">
        <v>0</v>
      </c>
      <c r="AV273" s="25">
        <v>0</v>
      </c>
      <c r="AW273" s="25">
        <v>0</v>
      </c>
      <c r="AX273" s="12"/>
      <c r="AY273" s="13"/>
      <c r="AZ273" s="12"/>
      <c r="BA273" s="25">
        <v>0</v>
      </c>
      <c r="BB273" s="25">
        <v>0</v>
      </c>
      <c r="BC273" s="25">
        <v>0</v>
      </c>
      <c r="BD273" s="12"/>
      <c r="BE273" s="13"/>
      <c r="BF273" s="12"/>
      <c r="BG273" s="25">
        <v>0</v>
      </c>
      <c r="BH273" s="25">
        <v>17623791</v>
      </c>
      <c r="BI273" s="25">
        <v>0</v>
      </c>
      <c r="BJ273" s="12">
        <v>2201573887</v>
      </c>
      <c r="BK273" s="13">
        <v>45635</v>
      </c>
      <c r="BL273" s="12" t="s">
        <v>87</v>
      </c>
      <c r="BM273" s="25">
        <v>220671709</v>
      </c>
    </row>
    <row r="274" spans="1:65" s="15" customFormat="1" hidden="1" x14ac:dyDescent="0.2">
      <c r="A274" s="12">
        <v>800065396</v>
      </c>
      <c r="B274" s="12" t="s">
        <v>12</v>
      </c>
      <c r="C274" s="12" t="s">
        <v>14</v>
      </c>
      <c r="D274" s="12">
        <v>278603</v>
      </c>
      <c r="E274" s="12" t="str">
        <f>+CONCATENATE(C274,D274)</f>
        <v>C187278603</v>
      </c>
      <c r="F274" s="12" t="str">
        <f>+CONCATENATE(A274,"_",E274)</f>
        <v>800065396_C187278603</v>
      </c>
      <c r="G274" s="13">
        <v>45384</v>
      </c>
      <c r="H274" s="13">
        <v>45393</v>
      </c>
      <c r="I274" s="13">
        <v>45438</v>
      </c>
      <c r="J274" s="14">
        <v>7824000</v>
      </c>
      <c r="K274" s="14">
        <v>401711</v>
      </c>
      <c r="L274" s="14">
        <v>7422289</v>
      </c>
      <c r="M274" s="14">
        <v>2210560</v>
      </c>
      <c r="N274" s="14">
        <v>775828</v>
      </c>
      <c r="O274" s="14"/>
      <c r="P274" s="14">
        <v>1434732</v>
      </c>
      <c r="Q274" s="14">
        <v>5211729</v>
      </c>
      <c r="R274" s="12" t="s">
        <v>36</v>
      </c>
      <c r="S274" s="12" t="s">
        <v>34</v>
      </c>
      <c r="T274" s="12" t="s">
        <v>35</v>
      </c>
      <c r="U274" s="12" t="s">
        <v>68</v>
      </c>
      <c r="V274" s="12" t="s">
        <v>88</v>
      </c>
      <c r="W274" s="25">
        <v>5056722</v>
      </c>
      <c r="X274" s="12">
        <v>136358338</v>
      </c>
      <c r="Y274" s="12"/>
      <c r="Z274" s="12"/>
      <c r="AA274" s="13"/>
      <c r="AB274" s="12" t="s">
        <v>74</v>
      </c>
      <c r="AC274" s="13">
        <v>45384</v>
      </c>
      <c r="AD274" s="13">
        <v>45393</v>
      </c>
      <c r="AE274" s="13">
        <v>45614</v>
      </c>
      <c r="AF274" s="13"/>
      <c r="AG274" s="25">
        <v>0</v>
      </c>
      <c r="AH274" s="25">
        <v>0</v>
      </c>
      <c r="AI274" s="25">
        <v>0</v>
      </c>
      <c r="AJ274" s="25">
        <v>0</v>
      </c>
      <c r="AK274" s="25">
        <v>0</v>
      </c>
      <c r="AL274" s="25">
        <v>0</v>
      </c>
      <c r="AM274" s="25">
        <v>5211729</v>
      </c>
      <c r="AN274" s="25">
        <v>0</v>
      </c>
      <c r="AO274" s="25">
        <v>0</v>
      </c>
      <c r="AP274" s="25">
        <v>0</v>
      </c>
      <c r="AQ274" s="25">
        <v>0</v>
      </c>
      <c r="AR274" s="12"/>
      <c r="AS274" s="13"/>
      <c r="AT274" s="12"/>
      <c r="AU274" s="25">
        <v>0</v>
      </c>
      <c r="AV274" s="25">
        <v>0</v>
      </c>
      <c r="AW274" s="25">
        <v>0</v>
      </c>
      <c r="AX274" s="12"/>
      <c r="AY274" s="13"/>
      <c r="AZ274" s="12"/>
      <c r="BA274" s="25">
        <v>0</v>
      </c>
      <c r="BB274" s="25">
        <v>0</v>
      </c>
      <c r="BC274" s="25">
        <v>0</v>
      </c>
      <c r="BD274" s="12"/>
      <c r="BE274" s="13"/>
      <c r="BF274" s="12"/>
      <c r="BG274" s="25">
        <v>0</v>
      </c>
      <c r="BH274" s="25">
        <v>1406037</v>
      </c>
      <c r="BI274" s="25">
        <v>0</v>
      </c>
      <c r="BJ274" s="12">
        <v>2201573887</v>
      </c>
      <c r="BK274" s="13">
        <v>45635</v>
      </c>
      <c r="BL274" s="12" t="s">
        <v>87</v>
      </c>
      <c r="BM274" s="25">
        <v>220671709</v>
      </c>
    </row>
    <row r="275" spans="1:65" s="15" customFormat="1" hidden="1" x14ac:dyDescent="0.2">
      <c r="A275" s="12">
        <v>800065396</v>
      </c>
      <c r="B275" s="12" t="s">
        <v>12</v>
      </c>
      <c r="C275" s="12" t="s">
        <v>13</v>
      </c>
      <c r="D275" s="12">
        <v>222128</v>
      </c>
      <c r="E275" s="12" t="str">
        <f>+CONCATENATE(C275,D275)</f>
        <v>C125222128</v>
      </c>
      <c r="F275" s="12" t="str">
        <f>+CONCATENATE(A275,"_",E275)</f>
        <v>800065396_C125222128</v>
      </c>
      <c r="G275" s="13">
        <v>45384</v>
      </c>
      <c r="H275" s="13">
        <v>45394</v>
      </c>
      <c r="I275" s="13">
        <v>45439</v>
      </c>
      <c r="J275" s="14">
        <v>231490240</v>
      </c>
      <c r="K275" s="14">
        <v>2570592</v>
      </c>
      <c r="L275" s="14">
        <v>228919648</v>
      </c>
      <c r="M275" s="14">
        <v>19551391</v>
      </c>
      <c r="N275" s="14">
        <v>10202853</v>
      </c>
      <c r="O275" s="14"/>
      <c r="P275" s="14">
        <v>218138335</v>
      </c>
      <c r="Q275" s="14">
        <v>578460</v>
      </c>
      <c r="R275" s="12" t="s">
        <v>36</v>
      </c>
      <c r="S275" s="12" t="s">
        <v>34</v>
      </c>
      <c r="T275" s="12" t="s">
        <v>35</v>
      </c>
      <c r="U275" s="12" t="s">
        <v>73</v>
      </c>
      <c r="V275" s="12" t="s">
        <v>88</v>
      </c>
      <c r="W275" s="25">
        <v>578460</v>
      </c>
      <c r="X275" s="12">
        <v>4800065538</v>
      </c>
      <c r="Y275" s="12"/>
      <c r="Z275" s="12"/>
      <c r="AA275" s="13"/>
      <c r="AB275" s="12" t="s">
        <v>74</v>
      </c>
      <c r="AC275" s="13">
        <v>45384</v>
      </c>
      <c r="AD275" s="13">
        <v>45394</v>
      </c>
      <c r="AE275" s="13">
        <v>45614</v>
      </c>
      <c r="AF275" s="13"/>
      <c r="AG275" s="25">
        <v>0</v>
      </c>
      <c r="AH275" s="25">
        <v>0</v>
      </c>
      <c r="AI275" s="25">
        <v>0</v>
      </c>
      <c r="AJ275" s="25">
        <v>0</v>
      </c>
      <c r="AK275" s="25">
        <v>0</v>
      </c>
      <c r="AL275" s="25">
        <v>0</v>
      </c>
      <c r="AM275" s="25">
        <v>578460</v>
      </c>
      <c r="AN275" s="25">
        <v>0</v>
      </c>
      <c r="AO275" s="25">
        <v>0</v>
      </c>
      <c r="AP275" s="25">
        <v>0</v>
      </c>
      <c r="AQ275" s="25">
        <v>0</v>
      </c>
      <c r="AR275" s="12"/>
      <c r="AS275" s="13"/>
      <c r="AT275" s="12"/>
      <c r="AU275" s="25">
        <v>0</v>
      </c>
      <c r="AV275" s="25">
        <v>0</v>
      </c>
      <c r="AW275" s="25">
        <v>0</v>
      </c>
      <c r="AX275" s="12"/>
      <c r="AY275" s="13"/>
      <c r="AZ275" s="12"/>
      <c r="BA275" s="25">
        <v>0</v>
      </c>
      <c r="BB275" s="25">
        <v>0</v>
      </c>
      <c r="BC275" s="25">
        <v>0</v>
      </c>
      <c r="BD275" s="12"/>
      <c r="BE275" s="13"/>
      <c r="BF275" s="12"/>
      <c r="BG275" s="25">
        <v>0</v>
      </c>
      <c r="BH275" s="25">
        <v>9161567</v>
      </c>
      <c r="BI275" s="25">
        <v>0</v>
      </c>
      <c r="BJ275" s="12">
        <v>2201571868</v>
      </c>
      <c r="BK275" s="13">
        <v>45628</v>
      </c>
      <c r="BL275" s="12" t="s">
        <v>87</v>
      </c>
      <c r="BM275" s="25">
        <v>28275826</v>
      </c>
    </row>
    <row r="276" spans="1:65" s="15" customFormat="1" hidden="1" x14ac:dyDescent="0.2">
      <c r="A276" s="12">
        <v>800065396</v>
      </c>
      <c r="B276" s="12" t="s">
        <v>12</v>
      </c>
      <c r="C276" s="12" t="s">
        <v>13</v>
      </c>
      <c r="D276" s="12">
        <v>221488</v>
      </c>
      <c r="E276" s="12" t="str">
        <f>+CONCATENATE(C276,D276)</f>
        <v>C125221488</v>
      </c>
      <c r="F276" s="12" t="str">
        <f>+CONCATENATE(A276,"_",E276)</f>
        <v>800065396_C125221488</v>
      </c>
      <c r="G276" s="13">
        <v>45323</v>
      </c>
      <c r="H276" s="13">
        <v>45334</v>
      </c>
      <c r="I276" s="13">
        <v>45379</v>
      </c>
      <c r="J276" s="14">
        <v>159476165</v>
      </c>
      <c r="K276" s="14">
        <v>1751773</v>
      </c>
      <c r="L276" s="14">
        <v>157724392</v>
      </c>
      <c r="M276" s="14">
        <v>9030555</v>
      </c>
      <c r="N276" s="14">
        <v>7020411</v>
      </c>
      <c r="O276" s="14"/>
      <c r="P276" s="14">
        <v>148844099</v>
      </c>
      <c r="Q276" s="14">
        <v>1859882</v>
      </c>
      <c r="R276" s="12" t="s">
        <v>36</v>
      </c>
      <c r="S276" s="12" t="s">
        <v>34</v>
      </c>
      <c r="T276" s="12" t="s">
        <v>35</v>
      </c>
      <c r="U276" s="12" t="s">
        <v>68</v>
      </c>
      <c r="V276" s="12" t="s">
        <v>90</v>
      </c>
      <c r="W276" s="25">
        <v>0</v>
      </c>
      <c r="X276" s="12"/>
      <c r="Y276" s="12"/>
      <c r="Z276" s="12"/>
      <c r="AA276" s="13"/>
      <c r="AB276" s="12" t="s">
        <v>74</v>
      </c>
      <c r="AC276" s="13">
        <v>45323</v>
      </c>
      <c r="AD276" s="13">
        <v>45334</v>
      </c>
      <c r="AE276" s="13">
        <v>45554</v>
      </c>
      <c r="AF276" s="13"/>
      <c r="AG276" s="25">
        <v>147257</v>
      </c>
      <c r="AH276" s="25">
        <v>0</v>
      </c>
      <c r="AI276" s="25">
        <v>0</v>
      </c>
      <c r="AJ276" s="25">
        <v>0</v>
      </c>
      <c r="AK276" s="25">
        <v>0</v>
      </c>
      <c r="AL276" s="25">
        <v>0</v>
      </c>
      <c r="AM276" s="25">
        <v>1712625</v>
      </c>
      <c r="AN276" s="25">
        <v>0</v>
      </c>
      <c r="AO276" s="25">
        <v>0</v>
      </c>
      <c r="AP276" s="25">
        <v>0</v>
      </c>
      <c r="AQ276" s="25">
        <v>0</v>
      </c>
      <c r="AR276" s="12"/>
      <c r="AS276" s="13"/>
      <c r="AT276" s="12"/>
      <c r="AU276" s="25">
        <v>0</v>
      </c>
      <c r="AV276" s="25">
        <v>0</v>
      </c>
      <c r="AW276" s="25">
        <v>0</v>
      </c>
      <c r="AX276" s="12"/>
      <c r="AY276" s="13"/>
      <c r="AZ276" s="12"/>
      <c r="BA276" s="25">
        <v>0</v>
      </c>
      <c r="BB276" s="25">
        <v>0</v>
      </c>
      <c r="BC276" s="25">
        <v>0</v>
      </c>
      <c r="BD276" s="12"/>
      <c r="BE276" s="13"/>
      <c r="BF276" s="12"/>
      <c r="BG276" s="25">
        <v>0</v>
      </c>
      <c r="BH276" s="25">
        <v>147257</v>
      </c>
      <c r="BI276" s="25">
        <v>0</v>
      </c>
      <c r="BJ276" s="12">
        <v>2201571868</v>
      </c>
      <c r="BK276" s="13">
        <v>45628</v>
      </c>
      <c r="BL276" s="12" t="s">
        <v>87</v>
      </c>
      <c r="BM276" s="25">
        <v>28275826</v>
      </c>
    </row>
    <row r="277" spans="1:65" s="15" customFormat="1" hidden="1" x14ac:dyDescent="0.2">
      <c r="A277" s="12">
        <v>800065396</v>
      </c>
      <c r="B277" s="12" t="s">
        <v>12</v>
      </c>
      <c r="C277" s="12" t="s">
        <v>13</v>
      </c>
      <c r="D277" s="12">
        <v>223186</v>
      </c>
      <c r="E277" s="12" t="str">
        <f>+CONCATENATE(C277,D277)</f>
        <v>C125223186</v>
      </c>
      <c r="F277" s="12" t="str">
        <f>+CONCATENATE(A277,"_",E277)</f>
        <v>800065396_C125223186</v>
      </c>
      <c r="G277" s="13">
        <v>45538</v>
      </c>
      <c r="H277" s="13">
        <v>45548</v>
      </c>
      <c r="I277" s="13">
        <v>45593</v>
      </c>
      <c r="J277" s="14">
        <v>1427470644</v>
      </c>
      <c r="K277" s="14">
        <v>77550040</v>
      </c>
      <c r="L277" s="14">
        <v>1349920604</v>
      </c>
      <c r="M277" s="14">
        <v>89465488</v>
      </c>
      <c r="N277" s="14">
        <v>31400933</v>
      </c>
      <c r="O277" s="14"/>
      <c r="P277" s="14">
        <v>0</v>
      </c>
      <c r="Q277" s="14">
        <v>1318519671</v>
      </c>
      <c r="R277" s="12" t="s">
        <v>36</v>
      </c>
      <c r="S277" s="12" t="s">
        <v>34</v>
      </c>
      <c r="T277" s="12" t="s">
        <v>35</v>
      </c>
      <c r="U277" s="12" t="s">
        <v>68</v>
      </c>
      <c r="V277" s="12" t="s">
        <v>88</v>
      </c>
      <c r="W277" s="25">
        <v>1290598277</v>
      </c>
      <c r="X277" s="12">
        <v>136677214</v>
      </c>
      <c r="Y277" s="12"/>
      <c r="Z277" s="12"/>
      <c r="AA277" s="13"/>
      <c r="AB277" s="12" t="s">
        <v>74</v>
      </c>
      <c r="AC277" s="13">
        <v>45538</v>
      </c>
      <c r="AD277" s="13">
        <v>45548</v>
      </c>
      <c r="AE277" s="13">
        <v>45614</v>
      </c>
      <c r="AF277" s="13"/>
      <c r="AG277" s="25">
        <v>0</v>
      </c>
      <c r="AH277" s="25">
        <v>0</v>
      </c>
      <c r="AI277" s="25">
        <v>0</v>
      </c>
      <c r="AJ277" s="25">
        <v>0</v>
      </c>
      <c r="AK277" s="25">
        <v>0</v>
      </c>
      <c r="AL277" s="25">
        <v>0</v>
      </c>
      <c r="AM277" s="25">
        <v>1318519671</v>
      </c>
      <c r="AN277" s="25">
        <v>0</v>
      </c>
      <c r="AO277" s="25">
        <v>0</v>
      </c>
      <c r="AP277" s="25">
        <v>0</v>
      </c>
      <c r="AQ277" s="25">
        <v>0</v>
      </c>
      <c r="AR277" s="12"/>
      <c r="AS277" s="13"/>
      <c r="AT277" s="12"/>
      <c r="AU277" s="25">
        <v>0</v>
      </c>
      <c r="AV277" s="25">
        <v>0</v>
      </c>
      <c r="AW277" s="25">
        <v>0</v>
      </c>
      <c r="AX277" s="12"/>
      <c r="AY277" s="13"/>
      <c r="AZ277" s="12"/>
      <c r="BA277" s="25">
        <v>0</v>
      </c>
      <c r="BB277" s="25">
        <v>0</v>
      </c>
      <c r="BC277" s="25">
        <v>0</v>
      </c>
      <c r="BD277" s="12"/>
      <c r="BE277" s="13"/>
      <c r="BF277" s="12"/>
      <c r="BG277" s="25">
        <v>0</v>
      </c>
      <c r="BH277" s="25">
        <v>0</v>
      </c>
      <c r="BI277" s="25">
        <v>0</v>
      </c>
      <c r="BJ277" s="12"/>
      <c r="BK277" s="13"/>
      <c r="BL277" s="12"/>
      <c r="BM277" s="25">
        <v>0</v>
      </c>
    </row>
    <row r="278" spans="1:65" s="15" customFormat="1" hidden="1" x14ac:dyDescent="0.2">
      <c r="A278" s="12">
        <v>800065396</v>
      </c>
      <c r="B278" s="12" t="s">
        <v>12</v>
      </c>
      <c r="C278" s="12" t="s">
        <v>13</v>
      </c>
      <c r="D278" s="12">
        <v>222378</v>
      </c>
      <c r="E278" s="12" t="str">
        <f>+CONCATENATE(C278,D278)</f>
        <v>C125222378</v>
      </c>
      <c r="F278" s="12" t="str">
        <f>+CONCATENATE(A278,"_",E278)</f>
        <v>800065396_C125222378</v>
      </c>
      <c r="G278" s="13">
        <v>45415</v>
      </c>
      <c r="H278" s="13">
        <v>45426</v>
      </c>
      <c r="I278" s="13">
        <v>45471</v>
      </c>
      <c r="J278" s="14">
        <v>1906470189</v>
      </c>
      <c r="K278" s="14">
        <v>113058521</v>
      </c>
      <c r="L278" s="14">
        <v>1793411668</v>
      </c>
      <c r="M278" s="14">
        <v>27301853</v>
      </c>
      <c r="N278" s="14">
        <v>24833267</v>
      </c>
      <c r="O278" s="14"/>
      <c r="P278" s="14">
        <v>0</v>
      </c>
      <c r="Q278" s="14">
        <v>1768578401</v>
      </c>
      <c r="R278" s="12" t="s">
        <v>36</v>
      </c>
      <c r="S278" s="12" t="s">
        <v>34</v>
      </c>
      <c r="T278" s="12" t="s">
        <v>35</v>
      </c>
      <c r="U278" s="12" t="s">
        <v>68</v>
      </c>
      <c r="V278" s="12" t="s">
        <v>88</v>
      </c>
      <c r="W278" s="25">
        <v>1730945663</v>
      </c>
      <c r="X278" s="12">
        <v>136428364</v>
      </c>
      <c r="Y278" s="12"/>
      <c r="Z278" s="12"/>
      <c r="AA278" s="13"/>
      <c r="AB278" s="12" t="s">
        <v>74</v>
      </c>
      <c r="AC278" s="13">
        <v>45415</v>
      </c>
      <c r="AD278" s="13">
        <v>45426</v>
      </c>
      <c r="AE278" s="13">
        <v>45614</v>
      </c>
      <c r="AF278" s="13"/>
      <c r="AG278" s="25">
        <v>0</v>
      </c>
      <c r="AH278" s="25">
        <v>0</v>
      </c>
      <c r="AI278" s="25">
        <v>0</v>
      </c>
      <c r="AJ278" s="25">
        <v>0</v>
      </c>
      <c r="AK278" s="25">
        <v>0</v>
      </c>
      <c r="AL278" s="25">
        <v>0</v>
      </c>
      <c r="AM278" s="25">
        <v>1768578401</v>
      </c>
      <c r="AN278" s="25">
        <v>0</v>
      </c>
      <c r="AO278" s="25">
        <v>0</v>
      </c>
      <c r="AP278" s="25">
        <v>0</v>
      </c>
      <c r="AQ278" s="25">
        <v>0</v>
      </c>
      <c r="AR278" s="12"/>
      <c r="AS278" s="13"/>
      <c r="AT278" s="12"/>
      <c r="AU278" s="25">
        <v>0</v>
      </c>
      <c r="AV278" s="25">
        <v>0</v>
      </c>
      <c r="AW278" s="25">
        <v>0</v>
      </c>
      <c r="AX278" s="12"/>
      <c r="AY278" s="13"/>
      <c r="AZ278" s="12"/>
      <c r="BA278" s="25">
        <v>0</v>
      </c>
      <c r="BB278" s="25">
        <v>0</v>
      </c>
      <c r="BC278" s="25">
        <v>0</v>
      </c>
      <c r="BD278" s="12"/>
      <c r="BE278" s="13"/>
      <c r="BF278" s="12"/>
      <c r="BG278" s="25">
        <v>0</v>
      </c>
      <c r="BH278" s="25">
        <v>0</v>
      </c>
      <c r="BI278" s="25">
        <v>0</v>
      </c>
      <c r="BJ278" s="12"/>
      <c r="BK278" s="13"/>
      <c r="BL278" s="12"/>
      <c r="BM278" s="25">
        <v>0</v>
      </c>
    </row>
    <row r="279" spans="1:65" s="15" customFormat="1" hidden="1" x14ac:dyDescent="0.2">
      <c r="A279" s="12">
        <v>800065396</v>
      </c>
      <c r="B279" s="12" t="s">
        <v>12</v>
      </c>
      <c r="C279" s="12" t="s">
        <v>13</v>
      </c>
      <c r="D279" s="12">
        <v>222582</v>
      </c>
      <c r="E279" s="12" t="str">
        <f>+CONCATENATE(C279,D279)</f>
        <v>C125222582</v>
      </c>
      <c r="F279" s="12" t="str">
        <f>+CONCATENATE(A279,"_",E279)</f>
        <v>800065396_C125222582</v>
      </c>
      <c r="G279" s="13">
        <v>45448</v>
      </c>
      <c r="H279" s="13">
        <v>45456</v>
      </c>
      <c r="I279" s="13">
        <v>45501</v>
      </c>
      <c r="J279" s="14">
        <v>1427452249</v>
      </c>
      <c r="K279" s="14">
        <v>84748524</v>
      </c>
      <c r="L279" s="14">
        <v>1342703725</v>
      </c>
      <c r="M279" s="14">
        <v>63900897</v>
      </c>
      <c r="N279" s="14">
        <v>19170270</v>
      </c>
      <c r="O279" s="14"/>
      <c r="P279" s="14">
        <v>0</v>
      </c>
      <c r="Q279" s="14">
        <v>1323533455</v>
      </c>
      <c r="R279" s="12" t="s">
        <v>36</v>
      </c>
      <c r="S279" s="12" t="s">
        <v>34</v>
      </c>
      <c r="T279" s="12" t="s">
        <v>35</v>
      </c>
      <c r="U279" s="12" t="s">
        <v>68</v>
      </c>
      <c r="V279" s="12" t="s">
        <v>88</v>
      </c>
      <c r="W279" s="25">
        <v>1295367815</v>
      </c>
      <c r="X279" s="12">
        <v>136485946</v>
      </c>
      <c r="Y279" s="12"/>
      <c r="Z279" s="12"/>
      <c r="AA279" s="13"/>
      <c r="AB279" s="12" t="s">
        <v>74</v>
      </c>
      <c r="AC279" s="13">
        <v>45448</v>
      </c>
      <c r="AD279" s="13">
        <v>45456</v>
      </c>
      <c r="AE279" s="13">
        <v>45614</v>
      </c>
      <c r="AF279" s="13"/>
      <c r="AG279" s="25">
        <v>0</v>
      </c>
      <c r="AH279" s="25">
        <v>0</v>
      </c>
      <c r="AI279" s="25">
        <v>0</v>
      </c>
      <c r="AJ279" s="25">
        <v>0</v>
      </c>
      <c r="AK279" s="25">
        <v>0</v>
      </c>
      <c r="AL279" s="25">
        <v>0</v>
      </c>
      <c r="AM279" s="25">
        <v>1323533455</v>
      </c>
      <c r="AN279" s="25">
        <v>0</v>
      </c>
      <c r="AO279" s="25">
        <v>0</v>
      </c>
      <c r="AP279" s="25">
        <v>0</v>
      </c>
      <c r="AQ279" s="25">
        <v>0</v>
      </c>
      <c r="AR279" s="12"/>
      <c r="AS279" s="13"/>
      <c r="AT279" s="12"/>
      <c r="AU279" s="25">
        <v>0</v>
      </c>
      <c r="AV279" s="25">
        <v>0</v>
      </c>
      <c r="AW279" s="25">
        <v>0</v>
      </c>
      <c r="AX279" s="12"/>
      <c r="AY279" s="13"/>
      <c r="AZ279" s="12"/>
      <c r="BA279" s="25">
        <v>0</v>
      </c>
      <c r="BB279" s="25">
        <v>0</v>
      </c>
      <c r="BC279" s="25">
        <v>0</v>
      </c>
      <c r="BD279" s="12"/>
      <c r="BE279" s="13"/>
      <c r="BF279" s="12"/>
      <c r="BG279" s="25">
        <v>0</v>
      </c>
      <c r="BH279" s="25">
        <v>0</v>
      </c>
      <c r="BI279" s="25">
        <v>0</v>
      </c>
      <c r="BJ279" s="12"/>
      <c r="BK279" s="13"/>
      <c r="BL279" s="12"/>
      <c r="BM279" s="25">
        <v>0</v>
      </c>
    </row>
    <row r="280" spans="1:65" s="15" customFormat="1" hidden="1" x14ac:dyDescent="0.2">
      <c r="A280" s="12">
        <v>800065396</v>
      </c>
      <c r="B280" s="12" t="s">
        <v>12</v>
      </c>
      <c r="C280" s="12" t="s">
        <v>13</v>
      </c>
      <c r="D280" s="12">
        <v>222980</v>
      </c>
      <c r="E280" s="12" t="str">
        <f>+CONCATENATE(C280,D280)</f>
        <v>C125222980</v>
      </c>
      <c r="F280" s="12" t="str">
        <f>+CONCATENATE(A280,"_",E280)</f>
        <v>800065396_C125222980</v>
      </c>
      <c r="G280" s="13">
        <v>45506</v>
      </c>
      <c r="H280" s="13">
        <v>45519</v>
      </c>
      <c r="I280" s="13">
        <v>45564</v>
      </c>
      <c r="J280" s="14">
        <v>1324189369</v>
      </c>
      <c r="K280" s="14">
        <v>80265317</v>
      </c>
      <c r="L280" s="14">
        <v>1243924052</v>
      </c>
      <c r="M280" s="14">
        <v>54422062</v>
      </c>
      <c r="N280" s="14">
        <v>16891581</v>
      </c>
      <c r="O280" s="14"/>
      <c r="P280" s="14">
        <v>0</v>
      </c>
      <c r="Q280" s="14">
        <v>1227032471</v>
      </c>
      <c r="R280" s="12" t="s">
        <v>36</v>
      </c>
      <c r="S280" s="12" t="s">
        <v>34</v>
      </c>
      <c r="T280" s="12" t="s">
        <v>35</v>
      </c>
      <c r="U280" s="12" t="s">
        <v>68</v>
      </c>
      <c r="V280" s="12" t="s">
        <v>88</v>
      </c>
      <c r="W280" s="25">
        <v>1200886515</v>
      </c>
      <c r="X280" s="12">
        <v>136554405</v>
      </c>
      <c r="Y280" s="12"/>
      <c r="Z280" s="12"/>
      <c r="AA280" s="13"/>
      <c r="AB280" s="12" t="s">
        <v>74</v>
      </c>
      <c r="AC280" s="13">
        <v>45506</v>
      </c>
      <c r="AD280" s="13">
        <v>45519</v>
      </c>
      <c r="AE280" s="13">
        <v>45614</v>
      </c>
      <c r="AF280" s="13"/>
      <c r="AG280" s="25">
        <v>0</v>
      </c>
      <c r="AH280" s="25">
        <v>0</v>
      </c>
      <c r="AI280" s="25">
        <v>0</v>
      </c>
      <c r="AJ280" s="25">
        <v>0</v>
      </c>
      <c r="AK280" s="25">
        <v>0</v>
      </c>
      <c r="AL280" s="25">
        <v>0</v>
      </c>
      <c r="AM280" s="25">
        <v>1227032471</v>
      </c>
      <c r="AN280" s="25">
        <v>0</v>
      </c>
      <c r="AO280" s="25">
        <v>0</v>
      </c>
      <c r="AP280" s="25">
        <v>0</v>
      </c>
      <c r="AQ280" s="25">
        <v>0</v>
      </c>
      <c r="AR280" s="12"/>
      <c r="AS280" s="13"/>
      <c r="AT280" s="12"/>
      <c r="AU280" s="25">
        <v>0</v>
      </c>
      <c r="AV280" s="25">
        <v>0</v>
      </c>
      <c r="AW280" s="25">
        <v>0</v>
      </c>
      <c r="AX280" s="12"/>
      <c r="AY280" s="13"/>
      <c r="AZ280" s="12"/>
      <c r="BA280" s="25">
        <v>0</v>
      </c>
      <c r="BB280" s="25">
        <v>0</v>
      </c>
      <c r="BC280" s="25">
        <v>0</v>
      </c>
      <c r="BD280" s="12"/>
      <c r="BE280" s="13"/>
      <c r="BF280" s="12"/>
      <c r="BG280" s="25">
        <v>0</v>
      </c>
      <c r="BH280" s="25">
        <v>0</v>
      </c>
      <c r="BI280" s="25">
        <v>0</v>
      </c>
      <c r="BJ280" s="12"/>
      <c r="BK280" s="13"/>
      <c r="BL280" s="12"/>
      <c r="BM280" s="25">
        <v>0</v>
      </c>
    </row>
    <row r="281" spans="1:65" s="15" customFormat="1" hidden="1" x14ac:dyDescent="0.2">
      <c r="A281" s="12">
        <v>800065396</v>
      </c>
      <c r="B281" s="12" t="s">
        <v>12</v>
      </c>
      <c r="C281" s="12" t="s">
        <v>13</v>
      </c>
      <c r="D281" s="12">
        <v>217938</v>
      </c>
      <c r="E281" s="12" t="str">
        <f>+CONCATENATE(C281,D281)</f>
        <v>C125217938</v>
      </c>
      <c r="F281" s="12" t="str">
        <f>+CONCATENATE(A281,"_",E281)</f>
        <v>800065396_C125217938</v>
      </c>
      <c r="G281" s="13">
        <v>44964</v>
      </c>
      <c r="H281" s="13">
        <v>44970</v>
      </c>
      <c r="I281" s="13">
        <v>45015</v>
      </c>
      <c r="J281" s="14">
        <v>1465735431</v>
      </c>
      <c r="K281" s="14">
        <v>84426324</v>
      </c>
      <c r="L281" s="14">
        <v>1381309107</v>
      </c>
      <c r="M281" s="14">
        <v>19110317</v>
      </c>
      <c r="N281" s="14">
        <v>15225149</v>
      </c>
      <c r="O281" s="14"/>
      <c r="P281" s="14">
        <v>1337155511</v>
      </c>
      <c r="Q281" s="14">
        <v>28928447</v>
      </c>
      <c r="R281" s="12" t="s">
        <v>36</v>
      </c>
      <c r="S281" s="12" t="s">
        <v>34</v>
      </c>
      <c r="T281" s="12" t="s">
        <v>35</v>
      </c>
      <c r="U281" s="12" t="s">
        <v>68</v>
      </c>
      <c r="V281" s="12" t="s">
        <v>88</v>
      </c>
      <c r="W281" s="25">
        <v>0</v>
      </c>
      <c r="X281" s="12"/>
      <c r="Y281" s="12"/>
      <c r="Z281" s="12"/>
      <c r="AA281" s="13"/>
      <c r="AB281" s="12" t="s">
        <v>74</v>
      </c>
      <c r="AC281" s="13">
        <v>44964</v>
      </c>
      <c r="AD281" s="13">
        <v>44974</v>
      </c>
      <c r="AE281" s="13">
        <v>45278</v>
      </c>
      <c r="AF281" s="13"/>
      <c r="AG281" s="25">
        <v>0</v>
      </c>
      <c r="AH281" s="25">
        <v>0</v>
      </c>
      <c r="AI281" s="25">
        <v>0</v>
      </c>
      <c r="AJ281" s="25">
        <v>0</v>
      </c>
      <c r="AK281" s="25">
        <v>0</v>
      </c>
      <c r="AL281" s="25">
        <v>0</v>
      </c>
      <c r="AM281" s="25">
        <v>28928447</v>
      </c>
      <c r="AN281" s="25">
        <v>0</v>
      </c>
      <c r="AO281" s="25">
        <v>0</v>
      </c>
      <c r="AP281" s="25">
        <v>0</v>
      </c>
      <c r="AQ281" s="25">
        <v>0</v>
      </c>
      <c r="AR281" s="12"/>
      <c r="AS281" s="13"/>
      <c r="AT281" s="12"/>
      <c r="AU281" s="25">
        <v>0</v>
      </c>
      <c r="AV281" s="25">
        <v>0</v>
      </c>
      <c r="AW281" s="25">
        <v>0</v>
      </c>
      <c r="AX281" s="12"/>
      <c r="AY281" s="13"/>
      <c r="AZ281" s="12"/>
      <c r="BA281" s="25">
        <v>0</v>
      </c>
      <c r="BB281" s="25">
        <v>0</v>
      </c>
      <c r="BC281" s="25">
        <v>0</v>
      </c>
      <c r="BD281" s="12"/>
      <c r="BE281" s="13"/>
      <c r="BF281" s="12"/>
      <c r="BG281" s="25">
        <v>0</v>
      </c>
      <c r="BH281" s="25">
        <v>0</v>
      </c>
      <c r="BI281" s="25">
        <v>0</v>
      </c>
      <c r="BJ281" s="12"/>
      <c r="BK281" s="13"/>
      <c r="BL281" s="12"/>
      <c r="BM281" s="25">
        <v>0</v>
      </c>
    </row>
    <row r="282" spans="1:65" s="15" customFormat="1" hidden="1" x14ac:dyDescent="0.2">
      <c r="A282" s="12">
        <v>800065396</v>
      </c>
      <c r="B282" s="12" t="s">
        <v>12</v>
      </c>
      <c r="C282" s="12" t="s">
        <v>13</v>
      </c>
      <c r="D282" s="12">
        <v>222777</v>
      </c>
      <c r="E282" s="12" t="str">
        <f>+CONCATENATE(C282,D282)</f>
        <v>C125222777</v>
      </c>
      <c r="F282" s="12" t="str">
        <f>+CONCATENATE(A282,"_",E282)</f>
        <v>800065396_C125222777</v>
      </c>
      <c r="G282" s="13">
        <v>45476</v>
      </c>
      <c r="H282" s="13">
        <v>45485</v>
      </c>
      <c r="I282" s="13">
        <v>45530</v>
      </c>
      <c r="J282" s="14">
        <v>1168772456</v>
      </c>
      <c r="K282" s="14">
        <v>74608931</v>
      </c>
      <c r="L282" s="14">
        <v>1094163525</v>
      </c>
      <c r="M282" s="14">
        <v>61664509</v>
      </c>
      <c r="N282" s="14">
        <v>15089219</v>
      </c>
      <c r="O282" s="14"/>
      <c r="P282" s="14">
        <v>0</v>
      </c>
      <c r="Q282" s="14">
        <v>1079074306</v>
      </c>
      <c r="R282" s="12" t="s">
        <v>36</v>
      </c>
      <c r="S282" s="12" t="s">
        <v>34</v>
      </c>
      <c r="T282" s="12" t="s">
        <v>35</v>
      </c>
      <c r="U282" s="12" t="s">
        <v>68</v>
      </c>
      <c r="V282" s="12" t="s">
        <v>88</v>
      </c>
      <c r="W282" s="25">
        <v>1056000641</v>
      </c>
      <c r="X282" s="12">
        <v>1222485375</v>
      </c>
      <c r="Y282" s="12"/>
      <c r="Z282" s="12"/>
      <c r="AA282" s="13"/>
      <c r="AB282" s="12" t="s">
        <v>74</v>
      </c>
      <c r="AC282" s="13">
        <v>45476</v>
      </c>
      <c r="AD282" s="13">
        <v>45485</v>
      </c>
      <c r="AE282" s="13">
        <v>45614</v>
      </c>
      <c r="AF282" s="13"/>
      <c r="AG282" s="25">
        <v>0</v>
      </c>
      <c r="AH282" s="25">
        <v>0</v>
      </c>
      <c r="AI282" s="25">
        <v>0</v>
      </c>
      <c r="AJ282" s="25">
        <v>0</v>
      </c>
      <c r="AK282" s="25">
        <v>0</v>
      </c>
      <c r="AL282" s="25">
        <v>0</v>
      </c>
      <c r="AM282" s="25">
        <v>1079074306</v>
      </c>
      <c r="AN282" s="25">
        <v>0</v>
      </c>
      <c r="AO282" s="25">
        <v>0</v>
      </c>
      <c r="AP282" s="25">
        <v>0</v>
      </c>
      <c r="AQ282" s="25">
        <v>0</v>
      </c>
      <c r="AR282" s="12"/>
      <c r="AS282" s="13"/>
      <c r="AT282" s="12"/>
      <c r="AU282" s="25">
        <v>0</v>
      </c>
      <c r="AV282" s="25">
        <v>0</v>
      </c>
      <c r="AW282" s="25">
        <v>0</v>
      </c>
      <c r="AX282" s="12"/>
      <c r="AY282" s="13"/>
      <c r="AZ282" s="12"/>
      <c r="BA282" s="25">
        <v>0</v>
      </c>
      <c r="BB282" s="25">
        <v>0</v>
      </c>
      <c r="BC282" s="25">
        <v>0</v>
      </c>
      <c r="BD282" s="12"/>
      <c r="BE282" s="13"/>
      <c r="BF282" s="12"/>
      <c r="BG282" s="25">
        <v>0</v>
      </c>
      <c r="BH282" s="25">
        <v>0</v>
      </c>
      <c r="BI282" s="25">
        <v>0</v>
      </c>
      <c r="BJ282" s="12"/>
      <c r="BK282" s="13"/>
      <c r="BL282" s="12"/>
      <c r="BM282" s="25">
        <v>0</v>
      </c>
    </row>
    <row r="283" spans="1:65" s="15" customFormat="1" hidden="1" x14ac:dyDescent="0.2">
      <c r="A283" s="12">
        <v>800065396</v>
      </c>
      <c r="B283" s="12" t="s">
        <v>12</v>
      </c>
      <c r="C283" s="12" t="s">
        <v>13</v>
      </c>
      <c r="D283" s="12">
        <v>220874</v>
      </c>
      <c r="E283" s="12" t="str">
        <f>+CONCATENATE(C283,D283)</f>
        <v>C125220874</v>
      </c>
      <c r="F283" s="12" t="str">
        <f>+CONCATENATE(A283,"_",E283)</f>
        <v>800065396_C125220874</v>
      </c>
      <c r="G283" s="13">
        <v>45233</v>
      </c>
      <c r="H283" s="13">
        <v>45244</v>
      </c>
      <c r="I283" s="13">
        <v>45289</v>
      </c>
      <c r="J283" s="14">
        <v>236723685</v>
      </c>
      <c r="K283" s="14">
        <v>1717723</v>
      </c>
      <c r="L283" s="14">
        <v>235005962</v>
      </c>
      <c r="M283" s="14">
        <v>21671767</v>
      </c>
      <c r="N283" s="14">
        <v>7068634</v>
      </c>
      <c r="O283" s="14"/>
      <c r="P283" s="14">
        <v>209407729</v>
      </c>
      <c r="Q283" s="14">
        <v>18529599</v>
      </c>
      <c r="R283" s="12" t="s">
        <v>36</v>
      </c>
      <c r="S283" s="12" t="s">
        <v>34</v>
      </c>
      <c r="T283" s="12" t="s">
        <v>35</v>
      </c>
      <c r="U283" s="12" t="s">
        <v>68</v>
      </c>
      <c r="V283" s="12" t="s">
        <v>88</v>
      </c>
      <c r="W283" s="25">
        <v>0</v>
      </c>
      <c r="X283" s="12"/>
      <c r="Y283" s="12"/>
      <c r="Z283" s="12"/>
      <c r="AA283" s="13"/>
      <c r="AB283" s="12" t="s">
        <v>74</v>
      </c>
      <c r="AC283" s="13">
        <v>45233</v>
      </c>
      <c r="AD283" s="13">
        <v>45244</v>
      </c>
      <c r="AE283" s="13">
        <v>45466</v>
      </c>
      <c r="AF283" s="13"/>
      <c r="AG283" s="25">
        <v>0</v>
      </c>
      <c r="AH283" s="25">
        <v>0</v>
      </c>
      <c r="AI283" s="25">
        <v>0</v>
      </c>
      <c r="AJ283" s="25">
        <v>0</v>
      </c>
      <c r="AK283" s="25">
        <v>0</v>
      </c>
      <c r="AL283" s="25">
        <v>0</v>
      </c>
      <c r="AM283" s="25">
        <v>18529599</v>
      </c>
      <c r="AN283" s="25">
        <v>0</v>
      </c>
      <c r="AO283" s="25">
        <v>0</v>
      </c>
      <c r="AP283" s="25">
        <v>0</v>
      </c>
      <c r="AQ283" s="25">
        <v>0</v>
      </c>
      <c r="AR283" s="12"/>
      <c r="AS283" s="13"/>
      <c r="AT283" s="12"/>
      <c r="AU283" s="25">
        <v>0</v>
      </c>
      <c r="AV283" s="25">
        <v>0</v>
      </c>
      <c r="AW283" s="25">
        <v>0</v>
      </c>
      <c r="AX283" s="12"/>
      <c r="AY283" s="13"/>
      <c r="AZ283" s="12"/>
      <c r="BA283" s="25">
        <v>0</v>
      </c>
      <c r="BB283" s="25">
        <v>0</v>
      </c>
      <c r="BC283" s="25">
        <v>0</v>
      </c>
      <c r="BD283" s="12"/>
      <c r="BE283" s="13"/>
      <c r="BF283" s="12"/>
      <c r="BG283" s="25">
        <v>0</v>
      </c>
      <c r="BH283" s="25">
        <v>0</v>
      </c>
      <c r="BI283" s="25">
        <v>0</v>
      </c>
      <c r="BJ283" s="12"/>
      <c r="BK283" s="13"/>
      <c r="BL283" s="12"/>
      <c r="BM283" s="25">
        <v>0</v>
      </c>
    </row>
    <row r="284" spans="1:65" s="15" customFormat="1" hidden="1" x14ac:dyDescent="0.2">
      <c r="A284" s="12">
        <v>800065396</v>
      </c>
      <c r="B284" s="12" t="s">
        <v>12</v>
      </c>
      <c r="C284" s="12" t="s">
        <v>13</v>
      </c>
      <c r="D284" s="12">
        <v>220074</v>
      </c>
      <c r="E284" s="12" t="str">
        <f>+CONCATENATE(C284,D284)</f>
        <v>C125220074</v>
      </c>
      <c r="F284" s="12" t="str">
        <f>+CONCATENATE(A284,"_",E284)</f>
        <v>800065396_C125220074</v>
      </c>
      <c r="G284" s="13">
        <v>45142</v>
      </c>
      <c r="H284" s="13">
        <v>45152</v>
      </c>
      <c r="I284" s="13">
        <v>45197</v>
      </c>
      <c r="J284" s="14">
        <v>212797448</v>
      </c>
      <c r="K284" s="14">
        <v>565420</v>
      </c>
      <c r="L284" s="14">
        <v>212232028</v>
      </c>
      <c r="M284" s="14">
        <v>23810416</v>
      </c>
      <c r="N284" s="14">
        <v>6984373</v>
      </c>
      <c r="O284" s="14"/>
      <c r="P284" s="14">
        <v>16826043</v>
      </c>
      <c r="Q284" s="14">
        <v>188421612</v>
      </c>
      <c r="R284" s="12" t="s">
        <v>36</v>
      </c>
      <c r="S284" s="12" t="s">
        <v>34</v>
      </c>
      <c r="T284" s="12" t="s">
        <v>35</v>
      </c>
      <c r="U284" s="12" t="s">
        <v>68</v>
      </c>
      <c r="V284" s="12" t="s">
        <v>88</v>
      </c>
      <c r="W284" s="25">
        <v>0</v>
      </c>
      <c r="X284" s="12"/>
      <c r="Y284" s="12"/>
      <c r="Z284" s="12"/>
      <c r="AA284" s="13"/>
      <c r="AB284" s="12" t="s">
        <v>74</v>
      </c>
      <c r="AC284" s="13">
        <v>45142</v>
      </c>
      <c r="AD284" s="13">
        <v>45152</v>
      </c>
      <c r="AE284" s="13">
        <v>45551</v>
      </c>
      <c r="AF284" s="13"/>
      <c r="AG284" s="25">
        <v>0</v>
      </c>
      <c r="AH284" s="25">
        <v>0</v>
      </c>
      <c r="AI284" s="25">
        <v>0</v>
      </c>
      <c r="AJ284" s="25">
        <v>0</v>
      </c>
      <c r="AK284" s="25">
        <v>0</v>
      </c>
      <c r="AL284" s="25">
        <v>0</v>
      </c>
      <c r="AM284" s="25">
        <v>188421612</v>
      </c>
      <c r="AN284" s="25">
        <v>0</v>
      </c>
      <c r="AO284" s="25">
        <v>0</v>
      </c>
      <c r="AP284" s="25">
        <v>0</v>
      </c>
      <c r="AQ284" s="25">
        <v>0</v>
      </c>
      <c r="AR284" s="12"/>
      <c r="AS284" s="13"/>
      <c r="AT284" s="12"/>
      <c r="AU284" s="25">
        <v>0</v>
      </c>
      <c r="AV284" s="25">
        <v>0</v>
      </c>
      <c r="AW284" s="25">
        <v>0</v>
      </c>
      <c r="AX284" s="12"/>
      <c r="AY284" s="13"/>
      <c r="AZ284" s="12"/>
      <c r="BA284" s="25">
        <v>0</v>
      </c>
      <c r="BB284" s="25">
        <v>0</v>
      </c>
      <c r="BC284" s="25">
        <v>0</v>
      </c>
      <c r="BD284" s="12"/>
      <c r="BE284" s="13"/>
      <c r="BF284" s="12"/>
      <c r="BG284" s="25">
        <v>0</v>
      </c>
      <c r="BH284" s="25">
        <v>0</v>
      </c>
      <c r="BI284" s="25">
        <v>0</v>
      </c>
      <c r="BJ284" s="12"/>
      <c r="BK284" s="13"/>
      <c r="BL284" s="12"/>
      <c r="BM284" s="25">
        <v>0</v>
      </c>
    </row>
    <row r="285" spans="1:65" s="15" customFormat="1" hidden="1" x14ac:dyDescent="0.2">
      <c r="A285" s="12">
        <v>800065396</v>
      </c>
      <c r="B285" s="12" t="s">
        <v>12</v>
      </c>
      <c r="C285" s="12" t="s">
        <v>13</v>
      </c>
      <c r="D285" s="12">
        <v>222782</v>
      </c>
      <c r="E285" s="12" t="str">
        <f>+CONCATENATE(C285,D285)</f>
        <v>C125222782</v>
      </c>
      <c r="F285" s="12" t="str">
        <f>+CONCATENATE(A285,"_",E285)</f>
        <v>800065396_C125222782</v>
      </c>
      <c r="G285" s="13">
        <v>45476</v>
      </c>
      <c r="H285" s="13">
        <v>45483</v>
      </c>
      <c r="I285" s="13">
        <v>45528</v>
      </c>
      <c r="J285" s="14">
        <v>180253741</v>
      </c>
      <c r="K285" s="14">
        <v>2386651</v>
      </c>
      <c r="L285" s="14">
        <v>177867090</v>
      </c>
      <c r="M285" s="14">
        <v>14733947</v>
      </c>
      <c r="N285" s="14">
        <v>5675974</v>
      </c>
      <c r="O285" s="14"/>
      <c r="P285" s="14">
        <v>0</v>
      </c>
      <c r="Q285" s="14">
        <v>172191116</v>
      </c>
      <c r="R285" s="12" t="s">
        <v>36</v>
      </c>
      <c r="S285" s="12" t="s">
        <v>34</v>
      </c>
      <c r="T285" s="12" t="s">
        <v>35</v>
      </c>
      <c r="U285" s="12" t="s">
        <v>68</v>
      </c>
      <c r="V285" s="12" t="s">
        <v>88</v>
      </c>
      <c r="W285" s="25">
        <v>168699587</v>
      </c>
      <c r="X285" s="12">
        <v>1222485378</v>
      </c>
      <c r="Y285" s="12"/>
      <c r="Z285" s="12"/>
      <c r="AA285" s="13"/>
      <c r="AB285" s="12" t="s">
        <v>74</v>
      </c>
      <c r="AC285" s="13">
        <v>45476</v>
      </c>
      <c r="AD285" s="13">
        <v>45483</v>
      </c>
      <c r="AE285" s="13">
        <v>45614</v>
      </c>
      <c r="AF285" s="13"/>
      <c r="AG285" s="25">
        <v>0</v>
      </c>
      <c r="AH285" s="25">
        <v>0</v>
      </c>
      <c r="AI285" s="25">
        <v>0</v>
      </c>
      <c r="AJ285" s="25">
        <v>0</v>
      </c>
      <c r="AK285" s="25">
        <v>0</v>
      </c>
      <c r="AL285" s="25">
        <v>0</v>
      </c>
      <c r="AM285" s="25">
        <v>172191116</v>
      </c>
      <c r="AN285" s="25">
        <v>0</v>
      </c>
      <c r="AO285" s="25">
        <v>0</v>
      </c>
      <c r="AP285" s="25">
        <v>0</v>
      </c>
      <c r="AQ285" s="25">
        <v>0</v>
      </c>
      <c r="AR285" s="12"/>
      <c r="AS285" s="13"/>
      <c r="AT285" s="12"/>
      <c r="AU285" s="25">
        <v>0</v>
      </c>
      <c r="AV285" s="25">
        <v>0</v>
      </c>
      <c r="AW285" s="25">
        <v>0</v>
      </c>
      <c r="AX285" s="12"/>
      <c r="AY285" s="13"/>
      <c r="AZ285" s="12"/>
      <c r="BA285" s="25">
        <v>0</v>
      </c>
      <c r="BB285" s="25">
        <v>0</v>
      </c>
      <c r="BC285" s="25">
        <v>0</v>
      </c>
      <c r="BD285" s="12"/>
      <c r="BE285" s="13"/>
      <c r="BF285" s="12"/>
      <c r="BG285" s="25">
        <v>0</v>
      </c>
      <c r="BH285" s="25">
        <v>0</v>
      </c>
      <c r="BI285" s="25">
        <v>0</v>
      </c>
      <c r="BJ285" s="12"/>
      <c r="BK285" s="13"/>
      <c r="BL285" s="12"/>
      <c r="BM285" s="25">
        <v>0</v>
      </c>
    </row>
    <row r="286" spans="1:65" s="15" customFormat="1" hidden="1" x14ac:dyDescent="0.2">
      <c r="A286" s="12">
        <v>800065396</v>
      </c>
      <c r="B286" s="12" t="s">
        <v>12</v>
      </c>
      <c r="C286" s="12" t="s">
        <v>13</v>
      </c>
      <c r="D286" s="12">
        <v>223006</v>
      </c>
      <c r="E286" s="12" t="str">
        <f>+CONCATENATE(C286,D286)</f>
        <v>C125223006</v>
      </c>
      <c r="F286" s="12" t="str">
        <f>+CONCATENATE(A286,"_",E286)</f>
        <v>800065396_C125223006</v>
      </c>
      <c r="G286" s="13">
        <v>45506</v>
      </c>
      <c r="H286" s="13">
        <v>45518</v>
      </c>
      <c r="I286" s="13">
        <v>45563</v>
      </c>
      <c r="J286" s="14">
        <v>203107468</v>
      </c>
      <c r="K286" s="14">
        <v>2604625</v>
      </c>
      <c r="L286" s="14">
        <v>200502843</v>
      </c>
      <c r="M286" s="14">
        <v>10279701</v>
      </c>
      <c r="N286" s="14">
        <v>5639701</v>
      </c>
      <c r="O286" s="14"/>
      <c r="P286" s="14">
        <v>0</v>
      </c>
      <c r="Q286" s="14">
        <v>194863142</v>
      </c>
      <c r="R286" s="12" t="s">
        <v>36</v>
      </c>
      <c r="S286" s="12" t="s">
        <v>34</v>
      </c>
      <c r="T286" s="12" t="s">
        <v>35</v>
      </c>
      <c r="U286" s="12" t="s">
        <v>68</v>
      </c>
      <c r="V286" s="12" t="s">
        <v>88</v>
      </c>
      <c r="W286" s="25">
        <v>190913787</v>
      </c>
      <c r="X286" s="12">
        <v>136554406</v>
      </c>
      <c r="Y286" s="12"/>
      <c r="Z286" s="12"/>
      <c r="AA286" s="13"/>
      <c r="AB286" s="12" t="s">
        <v>74</v>
      </c>
      <c r="AC286" s="13">
        <v>45506</v>
      </c>
      <c r="AD286" s="13">
        <v>45518</v>
      </c>
      <c r="AE286" s="13">
        <v>45614</v>
      </c>
      <c r="AF286" s="13"/>
      <c r="AG286" s="25">
        <v>0</v>
      </c>
      <c r="AH286" s="25">
        <v>0</v>
      </c>
      <c r="AI286" s="25">
        <v>0</v>
      </c>
      <c r="AJ286" s="25">
        <v>0</v>
      </c>
      <c r="AK286" s="25">
        <v>0</v>
      </c>
      <c r="AL286" s="25">
        <v>0</v>
      </c>
      <c r="AM286" s="25">
        <v>194863142</v>
      </c>
      <c r="AN286" s="25">
        <v>0</v>
      </c>
      <c r="AO286" s="25">
        <v>0</v>
      </c>
      <c r="AP286" s="25">
        <v>0</v>
      </c>
      <c r="AQ286" s="25">
        <v>0</v>
      </c>
      <c r="AR286" s="12"/>
      <c r="AS286" s="13"/>
      <c r="AT286" s="12"/>
      <c r="AU286" s="25">
        <v>0</v>
      </c>
      <c r="AV286" s="25">
        <v>0</v>
      </c>
      <c r="AW286" s="25">
        <v>0</v>
      </c>
      <c r="AX286" s="12"/>
      <c r="AY286" s="13"/>
      <c r="AZ286" s="12"/>
      <c r="BA286" s="25">
        <v>0</v>
      </c>
      <c r="BB286" s="25">
        <v>0</v>
      </c>
      <c r="BC286" s="25">
        <v>0</v>
      </c>
      <c r="BD286" s="12"/>
      <c r="BE286" s="13"/>
      <c r="BF286" s="12"/>
      <c r="BG286" s="25">
        <v>0</v>
      </c>
      <c r="BH286" s="25">
        <v>0</v>
      </c>
      <c r="BI286" s="25">
        <v>0</v>
      </c>
      <c r="BJ286" s="12"/>
      <c r="BK286" s="13"/>
      <c r="BL286" s="12"/>
      <c r="BM286" s="25">
        <v>0</v>
      </c>
    </row>
    <row r="287" spans="1:65" s="15" customFormat="1" hidden="1" x14ac:dyDescent="0.2">
      <c r="A287" s="12">
        <v>800065396</v>
      </c>
      <c r="B287" s="12" t="s">
        <v>12</v>
      </c>
      <c r="C287" s="12" t="s">
        <v>13</v>
      </c>
      <c r="D287" s="12">
        <v>222587</v>
      </c>
      <c r="E287" s="12" t="str">
        <f>+CONCATENATE(C287,D287)</f>
        <v>C125222587</v>
      </c>
      <c r="F287" s="12" t="str">
        <f>+CONCATENATE(A287,"_",E287)</f>
        <v>800065396_C125222587</v>
      </c>
      <c r="G287" s="13">
        <v>45448</v>
      </c>
      <c r="H287" s="13">
        <v>45455</v>
      </c>
      <c r="I287" s="13">
        <v>45500</v>
      </c>
      <c r="J287" s="14">
        <v>210372783</v>
      </c>
      <c r="K287" s="14">
        <v>2736497</v>
      </c>
      <c r="L287" s="14">
        <v>207636286</v>
      </c>
      <c r="M287" s="14">
        <v>12617651</v>
      </c>
      <c r="N287" s="14">
        <v>3785295</v>
      </c>
      <c r="O287" s="14"/>
      <c r="P287" s="14">
        <v>0</v>
      </c>
      <c r="Q287" s="14">
        <v>203850991</v>
      </c>
      <c r="R287" s="12" t="s">
        <v>36</v>
      </c>
      <c r="S287" s="12" t="s">
        <v>34</v>
      </c>
      <c r="T287" s="12" t="s">
        <v>35</v>
      </c>
      <c r="U287" s="12" t="s">
        <v>68</v>
      </c>
      <c r="V287" s="12" t="s">
        <v>88</v>
      </c>
      <c r="W287" s="25">
        <v>199719241</v>
      </c>
      <c r="X287" s="12">
        <v>1222485379</v>
      </c>
      <c r="Y287" s="12"/>
      <c r="Z287" s="12"/>
      <c r="AA287" s="13"/>
      <c r="AB287" s="12" t="s">
        <v>74</v>
      </c>
      <c r="AC287" s="13">
        <v>45448</v>
      </c>
      <c r="AD287" s="13">
        <v>45455</v>
      </c>
      <c r="AE287" s="13">
        <v>45614</v>
      </c>
      <c r="AF287" s="13"/>
      <c r="AG287" s="25">
        <v>0</v>
      </c>
      <c r="AH287" s="25">
        <v>0</v>
      </c>
      <c r="AI287" s="25">
        <v>0</v>
      </c>
      <c r="AJ287" s="25">
        <v>0</v>
      </c>
      <c r="AK287" s="25">
        <v>0</v>
      </c>
      <c r="AL287" s="25">
        <v>0</v>
      </c>
      <c r="AM287" s="25">
        <v>203850991</v>
      </c>
      <c r="AN287" s="25">
        <v>0</v>
      </c>
      <c r="AO287" s="25">
        <v>0</v>
      </c>
      <c r="AP287" s="25">
        <v>0</v>
      </c>
      <c r="AQ287" s="25">
        <v>0</v>
      </c>
      <c r="AR287" s="12"/>
      <c r="AS287" s="13"/>
      <c r="AT287" s="12"/>
      <c r="AU287" s="25">
        <v>0</v>
      </c>
      <c r="AV287" s="25">
        <v>0</v>
      </c>
      <c r="AW287" s="25">
        <v>0</v>
      </c>
      <c r="AX287" s="12"/>
      <c r="AY287" s="13"/>
      <c r="AZ287" s="12"/>
      <c r="BA287" s="25">
        <v>0</v>
      </c>
      <c r="BB287" s="25">
        <v>0</v>
      </c>
      <c r="BC287" s="25">
        <v>0</v>
      </c>
      <c r="BD287" s="12"/>
      <c r="BE287" s="13"/>
      <c r="BF287" s="12"/>
      <c r="BG287" s="25">
        <v>0</v>
      </c>
      <c r="BH287" s="25">
        <v>0</v>
      </c>
      <c r="BI287" s="25">
        <v>0</v>
      </c>
      <c r="BJ287" s="12"/>
      <c r="BK287" s="13"/>
      <c r="BL287" s="12"/>
      <c r="BM287" s="25">
        <v>0</v>
      </c>
    </row>
    <row r="288" spans="1:65" s="15" customFormat="1" hidden="1" x14ac:dyDescent="0.2">
      <c r="A288" s="12">
        <v>800065396</v>
      </c>
      <c r="B288" s="12" t="s">
        <v>12</v>
      </c>
      <c r="C288" s="12" t="s">
        <v>19</v>
      </c>
      <c r="D288" s="12">
        <v>173580</v>
      </c>
      <c r="E288" s="12" t="str">
        <f>+CONCATENATE(C288,D288)</f>
        <v>C192173580</v>
      </c>
      <c r="F288" s="12" t="str">
        <f>+CONCATENATE(A288,"_",E288)</f>
        <v>800065396_C192173580</v>
      </c>
      <c r="G288" s="13">
        <v>45506</v>
      </c>
      <c r="H288" s="13">
        <v>45517</v>
      </c>
      <c r="I288" s="13">
        <v>45562</v>
      </c>
      <c r="J288" s="14">
        <v>125514827</v>
      </c>
      <c r="K288" s="14">
        <v>9727603</v>
      </c>
      <c r="L288" s="14">
        <v>115787224</v>
      </c>
      <c r="M288" s="14">
        <v>2463904</v>
      </c>
      <c r="N288" s="14">
        <v>2463904</v>
      </c>
      <c r="O288" s="14"/>
      <c r="P288" s="14">
        <v>0</v>
      </c>
      <c r="Q288" s="14">
        <v>113323320</v>
      </c>
      <c r="R288" s="12" t="s">
        <v>36</v>
      </c>
      <c r="S288" s="12" t="s">
        <v>34</v>
      </c>
      <c r="T288" s="12" t="s">
        <v>35</v>
      </c>
      <c r="U288" s="12" t="s">
        <v>68</v>
      </c>
      <c r="V288" s="12" t="s">
        <v>88</v>
      </c>
      <c r="W288" s="25">
        <v>110779219</v>
      </c>
      <c r="X288" s="12">
        <v>136554425</v>
      </c>
      <c r="Y288" s="12"/>
      <c r="Z288" s="12"/>
      <c r="AA288" s="13"/>
      <c r="AB288" s="12" t="s">
        <v>74</v>
      </c>
      <c r="AC288" s="13">
        <v>45506</v>
      </c>
      <c r="AD288" s="13">
        <v>45517</v>
      </c>
      <c r="AE288" s="13">
        <v>45614</v>
      </c>
      <c r="AF288" s="13"/>
      <c r="AG288" s="25">
        <v>0</v>
      </c>
      <c r="AH288" s="25">
        <v>0</v>
      </c>
      <c r="AI288" s="25">
        <v>0</v>
      </c>
      <c r="AJ288" s="25">
        <v>0</v>
      </c>
      <c r="AK288" s="25">
        <v>0</v>
      </c>
      <c r="AL288" s="25">
        <v>0</v>
      </c>
      <c r="AM288" s="25">
        <v>113323320</v>
      </c>
      <c r="AN288" s="25">
        <v>0</v>
      </c>
      <c r="AO288" s="25">
        <v>0</v>
      </c>
      <c r="AP288" s="25">
        <v>0</v>
      </c>
      <c r="AQ288" s="25">
        <v>0</v>
      </c>
      <c r="AR288" s="12"/>
      <c r="AS288" s="13"/>
      <c r="AT288" s="12"/>
      <c r="AU288" s="25">
        <v>0</v>
      </c>
      <c r="AV288" s="25">
        <v>0</v>
      </c>
      <c r="AW288" s="25">
        <v>0</v>
      </c>
      <c r="AX288" s="12"/>
      <c r="AY288" s="13"/>
      <c r="AZ288" s="12"/>
      <c r="BA288" s="25">
        <v>0</v>
      </c>
      <c r="BB288" s="25">
        <v>0</v>
      </c>
      <c r="BC288" s="25">
        <v>0</v>
      </c>
      <c r="BD288" s="12"/>
      <c r="BE288" s="13"/>
      <c r="BF288" s="12"/>
      <c r="BG288" s="25">
        <v>0</v>
      </c>
      <c r="BH288" s="25">
        <v>0</v>
      </c>
      <c r="BI288" s="25">
        <v>0</v>
      </c>
      <c r="BJ288" s="12"/>
      <c r="BK288" s="13"/>
      <c r="BL288" s="12"/>
      <c r="BM288" s="25">
        <v>0</v>
      </c>
    </row>
    <row r="289" spans="1:65" s="15" customFormat="1" hidden="1" x14ac:dyDescent="0.2">
      <c r="A289" s="12">
        <v>800065396</v>
      </c>
      <c r="B289" s="12" t="s">
        <v>12</v>
      </c>
      <c r="C289" s="12" t="s">
        <v>19</v>
      </c>
      <c r="D289" s="12">
        <v>173578</v>
      </c>
      <c r="E289" s="12" t="str">
        <f>+CONCATENATE(C289,D289)</f>
        <v>C192173578</v>
      </c>
      <c r="F289" s="12" t="str">
        <f>+CONCATENATE(A289,"_",E289)</f>
        <v>800065396_C192173578</v>
      </c>
      <c r="G289" s="13">
        <v>45476</v>
      </c>
      <c r="H289" s="13">
        <v>45483</v>
      </c>
      <c r="I289" s="13">
        <v>45528</v>
      </c>
      <c r="J289" s="14">
        <v>115960642</v>
      </c>
      <c r="K289" s="14">
        <v>9231026</v>
      </c>
      <c r="L289" s="14">
        <v>106729616</v>
      </c>
      <c r="M289" s="14">
        <v>2577276</v>
      </c>
      <c r="N289" s="14">
        <v>2460463</v>
      </c>
      <c r="O289" s="14"/>
      <c r="P289" s="14">
        <v>0</v>
      </c>
      <c r="Q289" s="14">
        <v>104269153</v>
      </c>
      <c r="R289" s="12" t="s">
        <v>36</v>
      </c>
      <c r="S289" s="12" t="s">
        <v>34</v>
      </c>
      <c r="T289" s="12" t="s">
        <v>35</v>
      </c>
      <c r="U289" s="12" t="s">
        <v>68</v>
      </c>
      <c r="V289" s="12" t="s">
        <v>88</v>
      </c>
      <c r="W289" s="25">
        <v>101916068</v>
      </c>
      <c r="X289" s="12">
        <v>1222485364</v>
      </c>
      <c r="Y289" s="12"/>
      <c r="Z289" s="12"/>
      <c r="AA289" s="13"/>
      <c r="AB289" s="12" t="s">
        <v>74</v>
      </c>
      <c r="AC289" s="13">
        <v>45476</v>
      </c>
      <c r="AD289" s="13">
        <v>45483</v>
      </c>
      <c r="AE289" s="13">
        <v>45614</v>
      </c>
      <c r="AF289" s="13"/>
      <c r="AG289" s="25">
        <v>0</v>
      </c>
      <c r="AH289" s="25">
        <v>0</v>
      </c>
      <c r="AI289" s="25">
        <v>0</v>
      </c>
      <c r="AJ289" s="25">
        <v>0</v>
      </c>
      <c r="AK289" s="25">
        <v>0</v>
      </c>
      <c r="AL289" s="25">
        <v>0</v>
      </c>
      <c r="AM289" s="25">
        <v>104269153</v>
      </c>
      <c r="AN289" s="25">
        <v>0</v>
      </c>
      <c r="AO289" s="25">
        <v>0</v>
      </c>
      <c r="AP289" s="25">
        <v>0</v>
      </c>
      <c r="AQ289" s="25">
        <v>0</v>
      </c>
      <c r="AR289" s="12"/>
      <c r="AS289" s="13"/>
      <c r="AT289" s="12"/>
      <c r="AU289" s="25">
        <v>0</v>
      </c>
      <c r="AV289" s="25">
        <v>0</v>
      </c>
      <c r="AW289" s="25">
        <v>0</v>
      </c>
      <c r="AX289" s="12"/>
      <c r="AY289" s="13"/>
      <c r="AZ289" s="12"/>
      <c r="BA289" s="25">
        <v>0</v>
      </c>
      <c r="BB289" s="25">
        <v>0</v>
      </c>
      <c r="BC289" s="25">
        <v>0</v>
      </c>
      <c r="BD289" s="12"/>
      <c r="BE289" s="13"/>
      <c r="BF289" s="12"/>
      <c r="BG289" s="25">
        <v>0</v>
      </c>
      <c r="BH289" s="25">
        <v>0</v>
      </c>
      <c r="BI289" s="25">
        <v>0</v>
      </c>
      <c r="BJ289" s="12"/>
      <c r="BK289" s="13"/>
      <c r="BL289" s="12"/>
      <c r="BM289" s="25">
        <v>0</v>
      </c>
    </row>
    <row r="290" spans="1:65" s="15" customFormat="1" hidden="1" x14ac:dyDescent="0.2">
      <c r="A290" s="12">
        <v>800065396</v>
      </c>
      <c r="B290" s="12" t="s">
        <v>12</v>
      </c>
      <c r="C290" s="12" t="s">
        <v>14</v>
      </c>
      <c r="D290" s="12">
        <v>277703</v>
      </c>
      <c r="E290" s="12" t="str">
        <f>+CONCATENATE(C290,D290)</f>
        <v>C187277703</v>
      </c>
      <c r="F290" s="12" t="str">
        <f>+CONCATENATE(A290,"_",E290)</f>
        <v>800065396_C187277703</v>
      </c>
      <c r="G290" s="13">
        <v>45114</v>
      </c>
      <c r="H290" s="13">
        <v>45125</v>
      </c>
      <c r="I290" s="13">
        <v>45170</v>
      </c>
      <c r="J290" s="14">
        <v>7779020</v>
      </c>
      <c r="K290" s="14">
        <v>388652</v>
      </c>
      <c r="L290" s="14">
        <v>7390368</v>
      </c>
      <c r="M290" s="14">
        <v>2413587</v>
      </c>
      <c r="N290" s="14">
        <v>2326054</v>
      </c>
      <c r="O290" s="14"/>
      <c r="P290" s="14">
        <v>4976781</v>
      </c>
      <c r="Q290" s="14">
        <v>87533</v>
      </c>
      <c r="R290" s="12" t="s">
        <v>36</v>
      </c>
      <c r="S290" s="12" t="s">
        <v>34</v>
      </c>
      <c r="T290" s="12" t="s">
        <v>35</v>
      </c>
      <c r="U290" s="12" t="s">
        <v>68</v>
      </c>
      <c r="V290" s="12" t="s">
        <v>88</v>
      </c>
      <c r="W290" s="25">
        <v>0</v>
      </c>
      <c r="X290" s="12"/>
      <c r="Y290" s="12"/>
      <c r="Z290" s="12"/>
      <c r="AA290" s="13"/>
      <c r="AB290" s="12" t="s">
        <v>74</v>
      </c>
      <c r="AC290" s="13">
        <v>45114</v>
      </c>
      <c r="AD290" s="13">
        <v>45125</v>
      </c>
      <c r="AE290" s="13">
        <v>45205</v>
      </c>
      <c r="AF290" s="13"/>
      <c r="AG290" s="25">
        <v>0</v>
      </c>
      <c r="AH290" s="25">
        <v>0</v>
      </c>
      <c r="AI290" s="25">
        <v>0</v>
      </c>
      <c r="AJ290" s="25">
        <v>0</v>
      </c>
      <c r="AK290" s="25">
        <v>0</v>
      </c>
      <c r="AL290" s="25">
        <v>0</v>
      </c>
      <c r="AM290" s="25">
        <v>87533</v>
      </c>
      <c r="AN290" s="25">
        <v>0</v>
      </c>
      <c r="AO290" s="25">
        <v>0</v>
      </c>
      <c r="AP290" s="25">
        <v>0</v>
      </c>
      <c r="AQ290" s="25">
        <v>0</v>
      </c>
      <c r="AR290" s="12"/>
      <c r="AS290" s="13"/>
      <c r="AT290" s="12"/>
      <c r="AU290" s="25">
        <v>0</v>
      </c>
      <c r="AV290" s="25">
        <v>0</v>
      </c>
      <c r="AW290" s="25">
        <v>0</v>
      </c>
      <c r="AX290" s="12"/>
      <c r="AY290" s="13"/>
      <c r="AZ290" s="12"/>
      <c r="BA290" s="25">
        <v>0</v>
      </c>
      <c r="BB290" s="25">
        <v>0</v>
      </c>
      <c r="BC290" s="25">
        <v>0</v>
      </c>
      <c r="BD290" s="12"/>
      <c r="BE290" s="13"/>
      <c r="BF290" s="12"/>
      <c r="BG290" s="25">
        <v>0</v>
      </c>
      <c r="BH290" s="25">
        <v>0</v>
      </c>
      <c r="BI290" s="25">
        <v>0</v>
      </c>
      <c r="BJ290" s="12"/>
      <c r="BK290" s="13"/>
      <c r="BL290" s="12"/>
      <c r="BM290" s="25">
        <v>0</v>
      </c>
    </row>
    <row r="291" spans="1:65" s="15" customFormat="1" hidden="1" x14ac:dyDescent="0.2">
      <c r="A291" s="12">
        <v>800065396</v>
      </c>
      <c r="B291" s="12" t="s">
        <v>12</v>
      </c>
      <c r="C291" s="12" t="s">
        <v>21</v>
      </c>
      <c r="D291" s="12">
        <v>200115</v>
      </c>
      <c r="E291" s="12" t="str">
        <f>+CONCATENATE(C291,D291)</f>
        <v>C221200115</v>
      </c>
      <c r="F291" s="12" t="str">
        <f>+CONCATENATE(A291,"_",E291)</f>
        <v>800065396_C221200115</v>
      </c>
      <c r="G291" s="13">
        <v>45506</v>
      </c>
      <c r="H291" s="13">
        <v>45517</v>
      </c>
      <c r="I291" s="13">
        <v>45562</v>
      </c>
      <c r="J291" s="14">
        <v>57974147</v>
      </c>
      <c r="K291" s="14">
        <v>4747576</v>
      </c>
      <c r="L291" s="14">
        <v>53226571</v>
      </c>
      <c r="M291" s="14">
        <v>1958868</v>
      </c>
      <c r="N291" s="14">
        <v>1958868</v>
      </c>
      <c r="O291" s="14"/>
      <c r="P291" s="14">
        <v>0</v>
      </c>
      <c r="Q291" s="14">
        <v>51267703</v>
      </c>
      <c r="R291" s="12" t="s">
        <v>36</v>
      </c>
      <c r="S291" s="12" t="s">
        <v>34</v>
      </c>
      <c r="T291" s="12" t="s">
        <v>35</v>
      </c>
      <c r="U291" s="12" t="s">
        <v>68</v>
      </c>
      <c r="V291" s="12" t="s">
        <v>88</v>
      </c>
      <c r="W291" s="25">
        <v>50110818</v>
      </c>
      <c r="X291" s="12">
        <v>136554428</v>
      </c>
      <c r="Y291" s="12"/>
      <c r="Z291" s="12"/>
      <c r="AA291" s="13"/>
      <c r="AB291" s="12" t="s">
        <v>74</v>
      </c>
      <c r="AC291" s="13">
        <v>45506</v>
      </c>
      <c r="AD291" s="13">
        <v>45517</v>
      </c>
      <c r="AE291" s="13">
        <v>45614</v>
      </c>
      <c r="AF291" s="13"/>
      <c r="AG291" s="25">
        <v>0</v>
      </c>
      <c r="AH291" s="25">
        <v>0</v>
      </c>
      <c r="AI291" s="25">
        <v>0</v>
      </c>
      <c r="AJ291" s="25">
        <v>0</v>
      </c>
      <c r="AK291" s="25">
        <v>0</v>
      </c>
      <c r="AL291" s="25">
        <v>0</v>
      </c>
      <c r="AM291" s="25">
        <v>51267703</v>
      </c>
      <c r="AN291" s="25">
        <v>0</v>
      </c>
      <c r="AO291" s="25">
        <v>0</v>
      </c>
      <c r="AP291" s="25">
        <v>0</v>
      </c>
      <c r="AQ291" s="25">
        <v>0</v>
      </c>
      <c r="AR291" s="12"/>
      <c r="AS291" s="13"/>
      <c r="AT291" s="12"/>
      <c r="AU291" s="25">
        <v>0</v>
      </c>
      <c r="AV291" s="25">
        <v>0</v>
      </c>
      <c r="AW291" s="25">
        <v>0</v>
      </c>
      <c r="AX291" s="12"/>
      <c r="AY291" s="13"/>
      <c r="AZ291" s="12"/>
      <c r="BA291" s="25">
        <v>0</v>
      </c>
      <c r="BB291" s="25">
        <v>0</v>
      </c>
      <c r="BC291" s="25">
        <v>0</v>
      </c>
      <c r="BD291" s="12"/>
      <c r="BE291" s="13"/>
      <c r="BF291" s="12"/>
      <c r="BG291" s="25">
        <v>0</v>
      </c>
      <c r="BH291" s="25">
        <v>0</v>
      </c>
      <c r="BI291" s="25">
        <v>0</v>
      </c>
      <c r="BJ291" s="12"/>
      <c r="BK291" s="13"/>
      <c r="BL291" s="12"/>
      <c r="BM291" s="25">
        <v>0</v>
      </c>
    </row>
    <row r="292" spans="1:65" s="15" customFormat="1" hidden="1" x14ac:dyDescent="0.2">
      <c r="A292" s="12">
        <v>800065396</v>
      </c>
      <c r="B292" s="12" t="s">
        <v>12</v>
      </c>
      <c r="C292" s="12" t="s">
        <v>15</v>
      </c>
      <c r="D292" s="12">
        <v>173577</v>
      </c>
      <c r="E292" s="12" t="str">
        <f>+CONCATENATE(C292,D292)</f>
        <v>C191173577</v>
      </c>
      <c r="F292" s="12" t="str">
        <f>+CONCATENATE(A292,"_",E292)</f>
        <v>800065396_C191173577</v>
      </c>
      <c r="G292" s="13">
        <v>45476</v>
      </c>
      <c r="H292" s="13">
        <v>45483</v>
      </c>
      <c r="I292" s="13">
        <v>45528</v>
      </c>
      <c r="J292" s="14">
        <v>99819027</v>
      </c>
      <c r="K292" s="14">
        <v>6740799</v>
      </c>
      <c r="L292" s="14">
        <v>93078228</v>
      </c>
      <c r="M292" s="14">
        <v>1927451</v>
      </c>
      <c r="N292" s="14">
        <v>1707716</v>
      </c>
      <c r="O292" s="14"/>
      <c r="P292" s="14">
        <v>0</v>
      </c>
      <c r="Q292" s="14">
        <v>91370512</v>
      </c>
      <c r="R292" s="12" t="s">
        <v>36</v>
      </c>
      <c r="S292" s="12" t="s">
        <v>34</v>
      </c>
      <c r="T292" s="12" t="s">
        <v>35</v>
      </c>
      <c r="U292" s="12" t="s">
        <v>68</v>
      </c>
      <c r="V292" s="12" t="s">
        <v>88</v>
      </c>
      <c r="W292" s="25">
        <v>89319665</v>
      </c>
      <c r="X292" s="12">
        <v>1222485363</v>
      </c>
      <c r="Y292" s="12"/>
      <c r="Z292" s="12"/>
      <c r="AA292" s="13"/>
      <c r="AB292" s="12" t="s">
        <v>74</v>
      </c>
      <c r="AC292" s="13">
        <v>45476</v>
      </c>
      <c r="AD292" s="13">
        <v>45483</v>
      </c>
      <c r="AE292" s="13">
        <v>45614</v>
      </c>
      <c r="AF292" s="13"/>
      <c r="AG292" s="25">
        <v>0</v>
      </c>
      <c r="AH292" s="25">
        <v>0</v>
      </c>
      <c r="AI292" s="25">
        <v>0</v>
      </c>
      <c r="AJ292" s="25">
        <v>0</v>
      </c>
      <c r="AK292" s="25">
        <v>0</v>
      </c>
      <c r="AL292" s="25">
        <v>0</v>
      </c>
      <c r="AM292" s="25">
        <v>91370512</v>
      </c>
      <c r="AN292" s="25">
        <v>0</v>
      </c>
      <c r="AO292" s="25">
        <v>0</v>
      </c>
      <c r="AP292" s="25">
        <v>0</v>
      </c>
      <c r="AQ292" s="25">
        <v>0</v>
      </c>
      <c r="AR292" s="12"/>
      <c r="AS292" s="13"/>
      <c r="AT292" s="12"/>
      <c r="AU292" s="25">
        <v>0</v>
      </c>
      <c r="AV292" s="25">
        <v>0</v>
      </c>
      <c r="AW292" s="25">
        <v>0</v>
      </c>
      <c r="AX292" s="12"/>
      <c r="AY292" s="13"/>
      <c r="AZ292" s="12"/>
      <c r="BA292" s="25">
        <v>0</v>
      </c>
      <c r="BB292" s="25">
        <v>0</v>
      </c>
      <c r="BC292" s="25">
        <v>0</v>
      </c>
      <c r="BD292" s="12"/>
      <c r="BE292" s="13"/>
      <c r="BF292" s="12"/>
      <c r="BG292" s="25">
        <v>0</v>
      </c>
      <c r="BH292" s="25">
        <v>0</v>
      </c>
      <c r="BI292" s="25">
        <v>0</v>
      </c>
      <c r="BJ292" s="12"/>
      <c r="BK292" s="13"/>
      <c r="BL292" s="12"/>
      <c r="BM292" s="25">
        <v>0</v>
      </c>
    </row>
    <row r="293" spans="1:65" s="15" customFormat="1" hidden="1" x14ac:dyDescent="0.2">
      <c r="A293" s="12">
        <v>800065396</v>
      </c>
      <c r="B293" s="12" t="s">
        <v>12</v>
      </c>
      <c r="C293" s="12" t="s">
        <v>14</v>
      </c>
      <c r="D293" s="12">
        <v>277741</v>
      </c>
      <c r="E293" s="12" t="str">
        <f>+CONCATENATE(C293,D293)</f>
        <v>C187277741</v>
      </c>
      <c r="F293" s="12" t="str">
        <f>+CONCATENATE(A293,"_",E293)</f>
        <v>800065396_C187277741</v>
      </c>
      <c r="G293" s="13">
        <v>45141</v>
      </c>
      <c r="H293" s="13">
        <v>45148</v>
      </c>
      <c r="I293" s="13">
        <v>45193</v>
      </c>
      <c r="J293" s="14">
        <v>7606132</v>
      </c>
      <c r="K293" s="14">
        <v>260368</v>
      </c>
      <c r="L293" s="14">
        <v>7345764</v>
      </c>
      <c r="M293" s="14">
        <v>1731924</v>
      </c>
      <c r="N293" s="14">
        <v>1646257</v>
      </c>
      <c r="O293" s="14"/>
      <c r="P293" s="14">
        <v>5613840</v>
      </c>
      <c r="Q293" s="14">
        <v>85667</v>
      </c>
      <c r="R293" s="12" t="s">
        <v>36</v>
      </c>
      <c r="S293" s="12" t="s">
        <v>34</v>
      </c>
      <c r="T293" s="12" t="s">
        <v>35</v>
      </c>
      <c r="U293" s="12" t="s">
        <v>68</v>
      </c>
      <c r="V293" s="12" t="s">
        <v>88</v>
      </c>
      <c r="W293" s="25">
        <v>0</v>
      </c>
      <c r="X293" s="12"/>
      <c r="Y293" s="12"/>
      <c r="Z293" s="12"/>
      <c r="AA293" s="13"/>
      <c r="AB293" s="12" t="s">
        <v>74</v>
      </c>
      <c r="AC293" s="13">
        <v>45141</v>
      </c>
      <c r="AD293" s="13">
        <v>45148</v>
      </c>
      <c r="AE293" s="13">
        <v>45223</v>
      </c>
      <c r="AF293" s="13"/>
      <c r="AG293" s="25">
        <v>0</v>
      </c>
      <c r="AH293" s="25">
        <v>0</v>
      </c>
      <c r="AI293" s="25">
        <v>0</v>
      </c>
      <c r="AJ293" s="25">
        <v>0</v>
      </c>
      <c r="AK293" s="25">
        <v>0</v>
      </c>
      <c r="AL293" s="25">
        <v>0</v>
      </c>
      <c r="AM293" s="25">
        <v>85667</v>
      </c>
      <c r="AN293" s="25">
        <v>0</v>
      </c>
      <c r="AO293" s="25">
        <v>0</v>
      </c>
      <c r="AP293" s="25">
        <v>0</v>
      </c>
      <c r="AQ293" s="25">
        <v>0</v>
      </c>
      <c r="AR293" s="12"/>
      <c r="AS293" s="13"/>
      <c r="AT293" s="12"/>
      <c r="AU293" s="25">
        <v>0</v>
      </c>
      <c r="AV293" s="25">
        <v>0</v>
      </c>
      <c r="AW293" s="25">
        <v>0</v>
      </c>
      <c r="AX293" s="12"/>
      <c r="AY293" s="13"/>
      <c r="AZ293" s="12"/>
      <c r="BA293" s="25">
        <v>0</v>
      </c>
      <c r="BB293" s="25">
        <v>0</v>
      </c>
      <c r="BC293" s="25">
        <v>0</v>
      </c>
      <c r="BD293" s="12"/>
      <c r="BE293" s="13"/>
      <c r="BF293" s="12"/>
      <c r="BG293" s="25">
        <v>0</v>
      </c>
      <c r="BH293" s="25">
        <v>0</v>
      </c>
      <c r="BI293" s="25">
        <v>0</v>
      </c>
      <c r="BJ293" s="12"/>
      <c r="BK293" s="13"/>
      <c r="BL293" s="12"/>
      <c r="BM293" s="25">
        <v>0</v>
      </c>
    </row>
    <row r="294" spans="1:65" s="15" customFormat="1" hidden="1" x14ac:dyDescent="0.2">
      <c r="A294" s="12">
        <v>800065396</v>
      </c>
      <c r="B294" s="12" t="s">
        <v>12</v>
      </c>
      <c r="C294" s="12" t="s">
        <v>14</v>
      </c>
      <c r="D294" s="12">
        <v>278847</v>
      </c>
      <c r="E294" s="12" t="str">
        <f>+CONCATENATE(C294,D294)</f>
        <v>C187278847</v>
      </c>
      <c r="F294" s="12" t="str">
        <f>+CONCATENATE(A294,"_",E294)</f>
        <v>800065396_C187278847</v>
      </c>
      <c r="G294" s="13">
        <v>45506</v>
      </c>
      <c r="H294" s="13">
        <v>45517</v>
      </c>
      <c r="I294" s="13">
        <v>45562</v>
      </c>
      <c r="J294" s="14">
        <v>3489397</v>
      </c>
      <c r="K294" s="14">
        <v>86707</v>
      </c>
      <c r="L294" s="14">
        <v>3402690</v>
      </c>
      <c r="M294" s="14">
        <v>1300083</v>
      </c>
      <c r="N294" s="14">
        <v>1300083</v>
      </c>
      <c r="O294" s="14"/>
      <c r="P294" s="14">
        <v>0</v>
      </c>
      <c r="Q294" s="14">
        <v>2102607</v>
      </c>
      <c r="R294" s="12" t="s">
        <v>36</v>
      </c>
      <c r="S294" s="12" t="s">
        <v>34</v>
      </c>
      <c r="T294" s="12" t="s">
        <v>35</v>
      </c>
      <c r="U294" s="12" t="s">
        <v>68</v>
      </c>
      <c r="V294" s="12" t="s">
        <v>88</v>
      </c>
      <c r="W294" s="25">
        <v>2037884</v>
      </c>
      <c r="X294" s="12">
        <v>136554408</v>
      </c>
      <c r="Y294" s="12"/>
      <c r="Z294" s="12"/>
      <c r="AA294" s="13"/>
      <c r="AB294" s="12" t="s">
        <v>74</v>
      </c>
      <c r="AC294" s="13">
        <v>45506</v>
      </c>
      <c r="AD294" s="13">
        <v>45517</v>
      </c>
      <c r="AE294" s="13">
        <v>45614</v>
      </c>
      <c r="AF294" s="13"/>
      <c r="AG294" s="25">
        <v>0</v>
      </c>
      <c r="AH294" s="25">
        <v>0</v>
      </c>
      <c r="AI294" s="25">
        <v>0</v>
      </c>
      <c r="AJ294" s="25">
        <v>0</v>
      </c>
      <c r="AK294" s="25">
        <v>0</v>
      </c>
      <c r="AL294" s="25">
        <v>0</v>
      </c>
      <c r="AM294" s="25">
        <v>2102607</v>
      </c>
      <c r="AN294" s="25">
        <v>0</v>
      </c>
      <c r="AO294" s="25">
        <v>0</v>
      </c>
      <c r="AP294" s="25">
        <v>0</v>
      </c>
      <c r="AQ294" s="25">
        <v>0</v>
      </c>
      <c r="AR294" s="12"/>
      <c r="AS294" s="13"/>
      <c r="AT294" s="12"/>
      <c r="AU294" s="25">
        <v>0</v>
      </c>
      <c r="AV294" s="25">
        <v>0</v>
      </c>
      <c r="AW294" s="25">
        <v>0</v>
      </c>
      <c r="AX294" s="12"/>
      <c r="AY294" s="13"/>
      <c r="AZ294" s="12"/>
      <c r="BA294" s="25">
        <v>0</v>
      </c>
      <c r="BB294" s="25">
        <v>0</v>
      </c>
      <c r="BC294" s="25">
        <v>0</v>
      </c>
      <c r="BD294" s="12"/>
      <c r="BE294" s="13"/>
      <c r="BF294" s="12"/>
      <c r="BG294" s="25">
        <v>0</v>
      </c>
      <c r="BH294" s="25">
        <v>0</v>
      </c>
      <c r="BI294" s="25">
        <v>0</v>
      </c>
      <c r="BJ294" s="12"/>
      <c r="BK294" s="13"/>
      <c r="BL294" s="12"/>
      <c r="BM294" s="25">
        <v>0</v>
      </c>
    </row>
    <row r="295" spans="1:65" s="15" customFormat="1" hidden="1" x14ac:dyDescent="0.2">
      <c r="A295" s="12">
        <v>800065396</v>
      </c>
      <c r="B295" s="12" t="s">
        <v>12</v>
      </c>
      <c r="C295" s="12" t="s">
        <v>13</v>
      </c>
      <c r="D295" s="12">
        <v>218840</v>
      </c>
      <c r="E295" s="12" t="str">
        <f>+CONCATENATE(C295,D295)</f>
        <v>C125218840</v>
      </c>
      <c r="F295" s="12" t="str">
        <f>+CONCATENATE(A295,"_",E295)</f>
        <v>800065396_C125218840</v>
      </c>
      <c r="G295" s="13">
        <v>45050</v>
      </c>
      <c r="H295" s="13">
        <v>45055</v>
      </c>
      <c r="I295" s="13">
        <v>45100</v>
      </c>
      <c r="J295" s="14">
        <v>175682838</v>
      </c>
      <c r="K295" s="14">
        <v>574803</v>
      </c>
      <c r="L295" s="14">
        <v>175108035</v>
      </c>
      <c r="M295" s="14"/>
      <c r="N295" s="14">
        <v>1189924</v>
      </c>
      <c r="O295" s="14"/>
      <c r="P295" s="14">
        <v>146309319</v>
      </c>
      <c r="Q295" s="14">
        <v>27608792</v>
      </c>
      <c r="R295" s="12" t="s">
        <v>36</v>
      </c>
      <c r="S295" s="12" t="s">
        <v>34</v>
      </c>
      <c r="T295" s="12" t="s">
        <v>35</v>
      </c>
      <c r="U295" s="12" t="s">
        <v>68</v>
      </c>
      <c r="V295" s="12" t="s">
        <v>88</v>
      </c>
      <c r="W295" s="25">
        <v>27608792</v>
      </c>
      <c r="X295" s="12">
        <v>1222475982</v>
      </c>
      <c r="Y295" s="12"/>
      <c r="Z295" s="12"/>
      <c r="AA295" s="13"/>
      <c r="AB295" s="12" t="s">
        <v>74</v>
      </c>
      <c r="AC295" s="13">
        <v>45050</v>
      </c>
      <c r="AD295" s="13">
        <v>45057</v>
      </c>
      <c r="AE295" s="13">
        <v>45279</v>
      </c>
      <c r="AF295" s="13"/>
      <c r="AG295" s="25">
        <v>0</v>
      </c>
      <c r="AH295" s="25">
        <v>0</v>
      </c>
      <c r="AI295" s="25">
        <v>0</v>
      </c>
      <c r="AJ295" s="25">
        <v>0</v>
      </c>
      <c r="AK295" s="25">
        <v>0</v>
      </c>
      <c r="AL295" s="25">
        <v>0</v>
      </c>
      <c r="AM295" s="25">
        <v>27608792</v>
      </c>
      <c r="AN295" s="25">
        <v>0</v>
      </c>
      <c r="AO295" s="25">
        <v>0</v>
      </c>
      <c r="AP295" s="25">
        <v>0</v>
      </c>
      <c r="AQ295" s="25">
        <v>0</v>
      </c>
      <c r="AR295" s="12"/>
      <c r="AS295" s="13"/>
      <c r="AT295" s="12"/>
      <c r="AU295" s="25">
        <v>0</v>
      </c>
      <c r="AV295" s="25">
        <v>0</v>
      </c>
      <c r="AW295" s="25">
        <v>0</v>
      </c>
      <c r="AX295" s="12"/>
      <c r="AY295" s="13"/>
      <c r="AZ295" s="12"/>
      <c r="BA295" s="25">
        <v>0</v>
      </c>
      <c r="BB295" s="25">
        <v>0</v>
      </c>
      <c r="BC295" s="25">
        <v>0</v>
      </c>
      <c r="BD295" s="12"/>
      <c r="BE295" s="13"/>
      <c r="BF295" s="12"/>
      <c r="BG295" s="25">
        <v>0</v>
      </c>
      <c r="BH295" s="25">
        <v>0</v>
      </c>
      <c r="BI295" s="25">
        <v>0</v>
      </c>
      <c r="BJ295" s="12"/>
      <c r="BK295" s="13"/>
      <c r="BL295" s="12"/>
      <c r="BM295" s="25">
        <v>0</v>
      </c>
    </row>
    <row r="296" spans="1:65" s="15" customFormat="1" hidden="1" x14ac:dyDescent="0.2">
      <c r="A296" s="12">
        <v>800065396</v>
      </c>
      <c r="B296" s="12" t="s">
        <v>12</v>
      </c>
      <c r="C296" s="12" t="s">
        <v>14</v>
      </c>
      <c r="D296" s="12">
        <v>278046</v>
      </c>
      <c r="E296" s="12" t="str">
        <f>+CONCATENATE(C296,D296)</f>
        <v>C187278046</v>
      </c>
      <c r="F296" s="12" t="str">
        <f>+CONCATENATE(A296,"_",E296)</f>
        <v>800065396_C187278046</v>
      </c>
      <c r="G296" s="13">
        <v>45234</v>
      </c>
      <c r="H296" s="13">
        <v>45244</v>
      </c>
      <c r="I296" s="13">
        <v>45289</v>
      </c>
      <c r="J296" s="14">
        <v>9202995</v>
      </c>
      <c r="K296" s="14">
        <v>191622</v>
      </c>
      <c r="L296" s="14">
        <v>9011373</v>
      </c>
      <c r="M296" s="14">
        <v>2896846</v>
      </c>
      <c r="N296" s="14">
        <v>1110247</v>
      </c>
      <c r="O296" s="14"/>
      <c r="P296" s="14">
        <v>6114527</v>
      </c>
      <c r="Q296" s="14">
        <v>1786599</v>
      </c>
      <c r="R296" s="12" t="s">
        <v>36</v>
      </c>
      <c r="S296" s="12" t="s">
        <v>34</v>
      </c>
      <c r="T296" s="12" t="s">
        <v>35</v>
      </c>
      <c r="U296" s="12" t="s">
        <v>68</v>
      </c>
      <c r="V296" s="12" t="s">
        <v>88</v>
      </c>
      <c r="W296" s="25">
        <v>0</v>
      </c>
      <c r="X296" s="12"/>
      <c r="Y296" s="12"/>
      <c r="Z296" s="12"/>
      <c r="AA296" s="13"/>
      <c r="AB296" s="12" t="s">
        <v>74</v>
      </c>
      <c r="AC296" s="13">
        <v>45234</v>
      </c>
      <c r="AD296" s="13">
        <v>45244</v>
      </c>
      <c r="AE296" s="13">
        <v>45466</v>
      </c>
      <c r="AF296" s="13"/>
      <c r="AG296" s="25">
        <v>0</v>
      </c>
      <c r="AH296" s="25">
        <v>0</v>
      </c>
      <c r="AI296" s="25">
        <v>0</v>
      </c>
      <c r="AJ296" s="25">
        <v>0</v>
      </c>
      <c r="AK296" s="25">
        <v>0</v>
      </c>
      <c r="AL296" s="25">
        <v>0</v>
      </c>
      <c r="AM296" s="25">
        <v>1786599</v>
      </c>
      <c r="AN296" s="25">
        <v>0</v>
      </c>
      <c r="AO296" s="25">
        <v>0</v>
      </c>
      <c r="AP296" s="25">
        <v>0</v>
      </c>
      <c r="AQ296" s="25">
        <v>0</v>
      </c>
      <c r="AR296" s="12"/>
      <c r="AS296" s="13"/>
      <c r="AT296" s="12"/>
      <c r="AU296" s="25">
        <v>0</v>
      </c>
      <c r="AV296" s="25">
        <v>0</v>
      </c>
      <c r="AW296" s="25">
        <v>0</v>
      </c>
      <c r="AX296" s="12"/>
      <c r="AY296" s="13"/>
      <c r="AZ296" s="12"/>
      <c r="BA296" s="25">
        <v>0</v>
      </c>
      <c r="BB296" s="25">
        <v>0</v>
      </c>
      <c r="BC296" s="25">
        <v>0</v>
      </c>
      <c r="BD296" s="12"/>
      <c r="BE296" s="13"/>
      <c r="BF296" s="12"/>
      <c r="BG296" s="25">
        <v>0</v>
      </c>
      <c r="BH296" s="25">
        <v>0</v>
      </c>
      <c r="BI296" s="25">
        <v>0</v>
      </c>
      <c r="BJ296" s="12"/>
      <c r="BK296" s="13"/>
      <c r="BL296" s="12"/>
      <c r="BM296" s="25">
        <v>0</v>
      </c>
    </row>
    <row r="297" spans="1:65" s="15" customFormat="1" hidden="1" x14ac:dyDescent="0.2">
      <c r="A297" s="12">
        <v>800065396</v>
      </c>
      <c r="B297" s="12" t="s">
        <v>12</v>
      </c>
      <c r="C297" s="12" t="s">
        <v>15</v>
      </c>
      <c r="D297" s="12">
        <v>173578</v>
      </c>
      <c r="E297" s="12" t="str">
        <f>+CONCATENATE(C297,D297)</f>
        <v>C191173578</v>
      </c>
      <c r="F297" s="12" t="str">
        <f>+CONCATENATE(A297,"_",E297)</f>
        <v>800065396_C191173578</v>
      </c>
      <c r="G297" s="13">
        <v>45476</v>
      </c>
      <c r="H297" s="13">
        <v>45483</v>
      </c>
      <c r="I297" s="13">
        <v>45528</v>
      </c>
      <c r="J297" s="14">
        <v>19396574</v>
      </c>
      <c r="K297" s="14">
        <v>182779</v>
      </c>
      <c r="L297" s="14">
        <v>19213795</v>
      </c>
      <c r="M297" s="14">
        <v>1049787</v>
      </c>
      <c r="N297" s="14">
        <v>1049787</v>
      </c>
      <c r="O297" s="14"/>
      <c r="P297" s="14">
        <v>0</v>
      </c>
      <c r="Q297" s="14">
        <v>18164008</v>
      </c>
      <c r="R297" s="12" t="s">
        <v>36</v>
      </c>
      <c r="S297" s="12" t="s">
        <v>34</v>
      </c>
      <c r="T297" s="12" t="s">
        <v>35</v>
      </c>
      <c r="U297" s="12" t="s">
        <v>68</v>
      </c>
      <c r="V297" s="12" t="s">
        <v>88</v>
      </c>
      <c r="W297" s="25">
        <v>17797072</v>
      </c>
      <c r="X297" s="12">
        <v>1222485374</v>
      </c>
      <c r="Y297" s="12"/>
      <c r="Z297" s="12"/>
      <c r="AA297" s="13"/>
      <c r="AB297" s="12" t="s">
        <v>74</v>
      </c>
      <c r="AC297" s="13">
        <v>45476</v>
      </c>
      <c r="AD297" s="13">
        <v>45483</v>
      </c>
      <c r="AE297" s="13">
        <v>45614</v>
      </c>
      <c r="AF297" s="13"/>
      <c r="AG297" s="25">
        <v>0</v>
      </c>
      <c r="AH297" s="25">
        <v>0</v>
      </c>
      <c r="AI297" s="25">
        <v>0</v>
      </c>
      <c r="AJ297" s="25">
        <v>0</v>
      </c>
      <c r="AK297" s="25">
        <v>0</v>
      </c>
      <c r="AL297" s="25">
        <v>0</v>
      </c>
      <c r="AM297" s="25">
        <v>18164008</v>
      </c>
      <c r="AN297" s="25">
        <v>0</v>
      </c>
      <c r="AO297" s="25">
        <v>0</v>
      </c>
      <c r="AP297" s="25">
        <v>0</v>
      </c>
      <c r="AQ297" s="25">
        <v>0</v>
      </c>
      <c r="AR297" s="12"/>
      <c r="AS297" s="13"/>
      <c r="AT297" s="12"/>
      <c r="AU297" s="25">
        <v>0</v>
      </c>
      <c r="AV297" s="25">
        <v>0</v>
      </c>
      <c r="AW297" s="25">
        <v>0</v>
      </c>
      <c r="AX297" s="12"/>
      <c r="AY297" s="13"/>
      <c r="AZ297" s="12"/>
      <c r="BA297" s="25">
        <v>0</v>
      </c>
      <c r="BB297" s="25">
        <v>0</v>
      </c>
      <c r="BC297" s="25">
        <v>0</v>
      </c>
      <c r="BD297" s="12"/>
      <c r="BE297" s="13"/>
      <c r="BF297" s="12"/>
      <c r="BG297" s="25">
        <v>0</v>
      </c>
      <c r="BH297" s="25">
        <v>0</v>
      </c>
      <c r="BI297" s="25">
        <v>0</v>
      </c>
      <c r="BJ297" s="12"/>
      <c r="BK297" s="13"/>
      <c r="BL297" s="12"/>
      <c r="BM297" s="25">
        <v>0</v>
      </c>
    </row>
    <row r="298" spans="1:65" s="15" customFormat="1" hidden="1" x14ac:dyDescent="0.2">
      <c r="A298" s="12">
        <v>800065396</v>
      </c>
      <c r="B298" s="12" t="s">
        <v>12</v>
      </c>
      <c r="C298" s="12" t="s">
        <v>19</v>
      </c>
      <c r="D298" s="12">
        <v>173547</v>
      </c>
      <c r="E298" s="12" t="str">
        <f>+CONCATENATE(C298,D298)</f>
        <v>C192173547</v>
      </c>
      <c r="F298" s="12" t="str">
        <f>+CONCATENATE(A298,"_",E298)</f>
        <v>800065396_C192173547</v>
      </c>
      <c r="G298" s="13">
        <v>45020</v>
      </c>
      <c r="H298" s="13">
        <v>45029</v>
      </c>
      <c r="I298" s="13">
        <v>45074</v>
      </c>
      <c r="J298" s="14">
        <v>16123367</v>
      </c>
      <c r="K298" s="14">
        <v>50413</v>
      </c>
      <c r="L298" s="14">
        <v>16072954</v>
      </c>
      <c r="M298" s="14">
        <v>1116063</v>
      </c>
      <c r="N298" s="14">
        <v>894201</v>
      </c>
      <c r="O298" s="14"/>
      <c r="P298" s="14">
        <v>14956891</v>
      </c>
      <c r="Q298" s="14">
        <v>221862</v>
      </c>
      <c r="R298" s="12" t="s">
        <v>36</v>
      </c>
      <c r="S298" s="12" t="s">
        <v>34</v>
      </c>
      <c r="T298" s="12" t="s">
        <v>35</v>
      </c>
      <c r="U298" s="12" t="s">
        <v>68</v>
      </c>
      <c r="V298" s="12" t="s">
        <v>88</v>
      </c>
      <c r="W298" s="25">
        <v>217425</v>
      </c>
      <c r="X298" s="12">
        <v>1222468665</v>
      </c>
      <c r="Y298" s="12"/>
      <c r="Z298" s="12"/>
      <c r="AA298" s="13"/>
      <c r="AB298" s="12" t="s">
        <v>74</v>
      </c>
      <c r="AC298" s="13">
        <v>45020</v>
      </c>
      <c r="AD298" s="13">
        <v>45031</v>
      </c>
      <c r="AE298" s="13">
        <v>45208</v>
      </c>
      <c r="AF298" s="13"/>
      <c r="AG298" s="25">
        <v>0</v>
      </c>
      <c r="AH298" s="25">
        <v>0</v>
      </c>
      <c r="AI298" s="25">
        <v>0</v>
      </c>
      <c r="AJ298" s="25">
        <v>0</v>
      </c>
      <c r="AK298" s="25">
        <v>0</v>
      </c>
      <c r="AL298" s="25">
        <v>0</v>
      </c>
      <c r="AM298" s="25">
        <v>221862</v>
      </c>
      <c r="AN298" s="25">
        <v>0</v>
      </c>
      <c r="AO298" s="25">
        <v>0</v>
      </c>
      <c r="AP298" s="25">
        <v>0</v>
      </c>
      <c r="AQ298" s="25">
        <v>0</v>
      </c>
      <c r="AR298" s="12"/>
      <c r="AS298" s="13"/>
      <c r="AT298" s="12"/>
      <c r="AU298" s="25">
        <v>0</v>
      </c>
      <c r="AV298" s="25">
        <v>0</v>
      </c>
      <c r="AW298" s="25">
        <v>0</v>
      </c>
      <c r="AX298" s="12"/>
      <c r="AY298" s="13"/>
      <c r="AZ298" s="12"/>
      <c r="BA298" s="25">
        <v>0</v>
      </c>
      <c r="BB298" s="25">
        <v>0</v>
      </c>
      <c r="BC298" s="25">
        <v>0</v>
      </c>
      <c r="BD298" s="12"/>
      <c r="BE298" s="13"/>
      <c r="BF298" s="12"/>
      <c r="BG298" s="25">
        <v>0</v>
      </c>
      <c r="BH298" s="25">
        <v>0</v>
      </c>
      <c r="BI298" s="25">
        <v>0</v>
      </c>
      <c r="BJ298" s="12"/>
      <c r="BK298" s="13"/>
      <c r="BL298" s="12"/>
      <c r="BM298" s="25">
        <v>0</v>
      </c>
    </row>
    <row r="299" spans="1:65" s="15" customFormat="1" hidden="1" x14ac:dyDescent="0.2">
      <c r="A299" s="12">
        <v>800065396</v>
      </c>
      <c r="B299" s="12" t="s">
        <v>12</v>
      </c>
      <c r="C299" s="12" t="s">
        <v>14</v>
      </c>
      <c r="D299" s="12">
        <v>277696</v>
      </c>
      <c r="E299" s="98" t="str">
        <f>+CONCATENATE(C299,D299)</f>
        <v>C187277696</v>
      </c>
      <c r="F299" s="12" t="str">
        <f>+CONCATENATE(A299,"_",E299)</f>
        <v>800065396_C187277696</v>
      </c>
      <c r="G299" s="13">
        <v>45114</v>
      </c>
      <c r="H299" s="13">
        <v>45125</v>
      </c>
      <c r="I299" s="13">
        <v>45170</v>
      </c>
      <c r="J299" s="14">
        <v>50759921</v>
      </c>
      <c r="K299" s="14">
        <v>3502972</v>
      </c>
      <c r="L299" s="14">
        <v>47256949</v>
      </c>
      <c r="M299" s="14">
        <v>1021577</v>
      </c>
      <c r="N299" s="14">
        <v>893577</v>
      </c>
      <c r="O299" s="14"/>
      <c r="P299" s="14">
        <v>46235372</v>
      </c>
      <c r="Q299" s="14">
        <v>128000</v>
      </c>
      <c r="R299" s="12" t="s">
        <v>36</v>
      </c>
      <c r="S299" s="12" t="s">
        <v>34</v>
      </c>
      <c r="T299" s="12" t="s">
        <v>35</v>
      </c>
      <c r="U299" s="12" t="s">
        <v>54</v>
      </c>
      <c r="V299" s="12" t="s">
        <v>89</v>
      </c>
      <c r="W299" s="25">
        <v>0</v>
      </c>
      <c r="X299" s="12"/>
      <c r="Y299" s="12"/>
      <c r="Z299" s="12"/>
      <c r="AA299" s="13"/>
      <c r="AB299" s="12" t="s">
        <v>74</v>
      </c>
      <c r="AC299" s="13">
        <v>45114</v>
      </c>
      <c r="AD299" s="13">
        <v>45125</v>
      </c>
      <c r="AE299" s="13">
        <v>45218</v>
      </c>
      <c r="AF299" s="13"/>
      <c r="AG299" s="25">
        <v>128000</v>
      </c>
      <c r="AH299" s="25">
        <v>0</v>
      </c>
      <c r="AI299" s="25">
        <v>0</v>
      </c>
      <c r="AJ299" s="25">
        <v>0</v>
      </c>
      <c r="AK299" s="25">
        <v>0</v>
      </c>
      <c r="AL299" s="25">
        <v>0</v>
      </c>
      <c r="AM299" s="25">
        <v>0</v>
      </c>
      <c r="AN299" s="25">
        <v>0</v>
      </c>
      <c r="AO299" s="25">
        <v>0</v>
      </c>
      <c r="AP299" s="25">
        <v>0</v>
      </c>
      <c r="AQ299" s="25">
        <v>0</v>
      </c>
      <c r="AR299" s="12"/>
      <c r="AS299" s="13"/>
      <c r="AT299" s="12"/>
      <c r="AU299" s="25">
        <v>0</v>
      </c>
      <c r="AV299" s="25">
        <v>0</v>
      </c>
      <c r="AW299" s="25">
        <v>0</v>
      </c>
      <c r="AX299" s="12"/>
      <c r="AY299" s="13"/>
      <c r="AZ299" s="12"/>
      <c r="BA299" s="25">
        <v>0</v>
      </c>
      <c r="BB299" s="25">
        <v>0</v>
      </c>
      <c r="BC299" s="25">
        <v>0</v>
      </c>
      <c r="BD299" s="12"/>
      <c r="BE299" s="13"/>
      <c r="BF299" s="12"/>
      <c r="BG299" s="25">
        <v>0</v>
      </c>
      <c r="BH299" s="25">
        <v>44895859</v>
      </c>
      <c r="BI299" s="25">
        <v>1339513</v>
      </c>
      <c r="BJ299" s="12">
        <v>2201421551</v>
      </c>
      <c r="BK299" s="13">
        <v>45160</v>
      </c>
      <c r="BL299" s="12" t="s">
        <v>87</v>
      </c>
      <c r="BM299" s="25">
        <v>2464568574.5799999</v>
      </c>
    </row>
    <row r="300" spans="1:65" s="15" customFormat="1" hidden="1" x14ac:dyDescent="0.2">
      <c r="A300" s="12">
        <v>800065396</v>
      </c>
      <c r="B300" s="12" t="s">
        <v>12</v>
      </c>
      <c r="C300" s="12" t="s">
        <v>20</v>
      </c>
      <c r="D300" s="12">
        <v>65</v>
      </c>
      <c r="E300" s="12" t="str">
        <f>+CONCATENATE(C300,D300)</f>
        <v>C25065</v>
      </c>
      <c r="F300" s="12" t="str">
        <f>+CONCATENATE(A300,"_",E300)</f>
        <v>800065396_C25065</v>
      </c>
      <c r="G300" s="13">
        <v>45506</v>
      </c>
      <c r="H300" s="13">
        <v>45517</v>
      </c>
      <c r="I300" s="13">
        <v>45562</v>
      </c>
      <c r="J300" s="14">
        <v>12325285</v>
      </c>
      <c r="K300" s="14">
        <v>67399</v>
      </c>
      <c r="L300" s="14">
        <v>12257886</v>
      </c>
      <c r="M300" s="14">
        <v>891829</v>
      </c>
      <c r="N300" s="14">
        <v>891829</v>
      </c>
      <c r="O300" s="14"/>
      <c r="P300" s="14">
        <v>0</v>
      </c>
      <c r="Q300" s="14">
        <v>11366057</v>
      </c>
      <c r="R300" s="12" t="s">
        <v>36</v>
      </c>
      <c r="S300" s="12" t="s">
        <v>34</v>
      </c>
      <c r="T300" s="12" t="s">
        <v>35</v>
      </c>
      <c r="U300" s="12" t="s">
        <v>68</v>
      </c>
      <c r="V300" s="12" t="s">
        <v>88</v>
      </c>
      <c r="W300" s="25">
        <v>11137388</v>
      </c>
      <c r="X300" s="12">
        <v>136554412</v>
      </c>
      <c r="Y300" s="12"/>
      <c r="Z300" s="12"/>
      <c r="AA300" s="13"/>
      <c r="AB300" s="12" t="s">
        <v>74</v>
      </c>
      <c r="AC300" s="13">
        <v>45506</v>
      </c>
      <c r="AD300" s="13">
        <v>45517</v>
      </c>
      <c r="AE300" s="13">
        <v>45614</v>
      </c>
      <c r="AF300" s="13"/>
      <c r="AG300" s="25">
        <v>0</v>
      </c>
      <c r="AH300" s="25">
        <v>0</v>
      </c>
      <c r="AI300" s="25">
        <v>0</v>
      </c>
      <c r="AJ300" s="25">
        <v>0</v>
      </c>
      <c r="AK300" s="25">
        <v>0</v>
      </c>
      <c r="AL300" s="25">
        <v>0</v>
      </c>
      <c r="AM300" s="25">
        <v>11366057</v>
      </c>
      <c r="AN300" s="25">
        <v>0</v>
      </c>
      <c r="AO300" s="25">
        <v>0</v>
      </c>
      <c r="AP300" s="25">
        <v>0</v>
      </c>
      <c r="AQ300" s="25">
        <v>0</v>
      </c>
      <c r="AR300" s="12"/>
      <c r="AS300" s="13"/>
      <c r="AT300" s="12"/>
      <c r="AU300" s="25">
        <v>0</v>
      </c>
      <c r="AV300" s="25">
        <v>0</v>
      </c>
      <c r="AW300" s="25">
        <v>0</v>
      </c>
      <c r="AX300" s="12"/>
      <c r="AY300" s="13"/>
      <c r="AZ300" s="12"/>
      <c r="BA300" s="25">
        <v>0</v>
      </c>
      <c r="BB300" s="25">
        <v>0</v>
      </c>
      <c r="BC300" s="25">
        <v>0</v>
      </c>
      <c r="BD300" s="12"/>
      <c r="BE300" s="13"/>
      <c r="BF300" s="12"/>
      <c r="BG300" s="25">
        <v>0</v>
      </c>
      <c r="BH300" s="25">
        <v>0</v>
      </c>
      <c r="BI300" s="25">
        <v>0</v>
      </c>
      <c r="BJ300" s="12"/>
      <c r="BK300" s="13"/>
      <c r="BL300" s="12"/>
      <c r="BM300" s="25">
        <v>0</v>
      </c>
    </row>
    <row r="301" spans="1:65" s="15" customFormat="1" hidden="1" x14ac:dyDescent="0.2">
      <c r="A301" s="12">
        <v>800065396</v>
      </c>
      <c r="B301" s="12" t="s">
        <v>12</v>
      </c>
      <c r="C301" s="12" t="s">
        <v>19</v>
      </c>
      <c r="D301" s="12">
        <v>173575</v>
      </c>
      <c r="E301" s="12" t="str">
        <f>+CONCATENATE(C301,D301)</f>
        <v>C192173575</v>
      </c>
      <c r="F301" s="12" t="str">
        <f>+CONCATENATE(A301,"_",E301)</f>
        <v>800065396_C192173575</v>
      </c>
      <c r="G301" s="13">
        <v>45448</v>
      </c>
      <c r="H301" s="13">
        <v>45456</v>
      </c>
      <c r="I301" s="13">
        <v>45501</v>
      </c>
      <c r="J301" s="14">
        <v>130653194</v>
      </c>
      <c r="K301" s="14">
        <v>11069882</v>
      </c>
      <c r="L301" s="14">
        <v>119583312</v>
      </c>
      <c r="M301" s="14">
        <v>2713329</v>
      </c>
      <c r="N301" s="14">
        <v>813999</v>
      </c>
      <c r="O301" s="14"/>
      <c r="P301" s="14">
        <v>0</v>
      </c>
      <c r="Q301" s="14">
        <v>118769313</v>
      </c>
      <c r="R301" s="12" t="s">
        <v>36</v>
      </c>
      <c r="S301" s="12" t="s">
        <v>34</v>
      </c>
      <c r="T301" s="12" t="s">
        <v>35</v>
      </c>
      <c r="U301" s="12" t="s">
        <v>68</v>
      </c>
      <c r="V301" s="12" t="s">
        <v>88</v>
      </c>
      <c r="W301" s="25">
        <v>116089447</v>
      </c>
      <c r="X301" s="12">
        <v>1222485390</v>
      </c>
      <c r="Y301" s="12"/>
      <c r="Z301" s="12"/>
      <c r="AA301" s="13"/>
      <c r="AB301" s="12" t="s">
        <v>74</v>
      </c>
      <c r="AC301" s="13">
        <v>45448</v>
      </c>
      <c r="AD301" s="13">
        <v>45456</v>
      </c>
      <c r="AE301" s="13">
        <v>45614</v>
      </c>
      <c r="AF301" s="13"/>
      <c r="AG301" s="25">
        <v>0</v>
      </c>
      <c r="AH301" s="25">
        <v>0</v>
      </c>
      <c r="AI301" s="25">
        <v>0</v>
      </c>
      <c r="AJ301" s="25">
        <v>0</v>
      </c>
      <c r="AK301" s="25">
        <v>0</v>
      </c>
      <c r="AL301" s="25">
        <v>0</v>
      </c>
      <c r="AM301" s="25">
        <v>118769313</v>
      </c>
      <c r="AN301" s="25">
        <v>0</v>
      </c>
      <c r="AO301" s="25">
        <v>0</v>
      </c>
      <c r="AP301" s="25">
        <v>0</v>
      </c>
      <c r="AQ301" s="25">
        <v>0</v>
      </c>
      <c r="AR301" s="12"/>
      <c r="AS301" s="13"/>
      <c r="AT301" s="12"/>
      <c r="AU301" s="25">
        <v>0</v>
      </c>
      <c r="AV301" s="25">
        <v>0</v>
      </c>
      <c r="AW301" s="25">
        <v>0</v>
      </c>
      <c r="AX301" s="12"/>
      <c r="AY301" s="13"/>
      <c r="AZ301" s="12"/>
      <c r="BA301" s="25">
        <v>0</v>
      </c>
      <c r="BB301" s="25">
        <v>0</v>
      </c>
      <c r="BC301" s="25">
        <v>0</v>
      </c>
      <c r="BD301" s="12"/>
      <c r="BE301" s="13"/>
      <c r="BF301" s="12"/>
      <c r="BG301" s="25">
        <v>0</v>
      </c>
      <c r="BH301" s="25">
        <v>0</v>
      </c>
      <c r="BI301" s="25">
        <v>0</v>
      </c>
      <c r="BJ301" s="12"/>
      <c r="BK301" s="13"/>
      <c r="BL301" s="12"/>
      <c r="BM301" s="25">
        <v>0</v>
      </c>
    </row>
    <row r="302" spans="1:65" s="15" customFormat="1" hidden="1" x14ac:dyDescent="0.2">
      <c r="A302" s="12">
        <v>800065396</v>
      </c>
      <c r="B302" s="12" t="s">
        <v>12</v>
      </c>
      <c r="C302" s="12" t="s">
        <v>19</v>
      </c>
      <c r="D302" s="12">
        <v>173573</v>
      </c>
      <c r="E302" s="12" t="str">
        <f>+CONCATENATE(C302,D302)</f>
        <v>C192173573</v>
      </c>
      <c r="F302" s="12" t="str">
        <f>+CONCATENATE(A302,"_",E302)</f>
        <v>800065396_C192173573</v>
      </c>
      <c r="G302" s="13">
        <v>45415</v>
      </c>
      <c r="H302" s="13">
        <v>45426</v>
      </c>
      <c r="I302" s="13">
        <v>45471</v>
      </c>
      <c r="J302" s="14">
        <v>126071264</v>
      </c>
      <c r="K302" s="14">
        <v>10908882</v>
      </c>
      <c r="L302" s="14">
        <v>115162382</v>
      </c>
      <c r="M302" s="14">
        <v>2366227</v>
      </c>
      <c r="N302" s="14">
        <v>662544</v>
      </c>
      <c r="O302" s="14"/>
      <c r="P302" s="14">
        <v>0</v>
      </c>
      <c r="Q302" s="14">
        <v>114499838</v>
      </c>
      <c r="R302" s="12" t="s">
        <v>36</v>
      </c>
      <c r="S302" s="12" t="s">
        <v>34</v>
      </c>
      <c r="T302" s="12" t="s">
        <v>35</v>
      </c>
      <c r="U302" s="12" t="s">
        <v>68</v>
      </c>
      <c r="V302" s="12" t="s">
        <v>88</v>
      </c>
      <c r="W302" s="25">
        <v>111908581</v>
      </c>
      <c r="X302" s="12">
        <v>136428348</v>
      </c>
      <c r="Y302" s="12"/>
      <c r="Z302" s="12"/>
      <c r="AA302" s="13"/>
      <c r="AB302" s="12" t="s">
        <v>74</v>
      </c>
      <c r="AC302" s="13">
        <v>45415</v>
      </c>
      <c r="AD302" s="13">
        <v>45426</v>
      </c>
      <c r="AE302" s="13">
        <v>45614</v>
      </c>
      <c r="AF302" s="13"/>
      <c r="AG302" s="25">
        <v>0</v>
      </c>
      <c r="AH302" s="25">
        <v>0</v>
      </c>
      <c r="AI302" s="25">
        <v>0</v>
      </c>
      <c r="AJ302" s="25">
        <v>0</v>
      </c>
      <c r="AK302" s="25">
        <v>0</v>
      </c>
      <c r="AL302" s="25">
        <v>0</v>
      </c>
      <c r="AM302" s="25">
        <v>114499838</v>
      </c>
      <c r="AN302" s="25">
        <v>0</v>
      </c>
      <c r="AO302" s="25">
        <v>0</v>
      </c>
      <c r="AP302" s="25">
        <v>0</v>
      </c>
      <c r="AQ302" s="25">
        <v>0</v>
      </c>
      <c r="AR302" s="12"/>
      <c r="AS302" s="13"/>
      <c r="AT302" s="12"/>
      <c r="AU302" s="25">
        <v>0</v>
      </c>
      <c r="AV302" s="25">
        <v>0</v>
      </c>
      <c r="AW302" s="25">
        <v>0</v>
      </c>
      <c r="AX302" s="12"/>
      <c r="AY302" s="13"/>
      <c r="AZ302" s="12"/>
      <c r="BA302" s="25">
        <v>0</v>
      </c>
      <c r="BB302" s="25">
        <v>0</v>
      </c>
      <c r="BC302" s="25">
        <v>0</v>
      </c>
      <c r="BD302" s="12"/>
      <c r="BE302" s="13"/>
      <c r="BF302" s="12"/>
      <c r="BG302" s="25">
        <v>0</v>
      </c>
      <c r="BH302" s="25">
        <v>0</v>
      </c>
      <c r="BI302" s="25">
        <v>0</v>
      </c>
      <c r="BJ302" s="12"/>
      <c r="BK302" s="13"/>
      <c r="BL302" s="12"/>
      <c r="BM302" s="25">
        <v>0</v>
      </c>
    </row>
    <row r="303" spans="1:65" s="15" customFormat="1" hidden="1" x14ac:dyDescent="0.2">
      <c r="A303" s="12">
        <v>800065396</v>
      </c>
      <c r="B303" s="12" t="s">
        <v>12</v>
      </c>
      <c r="C303" s="12" t="s">
        <v>21</v>
      </c>
      <c r="D303" s="12">
        <v>200099</v>
      </c>
      <c r="E303" s="12" t="str">
        <f>+CONCATENATE(C303,D303)</f>
        <v>C221200099</v>
      </c>
      <c r="F303" s="12" t="str">
        <f>+CONCATENATE(A303,"_",E303)</f>
        <v>800065396_C221200099</v>
      </c>
      <c r="G303" s="13">
        <v>45301</v>
      </c>
      <c r="H303" s="13">
        <v>45323</v>
      </c>
      <c r="I303" s="13">
        <v>45368</v>
      </c>
      <c r="J303" s="14">
        <v>30850525</v>
      </c>
      <c r="K303" s="14">
        <v>2697148</v>
      </c>
      <c r="L303" s="14">
        <v>28153377</v>
      </c>
      <c r="M303" s="14">
        <v>642564</v>
      </c>
      <c r="N303" s="14">
        <v>87669</v>
      </c>
      <c r="O303" s="14"/>
      <c r="P303" s="14">
        <v>27598482</v>
      </c>
      <c r="Q303" s="14">
        <v>467226</v>
      </c>
      <c r="R303" s="12" t="s">
        <v>36</v>
      </c>
      <c r="S303" s="12" t="s">
        <v>34</v>
      </c>
      <c r="T303" s="12" t="s">
        <v>35</v>
      </c>
      <c r="U303" s="12" t="s">
        <v>68</v>
      </c>
      <c r="V303" s="12" t="s">
        <v>88</v>
      </c>
      <c r="W303" s="25">
        <v>0</v>
      </c>
      <c r="X303" s="12"/>
      <c r="Y303" s="12"/>
      <c r="Z303" s="12"/>
      <c r="AA303" s="13"/>
      <c r="AB303" s="12" t="s">
        <v>74</v>
      </c>
      <c r="AC303" s="13">
        <v>45301</v>
      </c>
      <c r="AD303" s="13">
        <v>45323</v>
      </c>
      <c r="AE303" s="13">
        <v>45426</v>
      </c>
      <c r="AF303" s="13"/>
      <c r="AG303" s="25">
        <v>0</v>
      </c>
      <c r="AH303" s="25">
        <v>0</v>
      </c>
      <c r="AI303" s="25">
        <v>0</v>
      </c>
      <c r="AJ303" s="25">
        <v>0</v>
      </c>
      <c r="AK303" s="25">
        <v>0</v>
      </c>
      <c r="AL303" s="25">
        <v>0</v>
      </c>
      <c r="AM303" s="25">
        <v>467226</v>
      </c>
      <c r="AN303" s="25">
        <v>0</v>
      </c>
      <c r="AO303" s="25">
        <v>0</v>
      </c>
      <c r="AP303" s="25">
        <v>0</v>
      </c>
      <c r="AQ303" s="25">
        <v>0</v>
      </c>
      <c r="AR303" s="12"/>
      <c r="AS303" s="13"/>
      <c r="AT303" s="12"/>
      <c r="AU303" s="25">
        <v>0</v>
      </c>
      <c r="AV303" s="25">
        <v>0</v>
      </c>
      <c r="AW303" s="25">
        <v>0</v>
      </c>
      <c r="AX303" s="12"/>
      <c r="AY303" s="13"/>
      <c r="AZ303" s="12"/>
      <c r="BA303" s="25">
        <v>0</v>
      </c>
      <c r="BB303" s="25">
        <v>0</v>
      </c>
      <c r="BC303" s="25">
        <v>0</v>
      </c>
      <c r="BD303" s="12"/>
      <c r="BE303" s="13"/>
      <c r="BF303" s="12"/>
      <c r="BG303" s="25">
        <v>0</v>
      </c>
      <c r="BH303" s="25">
        <v>0</v>
      </c>
      <c r="BI303" s="25">
        <v>0</v>
      </c>
      <c r="BJ303" s="12"/>
      <c r="BK303" s="13"/>
      <c r="BL303" s="12"/>
      <c r="BM303" s="25">
        <v>0</v>
      </c>
    </row>
    <row r="304" spans="1:65" s="15" customFormat="1" hidden="1" x14ac:dyDescent="0.2">
      <c r="A304" s="12">
        <v>800065396</v>
      </c>
      <c r="B304" s="12" t="s">
        <v>12</v>
      </c>
      <c r="C304" s="12" t="s">
        <v>15</v>
      </c>
      <c r="D304" s="12">
        <v>173579</v>
      </c>
      <c r="E304" s="12" t="str">
        <f>+CONCATENATE(C304,D304)</f>
        <v>C191173579</v>
      </c>
      <c r="F304" s="12" t="str">
        <f>+CONCATENATE(A304,"_",E304)</f>
        <v>800065396_C191173579</v>
      </c>
      <c r="G304" s="13">
        <v>45506</v>
      </c>
      <c r="H304" s="13">
        <v>45517</v>
      </c>
      <c r="I304" s="13">
        <v>45562</v>
      </c>
      <c r="J304" s="14">
        <v>15072645</v>
      </c>
      <c r="K304" s="14">
        <v>206545</v>
      </c>
      <c r="L304" s="14">
        <v>14866100</v>
      </c>
      <c r="M304" s="14">
        <v>596836</v>
      </c>
      <c r="N304" s="14">
        <v>516827</v>
      </c>
      <c r="O304" s="14"/>
      <c r="P304" s="14">
        <v>0</v>
      </c>
      <c r="Q304" s="14">
        <v>14349273</v>
      </c>
      <c r="R304" s="12" t="s">
        <v>36</v>
      </c>
      <c r="S304" s="12" t="s">
        <v>34</v>
      </c>
      <c r="T304" s="12" t="s">
        <v>35</v>
      </c>
      <c r="U304" s="12" t="s">
        <v>68</v>
      </c>
      <c r="V304" s="12" t="s">
        <v>88</v>
      </c>
      <c r="W304" s="25">
        <v>14058157</v>
      </c>
      <c r="X304" s="12">
        <v>136554411</v>
      </c>
      <c r="Y304" s="12"/>
      <c r="Z304" s="12"/>
      <c r="AA304" s="13"/>
      <c r="AB304" s="12" t="s">
        <v>74</v>
      </c>
      <c r="AC304" s="13">
        <v>45506</v>
      </c>
      <c r="AD304" s="13">
        <v>45517</v>
      </c>
      <c r="AE304" s="13">
        <v>45614</v>
      </c>
      <c r="AF304" s="13"/>
      <c r="AG304" s="25">
        <v>0</v>
      </c>
      <c r="AH304" s="25">
        <v>0</v>
      </c>
      <c r="AI304" s="25">
        <v>0</v>
      </c>
      <c r="AJ304" s="25">
        <v>0</v>
      </c>
      <c r="AK304" s="25">
        <v>0</v>
      </c>
      <c r="AL304" s="25">
        <v>0</v>
      </c>
      <c r="AM304" s="25">
        <v>14349273</v>
      </c>
      <c r="AN304" s="25">
        <v>0</v>
      </c>
      <c r="AO304" s="25">
        <v>0</v>
      </c>
      <c r="AP304" s="25">
        <v>0</v>
      </c>
      <c r="AQ304" s="25">
        <v>0</v>
      </c>
      <c r="AR304" s="12"/>
      <c r="AS304" s="13"/>
      <c r="AT304" s="12"/>
      <c r="AU304" s="25">
        <v>0</v>
      </c>
      <c r="AV304" s="25">
        <v>0</v>
      </c>
      <c r="AW304" s="25">
        <v>0</v>
      </c>
      <c r="AX304" s="12"/>
      <c r="AY304" s="13"/>
      <c r="AZ304" s="12"/>
      <c r="BA304" s="25">
        <v>0</v>
      </c>
      <c r="BB304" s="25">
        <v>0</v>
      </c>
      <c r="BC304" s="25">
        <v>0</v>
      </c>
      <c r="BD304" s="12"/>
      <c r="BE304" s="13"/>
      <c r="BF304" s="12"/>
      <c r="BG304" s="25">
        <v>0</v>
      </c>
      <c r="BH304" s="25">
        <v>0</v>
      </c>
      <c r="BI304" s="25">
        <v>0</v>
      </c>
      <c r="BJ304" s="12"/>
      <c r="BK304" s="13"/>
      <c r="BL304" s="12"/>
      <c r="BM304" s="25">
        <v>0</v>
      </c>
    </row>
    <row r="305" spans="1:65" s="15" customFormat="1" hidden="1" x14ac:dyDescent="0.2">
      <c r="A305" s="12">
        <v>800065396</v>
      </c>
      <c r="B305" s="12" t="s">
        <v>12</v>
      </c>
      <c r="C305" s="12" t="s">
        <v>15</v>
      </c>
      <c r="D305" s="12">
        <v>173581</v>
      </c>
      <c r="E305" s="12" t="str">
        <f>+CONCATENATE(C305,D305)</f>
        <v>C191173581</v>
      </c>
      <c r="F305" s="12" t="str">
        <f>+CONCATENATE(A305,"_",E305)</f>
        <v>800065396_C191173581</v>
      </c>
      <c r="G305" s="13">
        <v>45506</v>
      </c>
      <c r="H305" s="13">
        <v>45517</v>
      </c>
      <c r="I305" s="13">
        <v>45562</v>
      </c>
      <c r="J305" s="14">
        <v>16478010</v>
      </c>
      <c r="K305" s="14">
        <v>177500</v>
      </c>
      <c r="L305" s="14">
        <v>16300510</v>
      </c>
      <c r="M305" s="14">
        <v>534740</v>
      </c>
      <c r="N305" s="14">
        <v>509613</v>
      </c>
      <c r="O305" s="14"/>
      <c r="P305" s="14">
        <v>0</v>
      </c>
      <c r="Q305" s="14">
        <v>15790897</v>
      </c>
      <c r="R305" s="12" t="s">
        <v>36</v>
      </c>
      <c r="S305" s="12" t="s">
        <v>34</v>
      </c>
      <c r="T305" s="12" t="s">
        <v>35</v>
      </c>
      <c r="U305" s="12" t="s">
        <v>68</v>
      </c>
      <c r="V305" s="12" t="s">
        <v>88</v>
      </c>
      <c r="W305" s="25">
        <v>15471529</v>
      </c>
      <c r="X305" s="12">
        <v>136554414</v>
      </c>
      <c r="Y305" s="12"/>
      <c r="Z305" s="12"/>
      <c r="AA305" s="13"/>
      <c r="AB305" s="12" t="s">
        <v>74</v>
      </c>
      <c r="AC305" s="13">
        <v>45506</v>
      </c>
      <c r="AD305" s="13">
        <v>45517</v>
      </c>
      <c r="AE305" s="13">
        <v>45614</v>
      </c>
      <c r="AF305" s="13"/>
      <c r="AG305" s="25">
        <v>0</v>
      </c>
      <c r="AH305" s="25">
        <v>0</v>
      </c>
      <c r="AI305" s="25">
        <v>0</v>
      </c>
      <c r="AJ305" s="25">
        <v>0</v>
      </c>
      <c r="AK305" s="25">
        <v>0</v>
      </c>
      <c r="AL305" s="25">
        <v>0</v>
      </c>
      <c r="AM305" s="25">
        <v>15790897</v>
      </c>
      <c r="AN305" s="25">
        <v>0</v>
      </c>
      <c r="AO305" s="25">
        <v>0</v>
      </c>
      <c r="AP305" s="25">
        <v>0</v>
      </c>
      <c r="AQ305" s="25">
        <v>0</v>
      </c>
      <c r="AR305" s="12"/>
      <c r="AS305" s="13"/>
      <c r="AT305" s="12"/>
      <c r="AU305" s="25">
        <v>0</v>
      </c>
      <c r="AV305" s="25">
        <v>0</v>
      </c>
      <c r="AW305" s="25">
        <v>0</v>
      </c>
      <c r="AX305" s="12"/>
      <c r="AY305" s="13"/>
      <c r="AZ305" s="12"/>
      <c r="BA305" s="25">
        <v>0</v>
      </c>
      <c r="BB305" s="25">
        <v>0</v>
      </c>
      <c r="BC305" s="25">
        <v>0</v>
      </c>
      <c r="BD305" s="12"/>
      <c r="BE305" s="13"/>
      <c r="BF305" s="12"/>
      <c r="BG305" s="25">
        <v>0</v>
      </c>
      <c r="BH305" s="25">
        <v>0</v>
      </c>
      <c r="BI305" s="25">
        <v>0</v>
      </c>
      <c r="BJ305" s="12"/>
      <c r="BK305" s="13"/>
      <c r="BL305" s="12"/>
      <c r="BM305" s="25">
        <v>0</v>
      </c>
    </row>
    <row r="306" spans="1:65" s="15" customFormat="1" hidden="1" x14ac:dyDescent="0.2">
      <c r="A306" s="12">
        <v>800065396</v>
      </c>
      <c r="B306" s="12" t="s">
        <v>12</v>
      </c>
      <c r="C306" s="12" t="s">
        <v>15</v>
      </c>
      <c r="D306" s="12">
        <v>173580</v>
      </c>
      <c r="E306" s="12" t="str">
        <f>+CONCATENATE(C306,D306)</f>
        <v>C191173580</v>
      </c>
      <c r="F306" s="12" t="str">
        <f>+CONCATENATE(A306,"_",E306)</f>
        <v>800065396_C191173580</v>
      </c>
      <c r="G306" s="13">
        <v>45506</v>
      </c>
      <c r="H306" s="13">
        <v>45517</v>
      </c>
      <c r="I306" s="13">
        <v>45562</v>
      </c>
      <c r="J306" s="14">
        <v>102681216</v>
      </c>
      <c r="K306" s="14">
        <v>7551167</v>
      </c>
      <c r="L306" s="14">
        <v>95130049</v>
      </c>
      <c r="M306" s="14">
        <v>422308</v>
      </c>
      <c r="N306" s="14">
        <v>422308</v>
      </c>
      <c r="O306" s="14"/>
      <c r="P306" s="14">
        <v>0</v>
      </c>
      <c r="Q306" s="14">
        <v>94707741</v>
      </c>
      <c r="R306" s="12" t="s">
        <v>36</v>
      </c>
      <c r="S306" s="12" t="s">
        <v>34</v>
      </c>
      <c r="T306" s="12" t="s">
        <v>35</v>
      </c>
      <c r="U306" s="12" t="s">
        <v>68</v>
      </c>
      <c r="V306" s="12" t="s">
        <v>88</v>
      </c>
      <c r="W306" s="25">
        <v>92573942</v>
      </c>
      <c r="X306" s="12">
        <v>136554424</v>
      </c>
      <c r="Y306" s="12"/>
      <c r="Z306" s="12"/>
      <c r="AA306" s="13"/>
      <c r="AB306" s="12" t="s">
        <v>74</v>
      </c>
      <c r="AC306" s="13">
        <v>45506</v>
      </c>
      <c r="AD306" s="13">
        <v>45517</v>
      </c>
      <c r="AE306" s="13">
        <v>45614</v>
      </c>
      <c r="AF306" s="13"/>
      <c r="AG306" s="25">
        <v>0</v>
      </c>
      <c r="AH306" s="25">
        <v>0</v>
      </c>
      <c r="AI306" s="25">
        <v>0</v>
      </c>
      <c r="AJ306" s="25">
        <v>0</v>
      </c>
      <c r="AK306" s="25">
        <v>0</v>
      </c>
      <c r="AL306" s="25">
        <v>0</v>
      </c>
      <c r="AM306" s="25">
        <v>94707741</v>
      </c>
      <c r="AN306" s="25">
        <v>0</v>
      </c>
      <c r="AO306" s="25">
        <v>0</v>
      </c>
      <c r="AP306" s="25">
        <v>0</v>
      </c>
      <c r="AQ306" s="25">
        <v>0</v>
      </c>
      <c r="AR306" s="12"/>
      <c r="AS306" s="13"/>
      <c r="AT306" s="12"/>
      <c r="AU306" s="25">
        <v>0</v>
      </c>
      <c r="AV306" s="25">
        <v>0</v>
      </c>
      <c r="AW306" s="25">
        <v>0</v>
      </c>
      <c r="AX306" s="12"/>
      <c r="AY306" s="13"/>
      <c r="AZ306" s="12"/>
      <c r="BA306" s="25">
        <v>0</v>
      </c>
      <c r="BB306" s="25">
        <v>0</v>
      </c>
      <c r="BC306" s="25">
        <v>0</v>
      </c>
      <c r="BD306" s="12"/>
      <c r="BE306" s="13"/>
      <c r="BF306" s="12"/>
      <c r="BG306" s="25">
        <v>0</v>
      </c>
      <c r="BH306" s="25">
        <v>0</v>
      </c>
      <c r="BI306" s="25">
        <v>0</v>
      </c>
      <c r="BJ306" s="12"/>
      <c r="BK306" s="13"/>
      <c r="BL306" s="12"/>
      <c r="BM306" s="25">
        <v>0</v>
      </c>
    </row>
    <row r="307" spans="1:65" s="15" customFormat="1" hidden="1" x14ac:dyDescent="0.2">
      <c r="A307" s="12">
        <v>800065396</v>
      </c>
      <c r="B307" s="12" t="s">
        <v>12</v>
      </c>
      <c r="C307" s="12" t="s">
        <v>15</v>
      </c>
      <c r="D307" s="12">
        <v>173551</v>
      </c>
      <c r="E307" s="12" t="str">
        <f>+CONCATENATE(C307,D307)</f>
        <v>C191173551</v>
      </c>
      <c r="F307" s="12" t="str">
        <f>+CONCATENATE(A307,"_",E307)</f>
        <v>800065396_C191173551</v>
      </c>
      <c r="G307" s="13">
        <v>45140</v>
      </c>
      <c r="H307" s="13">
        <v>45140</v>
      </c>
      <c r="I307" s="13">
        <v>45185</v>
      </c>
      <c r="J307" s="14">
        <v>17909317</v>
      </c>
      <c r="K307" s="14">
        <v>32045</v>
      </c>
      <c r="L307" s="14">
        <v>17877272</v>
      </c>
      <c r="M307" s="14">
        <v>897460</v>
      </c>
      <c r="N307" s="14">
        <v>400460</v>
      </c>
      <c r="O307" s="14"/>
      <c r="P307" s="14">
        <v>16979812</v>
      </c>
      <c r="Q307" s="14">
        <v>497000</v>
      </c>
      <c r="R307" s="12" t="s">
        <v>36</v>
      </c>
      <c r="S307" s="12" t="s">
        <v>34</v>
      </c>
      <c r="T307" s="12" t="s">
        <v>35</v>
      </c>
      <c r="U307" s="12" t="s">
        <v>68</v>
      </c>
      <c r="V307" s="12" t="s">
        <v>88</v>
      </c>
      <c r="W307" s="25">
        <v>0</v>
      </c>
      <c r="X307" s="12"/>
      <c r="Y307" s="12"/>
      <c r="Z307" s="12"/>
      <c r="AA307" s="13"/>
      <c r="AB307" s="12" t="s">
        <v>74</v>
      </c>
      <c r="AC307" s="13">
        <v>45140</v>
      </c>
      <c r="AD307" s="13">
        <v>45149</v>
      </c>
      <c r="AE307" s="13">
        <v>45218</v>
      </c>
      <c r="AF307" s="13"/>
      <c r="AG307" s="25">
        <v>0</v>
      </c>
      <c r="AH307" s="25">
        <v>0</v>
      </c>
      <c r="AI307" s="25">
        <v>0</v>
      </c>
      <c r="AJ307" s="25">
        <v>0</v>
      </c>
      <c r="AK307" s="25">
        <v>0</v>
      </c>
      <c r="AL307" s="25">
        <v>0</v>
      </c>
      <c r="AM307" s="25">
        <v>497000</v>
      </c>
      <c r="AN307" s="25">
        <v>0</v>
      </c>
      <c r="AO307" s="25">
        <v>0</v>
      </c>
      <c r="AP307" s="25">
        <v>0</v>
      </c>
      <c r="AQ307" s="25">
        <v>0</v>
      </c>
      <c r="AR307" s="12"/>
      <c r="AS307" s="13"/>
      <c r="AT307" s="12"/>
      <c r="AU307" s="25">
        <v>0</v>
      </c>
      <c r="AV307" s="25">
        <v>0</v>
      </c>
      <c r="AW307" s="25">
        <v>0</v>
      </c>
      <c r="AX307" s="12"/>
      <c r="AY307" s="13"/>
      <c r="AZ307" s="12"/>
      <c r="BA307" s="25">
        <v>0</v>
      </c>
      <c r="BB307" s="25">
        <v>0</v>
      </c>
      <c r="BC307" s="25">
        <v>0</v>
      </c>
      <c r="BD307" s="12"/>
      <c r="BE307" s="13"/>
      <c r="BF307" s="12"/>
      <c r="BG307" s="25">
        <v>0</v>
      </c>
      <c r="BH307" s="25">
        <v>0</v>
      </c>
      <c r="BI307" s="25">
        <v>0</v>
      </c>
      <c r="BJ307" s="12"/>
      <c r="BK307" s="13"/>
      <c r="BL307" s="12"/>
      <c r="BM307" s="25">
        <v>0</v>
      </c>
    </row>
    <row r="308" spans="1:65" s="15" customFormat="1" hidden="1" x14ac:dyDescent="0.2">
      <c r="A308" s="12">
        <v>800065396</v>
      </c>
      <c r="B308" s="12" t="s">
        <v>12</v>
      </c>
      <c r="C308" s="12" t="s">
        <v>14</v>
      </c>
      <c r="D308" s="12">
        <v>278840</v>
      </c>
      <c r="E308" s="12" t="str">
        <f>+CONCATENATE(C308,D308)</f>
        <v>C187278840</v>
      </c>
      <c r="F308" s="12" t="str">
        <f>+CONCATENATE(A308,"_",E308)</f>
        <v>800065396_C187278840</v>
      </c>
      <c r="G308" s="13">
        <v>45506</v>
      </c>
      <c r="H308" s="13">
        <v>45518</v>
      </c>
      <c r="I308" s="13">
        <v>45563</v>
      </c>
      <c r="J308" s="14">
        <v>6187763</v>
      </c>
      <c r="K308" s="14">
        <v>111184</v>
      </c>
      <c r="L308" s="14">
        <v>6076579</v>
      </c>
      <c r="M308" s="14">
        <v>376172</v>
      </c>
      <c r="N308" s="14">
        <v>376172</v>
      </c>
      <c r="O308" s="14"/>
      <c r="P308" s="14">
        <v>0</v>
      </c>
      <c r="Q308" s="14">
        <v>5700407</v>
      </c>
      <c r="R308" s="12" t="s">
        <v>36</v>
      </c>
      <c r="S308" s="12" t="s">
        <v>34</v>
      </c>
      <c r="T308" s="12" t="s">
        <v>35</v>
      </c>
      <c r="U308" s="12" t="s">
        <v>68</v>
      </c>
      <c r="V308" s="12" t="s">
        <v>88</v>
      </c>
      <c r="W308" s="25">
        <v>5584175</v>
      </c>
      <c r="X308" s="12">
        <v>136554416</v>
      </c>
      <c r="Y308" s="12"/>
      <c r="Z308" s="12"/>
      <c r="AA308" s="13"/>
      <c r="AB308" s="12" t="s">
        <v>74</v>
      </c>
      <c r="AC308" s="13">
        <v>45506</v>
      </c>
      <c r="AD308" s="13">
        <v>45518</v>
      </c>
      <c r="AE308" s="13">
        <v>45614</v>
      </c>
      <c r="AF308" s="13"/>
      <c r="AG308" s="25">
        <v>0</v>
      </c>
      <c r="AH308" s="25">
        <v>0</v>
      </c>
      <c r="AI308" s="25">
        <v>0</v>
      </c>
      <c r="AJ308" s="25">
        <v>0</v>
      </c>
      <c r="AK308" s="25">
        <v>0</v>
      </c>
      <c r="AL308" s="25">
        <v>0</v>
      </c>
      <c r="AM308" s="25">
        <v>5700407</v>
      </c>
      <c r="AN308" s="25">
        <v>0</v>
      </c>
      <c r="AO308" s="25">
        <v>0</v>
      </c>
      <c r="AP308" s="25">
        <v>0</v>
      </c>
      <c r="AQ308" s="25">
        <v>0</v>
      </c>
      <c r="AR308" s="12"/>
      <c r="AS308" s="13"/>
      <c r="AT308" s="12"/>
      <c r="AU308" s="25">
        <v>0</v>
      </c>
      <c r="AV308" s="25">
        <v>0</v>
      </c>
      <c r="AW308" s="25">
        <v>0</v>
      </c>
      <c r="AX308" s="12"/>
      <c r="AY308" s="13"/>
      <c r="AZ308" s="12"/>
      <c r="BA308" s="25">
        <v>0</v>
      </c>
      <c r="BB308" s="25">
        <v>0</v>
      </c>
      <c r="BC308" s="25">
        <v>0</v>
      </c>
      <c r="BD308" s="12"/>
      <c r="BE308" s="13"/>
      <c r="BF308" s="12"/>
      <c r="BG308" s="25">
        <v>0</v>
      </c>
      <c r="BH308" s="25">
        <v>0</v>
      </c>
      <c r="BI308" s="25">
        <v>0</v>
      </c>
      <c r="BJ308" s="12"/>
      <c r="BK308" s="13"/>
      <c r="BL308" s="12"/>
      <c r="BM308" s="25">
        <v>0</v>
      </c>
    </row>
    <row r="309" spans="1:65" s="15" customFormat="1" hidden="1" x14ac:dyDescent="0.2">
      <c r="A309" s="12">
        <v>800065396</v>
      </c>
      <c r="B309" s="12" t="s">
        <v>12</v>
      </c>
      <c r="C309" s="12" t="s">
        <v>14</v>
      </c>
      <c r="D309" s="12">
        <v>278742</v>
      </c>
      <c r="E309" s="12" t="str">
        <f>+CONCATENATE(C309,D309)</f>
        <v>C187278742</v>
      </c>
      <c r="F309" s="12" t="str">
        <f>+CONCATENATE(A309,"_",E309)</f>
        <v>800065396_C187278742</v>
      </c>
      <c r="G309" s="13">
        <v>45448</v>
      </c>
      <c r="H309" s="13">
        <v>45455</v>
      </c>
      <c r="I309" s="13">
        <v>45500</v>
      </c>
      <c r="J309" s="14">
        <v>3648000</v>
      </c>
      <c r="K309" s="14">
        <v>79485</v>
      </c>
      <c r="L309" s="14">
        <v>3568515</v>
      </c>
      <c r="M309" s="14">
        <v>1194027</v>
      </c>
      <c r="N309" s="14">
        <v>358208</v>
      </c>
      <c r="O309" s="14"/>
      <c r="P309" s="14">
        <v>0</v>
      </c>
      <c r="Q309" s="14">
        <v>3210307</v>
      </c>
      <c r="R309" s="12" t="s">
        <v>36</v>
      </c>
      <c r="S309" s="12" t="s">
        <v>34</v>
      </c>
      <c r="T309" s="12" t="s">
        <v>35</v>
      </c>
      <c r="U309" s="12" t="s">
        <v>68</v>
      </c>
      <c r="V309" s="12" t="s">
        <v>88</v>
      </c>
      <c r="W309" s="25">
        <v>3122624</v>
      </c>
      <c r="X309" s="12">
        <v>136485951</v>
      </c>
      <c r="Y309" s="12"/>
      <c r="Z309" s="12"/>
      <c r="AA309" s="13"/>
      <c r="AB309" s="12" t="s">
        <v>74</v>
      </c>
      <c r="AC309" s="13">
        <v>45448</v>
      </c>
      <c r="AD309" s="13">
        <v>45455</v>
      </c>
      <c r="AE309" s="13">
        <v>45614</v>
      </c>
      <c r="AF309" s="13"/>
      <c r="AG309" s="25">
        <v>0</v>
      </c>
      <c r="AH309" s="25">
        <v>0</v>
      </c>
      <c r="AI309" s="25">
        <v>0</v>
      </c>
      <c r="AJ309" s="25">
        <v>0</v>
      </c>
      <c r="AK309" s="25">
        <v>0</v>
      </c>
      <c r="AL309" s="25">
        <v>0</v>
      </c>
      <c r="AM309" s="25">
        <v>3210307</v>
      </c>
      <c r="AN309" s="25">
        <v>0</v>
      </c>
      <c r="AO309" s="25">
        <v>0</v>
      </c>
      <c r="AP309" s="25">
        <v>0</v>
      </c>
      <c r="AQ309" s="25">
        <v>0</v>
      </c>
      <c r="AR309" s="12"/>
      <c r="AS309" s="13"/>
      <c r="AT309" s="12"/>
      <c r="AU309" s="25">
        <v>0</v>
      </c>
      <c r="AV309" s="25">
        <v>0</v>
      </c>
      <c r="AW309" s="25">
        <v>0</v>
      </c>
      <c r="AX309" s="12"/>
      <c r="AY309" s="13"/>
      <c r="AZ309" s="12"/>
      <c r="BA309" s="25">
        <v>0</v>
      </c>
      <c r="BB309" s="25">
        <v>0</v>
      </c>
      <c r="BC309" s="25">
        <v>0</v>
      </c>
      <c r="BD309" s="12"/>
      <c r="BE309" s="13"/>
      <c r="BF309" s="12"/>
      <c r="BG309" s="25">
        <v>0</v>
      </c>
      <c r="BH309" s="25">
        <v>0</v>
      </c>
      <c r="BI309" s="25">
        <v>0</v>
      </c>
      <c r="BJ309" s="12"/>
      <c r="BK309" s="13"/>
      <c r="BL309" s="12"/>
      <c r="BM309" s="25">
        <v>0</v>
      </c>
    </row>
    <row r="310" spans="1:65" s="15" customFormat="1" hidden="1" x14ac:dyDescent="0.2">
      <c r="A310" s="12">
        <v>800065396</v>
      </c>
      <c r="B310" s="12" t="s">
        <v>12</v>
      </c>
      <c r="C310" s="12" t="s">
        <v>21</v>
      </c>
      <c r="D310" s="12">
        <v>200107</v>
      </c>
      <c r="E310" s="12" t="str">
        <f>+CONCATENATE(C310,D310)</f>
        <v>C221200107</v>
      </c>
      <c r="F310" s="12" t="str">
        <f>+CONCATENATE(A310,"_",E310)</f>
        <v>800065396_C221200107</v>
      </c>
      <c r="G310" s="13">
        <v>45384</v>
      </c>
      <c r="H310" s="13">
        <v>45393</v>
      </c>
      <c r="I310" s="13">
        <v>45438</v>
      </c>
      <c r="J310" s="14">
        <v>46526320</v>
      </c>
      <c r="K310" s="14">
        <v>3784151</v>
      </c>
      <c r="L310" s="14">
        <v>42742169</v>
      </c>
      <c r="M310" s="14">
        <v>494421</v>
      </c>
      <c r="N310" s="14">
        <v>355244</v>
      </c>
      <c r="O310" s="14"/>
      <c r="P310" s="14">
        <v>0</v>
      </c>
      <c r="Q310" s="14">
        <v>42386925</v>
      </c>
      <c r="R310" s="12" t="s">
        <v>36</v>
      </c>
      <c r="S310" s="12" t="s">
        <v>34</v>
      </c>
      <c r="T310" s="12" t="s">
        <v>35</v>
      </c>
      <c r="U310" s="12" t="s">
        <v>68</v>
      </c>
      <c r="V310" s="12" t="s">
        <v>88</v>
      </c>
      <c r="W310" s="25">
        <v>41426923</v>
      </c>
      <c r="X310" s="12">
        <v>136358344</v>
      </c>
      <c r="Y310" s="12"/>
      <c r="Z310" s="12"/>
      <c r="AA310" s="13"/>
      <c r="AB310" s="12" t="s">
        <v>74</v>
      </c>
      <c r="AC310" s="13">
        <v>45384</v>
      </c>
      <c r="AD310" s="13">
        <v>45393</v>
      </c>
      <c r="AE310" s="13">
        <v>45554</v>
      </c>
      <c r="AF310" s="13"/>
      <c r="AG310" s="25">
        <v>0</v>
      </c>
      <c r="AH310" s="25">
        <v>0</v>
      </c>
      <c r="AI310" s="25">
        <v>0</v>
      </c>
      <c r="AJ310" s="25">
        <v>0</v>
      </c>
      <c r="AK310" s="25">
        <v>0</v>
      </c>
      <c r="AL310" s="25">
        <v>0</v>
      </c>
      <c r="AM310" s="25">
        <v>42386925</v>
      </c>
      <c r="AN310" s="25">
        <v>0</v>
      </c>
      <c r="AO310" s="25">
        <v>0</v>
      </c>
      <c r="AP310" s="25">
        <v>0</v>
      </c>
      <c r="AQ310" s="25">
        <v>0</v>
      </c>
      <c r="AR310" s="12"/>
      <c r="AS310" s="13"/>
      <c r="AT310" s="12"/>
      <c r="AU310" s="25">
        <v>0</v>
      </c>
      <c r="AV310" s="25">
        <v>0</v>
      </c>
      <c r="AW310" s="25">
        <v>0</v>
      </c>
      <c r="AX310" s="12"/>
      <c r="AY310" s="13"/>
      <c r="AZ310" s="12"/>
      <c r="BA310" s="25">
        <v>0</v>
      </c>
      <c r="BB310" s="25">
        <v>0</v>
      </c>
      <c r="BC310" s="25">
        <v>0</v>
      </c>
      <c r="BD310" s="12"/>
      <c r="BE310" s="13"/>
      <c r="BF310" s="12"/>
      <c r="BG310" s="25">
        <v>0</v>
      </c>
      <c r="BH310" s="25">
        <v>0</v>
      </c>
      <c r="BI310" s="25">
        <v>0</v>
      </c>
      <c r="BJ310" s="12"/>
      <c r="BK310" s="13"/>
      <c r="BL310" s="12"/>
      <c r="BM310" s="25">
        <v>0</v>
      </c>
    </row>
    <row r="311" spans="1:65" s="15" customFormat="1" hidden="1" x14ac:dyDescent="0.2">
      <c r="A311" s="12">
        <v>800065396</v>
      </c>
      <c r="B311" s="12" t="s">
        <v>12</v>
      </c>
      <c r="C311" s="12" t="s">
        <v>14</v>
      </c>
      <c r="D311" s="12">
        <v>277736</v>
      </c>
      <c r="E311" s="12" t="str">
        <f>+CONCATENATE(C311,D311)</f>
        <v>C187277736</v>
      </c>
      <c r="F311" s="12" t="str">
        <f>+CONCATENATE(A311,"_",E311)</f>
        <v>800065396_C187277736</v>
      </c>
      <c r="G311" s="13">
        <v>45141</v>
      </c>
      <c r="H311" s="13">
        <v>45149</v>
      </c>
      <c r="I311" s="13">
        <v>45194</v>
      </c>
      <c r="J311" s="14">
        <v>30622778</v>
      </c>
      <c r="K311" s="14">
        <v>1966753</v>
      </c>
      <c r="L311" s="14">
        <v>28656025</v>
      </c>
      <c r="M311" s="14">
        <v>541463</v>
      </c>
      <c r="N311" s="14">
        <v>352780</v>
      </c>
      <c r="O311" s="14"/>
      <c r="P311" s="14">
        <v>28114562</v>
      </c>
      <c r="Q311" s="14">
        <v>188683</v>
      </c>
      <c r="R311" s="12" t="s">
        <v>36</v>
      </c>
      <c r="S311" s="12" t="s">
        <v>34</v>
      </c>
      <c r="T311" s="12" t="s">
        <v>35</v>
      </c>
      <c r="U311" s="12" t="s">
        <v>68</v>
      </c>
      <c r="V311" s="12" t="s">
        <v>88</v>
      </c>
      <c r="W311" s="25">
        <v>0</v>
      </c>
      <c r="X311" s="12"/>
      <c r="Y311" s="12"/>
      <c r="Z311" s="12"/>
      <c r="AA311" s="13"/>
      <c r="AB311" s="12" t="s">
        <v>74</v>
      </c>
      <c r="AC311" s="13">
        <v>45141</v>
      </c>
      <c r="AD311" s="13">
        <v>45149</v>
      </c>
      <c r="AE311" s="13">
        <v>45218</v>
      </c>
      <c r="AF311" s="13"/>
      <c r="AG311" s="25">
        <v>0</v>
      </c>
      <c r="AH311" s="25">
        <v>0</v>
      </c>
      <c r="AI311" s="25">
        <v>0</v>
      </c>
      <c r="AJ311" s="25">
        <v>0</v>
      </c>
      <c r="AK311" s="25">
        <v>0</v>
      </c>
      <c r="AL311" s="25">
        <v>0</v>
      </c>
      <c r="AM311" s="25">
        <v>188683</v>
      </c>
      <c r="AN311" s="25">
        <v>0</v>
      </c>
      <c r="AO311" s="25">
        <v>0</v>
      </c>
      <c r="AP311" s="25">
        <v>0</v>
      </c>
      <c r="AQ311" s="25">
        <v>0</v>
      </c>
      <c r="AR311" s="12"/>
      <c r="AS311" s="13"/>
      <c r="AT311" s="12"/>
      <c r="AU311" s="25">
        <v>0</v>
      </c>
      <c r="AV311" s="25">
        <v>0</v>
      </c>
      <c r="AW311" s="25">
        <v>0</v>
      </c>
      <c r="AX311" s="12"/>
      <c r="AY311" s="13"/>
      <c r="AZ311" s="12"/>
      <c r="BA311" s="25">
        <v>0</v>
      </c>
      <c r="BB311" s="25">
        <v>0</v>
      </c>
      <c r="BC311" s="25">
        <v>0</v>
      </c>
      <c r="BD311" s="12"/>
      <c r="BE311" s="13"/>
      <c r="BF311" s="12"/>
      <c r="BG311" s="25">
        <v>0</v>
      </c>
      <c r="BH311" s="25">
        <v>0</v>
      </c>
      <c r="BI311" s="25">
        <v>0</v>
      </c>
      <c r="BJ311" s="12"/>
      <c r="BK311" s="13"/>
      <c r="BL311" s="12"/>
      <c r="BM311" s="25">
        <v>0</v>
      </c>
    </row>
    <row r="312" spans="1:65" s="15" customFormat="1" hidden="1" x14ac:dyDescent="0.2">
      <c r="A312" s="12">
        <v>800065396</v>
      </c>
      <c r="B312" s="12" t="s">
        <v>12</v>
      </c>
      <c r="C312" s="12" t="s">
        <v>18</v>
      </c>
      <c r="D312" s="12">
        <v>100078</v>
      </c>
      <c r="E312" s="12" t="str">
        <f>+CONCATENATE(C312,D312)</f>
        <v>C233100078</v>
      </c>
      <c r="F312" s="12" t="str">
        <f>+CONCATENATE(A312,"_",E312)</f>
        <v>800065396_C233100078</v>
      </c>
      <c r="G312" s="13">
        <v>45476</v>
      </c>
      <c r="H312" s="13">
        <v>45483</v>
      </c>
      <c r="I312" s="13">
        <v>45528</v>
      </c>
      <c r="J312" s="14">
        <v>5678121</v>
      </c>
      <c r="K312" s="14">
        <v>172868</v>
      </c>
      <c r="L312" s="14">
        <v>5505253</v>
      </c>
      <c r="M312" s="14">
        <v>952513</v>
      </c>
      <c r="N312" s="14">
        <v>352430</v>
      </c>
      <c r="O312" s="14"/>
      <c r="P312" s="14">
        <v>0</v>
      </c>
      <c r="Q312" s="14">
        <v>5152823</v>
      </c>
      <c r="R312" s="12" t="s">
        <v>36</v>
      </c>
      <c r="S312" s="12" t="s">
        <v>34</v>
      </c>
      <c r="T312" s="12" t="s">
        <v>35</v>
      </c>
      <c r="U312" s="12" t="s">
        <v>68</v>
      </c>
      <c r="V312" s="12" t="s">
        <v>88</v>
      </c>
      <c r="W312" s="25">
        <v>5046309</v>
      </c>
      <c r="X312" s="12">
        <v>1222485370</v>
      </c>
      <c r="Y312" s="12"/>
      <c r="Z312" s="12"/>
      <c r="AA312" s="13"/>
      <c r="AB312" s="12" t="s">
        <v>74</v>
      </c>
      <c r="AC312" s="13">
        <v>45476</v>
      </c>
      <c r="AD312" s="13">
        <v>45483</v>
      </c>
      <c r="AE312" s="13">
        <v>45614</v>
      </c>
      <c r="AF312" s="13"/>
      <c r="AG312" s="25">
        <v>0</v>
      </c>
      <c r="AH312" s="25">
        <v>0</v>
      </c>
      <c r="AI312" s="25">
        <v>0</v>
      </c>
      <c r="AJ312" s="25">
        <v>0</v>
      </c>
      <c r="AK312" s="25">
        <v>0</v>
      </c>
      <c r="AL312" s="25">
        <v>0</v>
      </c>
      <c r="AM312" s="25">
        <v>5152823</v>
      </c>
      <c r="AN312" s="25">
        <v>0</v>
      </c>
      <c r="AO312" s="25">
        <v>0</v>
      </c>
      <c r="AP312" s="25">
        <v>0</v>
      </c>
      <c r="AQ312" s="25">
        <v>0</v>
      </c>
      <c r="AR312" s="12"/>
      <c r="AS312" s="13"/>
      <c r="AT312" s="12"/>
      <c r="AU312" s="25">
        <v>0</v>
      </c>
      <c r="AV312" s="25">
        <v>0</v>
      </c>
      <c r="AW312" s="25">
        <v>0</v>
      </c>
      <c r="AX312" s="12"/>
      <c r="AY312" s="13"/>
      <c r="AZ312" s="12"/>
      <c r="BA312" s="25">
        <v>0</v>
      </c>
      <c r="BB312" s="25">
        <v>0</v>
      </c>
      <c r="BC312" s="25">
        <v>0</v>
      </c>
      <c r="BD312" s="12"/>
      <c r="BE312" s="13"/>
      <c r="BF312" s="12"/>
      <c r="BG312" s="25">
        <v>0</v>
      </c>
      <c r="BH312" s="25">
        <v>0</v>
      </c>
      <c r="BI312" s="25">
        <v>0</v>
      </c>
      <c r="BJ312" s="12"/>
      <c r="BK312" s="13"/>
      <c r="BL312" s="12"/>
      <c r="BM312" s="25">
        <v>0</v>
      </c>
    </row>
    <row r="313" spans="1:65" s="15" customFormat="1" hidden="1" x14ac:dyDescent="0.2">
      <c r="A313" s="12">
        <v>800065396</v>
      </c>
      <c r="B313" s="12" t="s">
        <v>12</v>
      </c>
      <c r="C313" s="12" t="s">
        <v>15</v>
      </c>
      <c r="D313" s="12">
        <v>173575</v>
      </c>
      <c r="E313" s="12" t="str">
        <f>+CONCATENATE(C313,D313)</f>
        <v>C191173575</v>
      </c>
      <c r="F313" s="12" t="str">
        <f>+CONCATENATE(A313,"_",E313)</f>
        <v>800065396_C191173575</v>
      </c>
      <c r="G313" s="13">
        <v>45448</v>
      </c>
      <c r="H313" s="13">
        <v>45456</v>
      </c>
      <c r="I313" s="13">
        <v>45501</v>
      </c>
      <c r="J313" s="14">
        <v>108143786</v>
      </c>
      <c r="K313" s="14">
        <v>7686644</v>
      </c>
      <c r="L313" s="14">
        <v>100457142</v>
      </c>
      <c r="M313" s="14">
        <v>921558</v>
      </c>
      <c r="N313" s="14">
        <v>340976</v>
      </c>
      <c r="O313" s="14"/>
      <c r="P313" s="14">
        <v>0</v>
      </c>
      <c r="Q313" s="14">
        <v>100116166</v>
      </c>
      <c r="R313" s="12" t="s">
        <v>36</v>
      </c>
      <c r="S313" s="12" t="s">
        <v>34</v>
      </c>
      <c r="T313" s="12" t="s">
        <v>35</v>
      </c>
      <c r="U313" s="12" t="s">
        <v>68</v>
      </c>
      <c r="V313" s="12" t="s">
        <v>88</v>
      </c>
      <c r="W313" s="25">
        <v>97871489</v>
      </c>
      <c r="X313" s="12">
        <v>1222485389</v>
      </c>
      <c r="Y313" s="12"/>
      <c r="Z313" s="12"/>
      <c r="AA313" s="13"/>
      <c r="AB313" s="12" t="s">
        <v>74</v>
      </c>
      <c r="AC313" s="13">
        <v>45448</v>
      </c>
      <c r="AD313" s="13">
        <v>45456</v>
      </c>
      <c r="AE313" s="13">
        <v>45614</v>
      </c>
      <c r="AF313" s="13"/>
      <c r="AG313" s="25">
        <v>0</v>
      </c>
      <c r="AH313" s="25">
        <v>0</v>
      </c>
      <c r="AI313" s="25">
        <v>0</v>
      </c>
      <c r="AJ313" s="25">
        <v>0</v>
      </c>
      <c r="AK313" s="25">
        <v>0</v>
      </c>
      <c r="AL313" s="25">
        <v>0</v>
      </c>
      <c r="AM313" s="25">
        <v>100116166</v>
      </c>
      <c r="AN313" s="25">
        <v>0</v>
      </c>
      <c r="AO313" s="25">
        <v>0</v>
      </c>
      <c r="AP313" s="25">
        <v>0</v>
      </c>
      <c r="AQ313" s="25">
        <v>0</v>
      </c>
      <c r="AR313" s="12"/>
      <c r="AS313" s="13"/>
      <c r="AT313" s="12"/>
      <c r="AU313" s="25">
        <v>0</v>
      </c>
      <c r="AV313" s="25">
        <v>0</v>
      </c>
      <c r="AW313" s="25">
        <v>0</v>
      </c>
      <c r="AX313" s="12"/>
      <c r="AY313" s="13"/>
      <c r="AZ313" s="12"/>
      <c r="BA313" s="25">
        <v>0</v>
      </c>
      <c r="BB313" s="25">
        <v>0</v>
      </c>
      <c r="BC313" s="25">
        <v>0</v>
      </c>
      <c r="BD313" s="12"/>
      <c r="BE313" s="13"/>
      <c r="BF313" s="12"/>
      <c r="BG313" s="25">
        <v>0</v>
      </c>
      <c r="BH313" s="25">
        <v>0</v>
      </c>
      <c r="BI313" s="25">
        <v>0</v>
      </c>
      <c r="BJ313" s="12"/>
      <c r="BK313" s="13"/>
      <c r="BL313" s="12"/>
      <c r="BM313" s="25">
        <v>0</v>
      </c>
    </row>
    <row r="314" spans="1:65" s="15" customFormat="1" hidden="1" x14ac:dyDescent="0.2">
      <c r="A314" s="12">
        <v>800065396</v>
      </c>
      <c r="B314" s="12" t="s">
        <v>12</v>
      </c>
      <c r="C314" s="12" t="s">
        <v>20</v>
      </c>
      <c r="D314" s="12">
        <v>64</v>
      </c>
      <c r="E314" s="12" t="str">
        <f>+CONCATENATE(C314,D314)</f>
        <v>C25064</v>
      </c>
      <c r="F314" s="12" t="str">
        <f>+CONCATENATE(A314,"_",E314)</f>
        <v>800065396_C25064</v>
      </c>
      <c r="G314" s="13">
        <v>45506</v>
      </c>
      <c r="H314" s="13">
        <v>45517</v>
      </c>
      <c r="I314" s="13">
        <v>45562</v>
      </c>
      <c r="J314" s="14">
        <v>53338241</v>
      </c>
      <c r="K314" s="14">
        <v>3473321</v>
      </c>
      <c r="L314" s="14">
        <v>49864920</v>
      </c>
      <c r="M314" s="14">
        <v>336653</v>
      </c>
      <c r="N314" s="14">
        <v>336653</v>
      </c>
      <c r="O314" s="14"/>
      <c r="P314" s="14">
        <v>0</v>
      </c>
      <c r="Q314" s="14">
        <v>49528267</v>
      </c>
      <c r="R314" s="12" t="s">
        <v>36</v>
      </c>
      <c r="S314" s="12" t="s">
        <v>34</v>
      </c>
      <c r="T314" s="12" t="s">
        <v>35</v>
      </c>
      <c r="U314" s="12" t="s">
        <v>68</v>
      </c>
      <c r="V314" s="12" t="s">
        <v>88</v>
      </c>
      <c r="W314" s="25">
        <v>48418235</v>
      </c>
      <c r="X314" s="12">
        <v>136554421</v>
      </c>
      <c r="Y314" s="12"/>
      <c r="Z314" s="12"/>
      <c r="AA314" s="13"/>
      <c r="AB314" s="12" t="s">
        <v>74</v>
      </c>
      <c r="AC314" s="13">
        <v>45506</v>
      </c>
      <c r="AD314" s="13">
        <v>45517</v>
      </c>
      <c r="AE314" s="13">
        <v>45614</v>
      </c>
      <c r="AF314" s="13"/>
      <c r="AG314" s="25">
        <v>0</v>
      </c>
      <c r="AH314" s="25">
        <v>0</v>
      </c>
      <c r="AI314" s="25">
        <v>0</v>
      </c>
      <c r="AJ314" s="25">
        <v>0</v>
      </c>
      <c r="AK314" s="25">
        <v>0</v>
      </c>
      <c r="AL314" s="25">
        <v>0</v>
      </c>
      <c r="AM314" s="25">
        <v>49528267</v>
      </c>
      <c r="AN314" s="25">
        <v>0</v>
      </c>
      <c r="AO314" s="25">
        <v>0</v>
      </c>
      <c r="AP314" s="25">
        <v>0</v>
      </c>
      <c r="AQ314" s="25">
        <v>0</v>
      </c>
      <c r="AR314" s="12"/>
      <c r="AS314" s="13"/>
      <c r="AT314" s="12"/>
      <c r="AU314" s="25">
        <v>0</v>
      </c>
      <c r="AV314" s="25">
        <v>0</v>
      </c>
      <c r="AW314" s="25">
        <v>0</v>
      </c>
      <c r="AX314" s="12"/>
      <c r="AY314" s="13"/>
      <c r="AZ314" s="12"/>
      <c r="BA314" s="25">
        <v>0</v>
      </c>
      <c r="BB314" s="25">
        <v>0</v>
      </c>
      <c r="BC314" s="25">
        <v>0</v>
      </c>
      <c r="BD314" s="12"/>
      <c r="BE314" s="13"/>
      <c r="BF314" s="12"/>
      <c r="BG314" s="25">
        <v>0</v>
      </c>
      <c r="BH314" s="25">
        <v>0</v>
      </c>
      <c r="BI314" s="25">
        <v>0</v>
      </c>
      <c r="BJ314" s="12"/>
      <c r="BK314" s="13"/>
      <c r="BL314" s="12"/>
      <c r="BM314" s="25">
        <v>0</v>
      </c>
    </row>
    <row r="315" spans="1:65" s="15" customFormat="1" hidden="1" x14ac:dyDescent="0.2">
      <c r="A315" s="12">
        <v>800065396</v>
      </c>
      <c r="B315" s="12" t="s">
        <v>12</v>
      </c>
      <c r="C315" s="12" t="s">
        <v>18</v>
      </c>
      <c r="D315" s="12">
        <v>100071</v>
      </c>
      <c r="E315" s="12" t="str">
        <f>+CONCATENATE(C315,D315)</f>
        <v>C233100071</v>
      </c>
      <c r="F315" s="12" t="str">
        <f>+CONCATENATE(A315,"_",E315)</f>
        <v>800065396_C233100071</v>
      </c>
      <c r="G315" s="13">
        <v>45384</v>
      </c>
      <c r="H315" s="13">
        <v>45393</v>
      </c>
      <c r="I315" s="13">
        <v>45438</v>
      </c>
      <c r="J315" s="14">
        <v>25055600</v>
      </c>
      <c r="K315" s="14">
        <v>3095930</v>
      </c>
      <c r="L315" s="14">
        <v>21959670</v>
      </c>
      <c r="M315" s="14">
        <v>456163</v>
      </c>
      <c r="N315" s="14">
        <v>325381</v>
      </c>
      <c r="O315" s="14"/>
      <c r="P315" s="14">
        <v>0</v>
      </c>
      <c r="Q315" s="14">
        <v>21634289</v>
      </c>
      <c r="R315" s="12" t="s">
        <v>36</v>
      </c>
      <c r="S315" s="12" t="s">
        <v>34</v>
      </c>
      <c r="T315" s="12" t="s">
        <v>35</v>
      </c>
      <c r="U315" s="12" t="s">
        <v>68</v>
      </c>
      <c r="V315" s="12" t="s">
        <v>88</v>
      </c>
      <c r="W315" s="25">
        <v>21086847</v>
      </c>
      <c r="X315" s="12">
        <v>136358345</v>
      </c>
      <c r="Y315" s="12"/>
      <c r="Z315" s="12"/>
      <c r="AA315" s="13"/>
      <c r="AB315" s="12" t="s">
        <v>74</v>
      </c>
      <c r="AC315" s="13">
        <v>45384</v>
      </c>
      <c r="AD315" s="13">
        <v>45393</v>
      </c>
      <c r="AE315" s="13">
        <v>45554</v>
      </c>
      <c r="AF315" s="13"/>
      <c r="AG315" s="25">
        <v>0</v>
      </c>
      <c r="AH315" s="25">
        <v>0</v>
      </c>
      <c r="AI315" s="25">
        <v>0</v>
      </c>
      <c r="AJ315" s="25">
        <v>0</v>
      </c>
      <c r="AK315" s="25">
        <v>0</v>
      </c>
      <c r="AL315" s="25">
        <v>0</v>
      </c>
      <c r="AM315" s="25">
        <v>21634289</v>
      </c>
      <c r="AN315" s="25">
        <v>0</v>
      </c>
      <c r="AO315" s="25">
        <v>0</v>
      </c>
      <c r="AP315" s="25">
        <v>0</v>
      </c>
      <c r="AQ315" s="25">
        <v>0</v>
      </c>
      <c r="AR315" s="12"/>
      <c r="AS315" s="13"/>
      <c r="AT315" s="12"/>
      <c r="AU315" s="25">
        <v>0</v>
      </c>
      <c r="AV315" s="25">
        <v>0</v>
      </c>
      <c r="AW315" s="25">
        <v>0</v>
      </c>
      <c r="AX315" s="12"/>
      <c r="AY315" s="13"/>
      <c r="AZ315" s="12"/>
      <c r="BA315" s="25">
        <v>0</v>
      </c>
      <c r="BB315" s="25">
        <v>0</v>
      </c>
      <c r="BC315" s="25">
        <v>0</v>
      </c>
      <c r="BD315" s="12"/>
      <c r="BE315" s="13"/>
      <c r="BF315" s="12"/>
      <c r="BG315" s="25">
        <v>0</v>
      </c>
      <c r="BH315" s="25">
        <v>0</v>
      </c>
      <c r="BI315" s="25">
        <v>0</v>
      </c>
      <c r="BJ315" s="12"/>
      <c r="BK315" s="13"/>
      <c r="BL315" s="12"/>
      <c r="BM315" s="25">
        <v>0</v>
      </c>
    </row>
    <row r="316" spans="1:65" s="15" customFormat="1" hidden="1" x14ac:dyDescent="0.2">
      <c r="A316" s="12">
        <v>800065396</v>
      </c>
      <c r="B316" s="12" t="s">
        <v>12</v>
      </c>
      <c r="C316" s="12" t="s">
        <v>21</v>
      </c>
      <c r="D316" s="12">
        <v>200085</v>
      </c>
      <c r="E316" s="12" t="str">
        <f>+CONCATENATE(C316,D316)</f>
        <v>C221200085</v>
      </c>
      <c r="F316" s="12" t="str">
        <f>+CONCATENATE(A316,"_",E316)</f>
        <v>800065396_C221200085</v>
      </c>
      <c r="G316" s="13">
        <v>45083</v>
      </c>
      <c r="H316" s="13">
        <v>45092</v>
      </c>
      <c r="I316" s="13">
        <v>45137</v>
      </c>
      <c r="J316" s="14">
        <v>8941697</v>
      </c>
      <c r="K316" s="14">
        <v>24180</v>
      </c>
      <c r="L316" s="14">
        <v>8917517</v>
      </c>
      <c r="M316" s="14">
        <v>586821</v>
      </c>
      <c r="N316" s="14">
        <v>311114</v>
      </c>
      <c r="O316" s="14"/>
      <c r="P316" s="14">
        <v>8330696</v>
      </c>
      <c r="Q316" s="14">
        <v>275707</v>
      </c>
      <c r="R316" s="12" t="s">
        <v>36</v>
      </c>
      <c r="S316" s="12" t="s">
        <v>34</v>
      </c>
      <c r="T316" s="12" t="s">
        <v>35</v>
      </c>
      <c r="U316" s="12" t="s">
        <v>68</v>
      </c>
      <c r="V316" s="12" t="s">
        <v>88</v>
      </c>
      <c r="W316" s="25">
        <v>270193</v>
      </c>
      <c r="X316" s="12">
        <v>1222468653</v>
      </c>
      <c r="Y316" s="12"/>
      <c r="Z316" s="12"/>
      <c r="AA316" s="13"/>
      <c r="AB316" s="12" t="s">
        <v>74</v>
      </c>
      <c r="AC316" s="13">
        <v>45083</v>
      </c>
      <c r="AD316" s="13">
        <v>45092</v>
      </c>
      <c r="AE316" s="13">
        <v>45209</v>
      </c>
      <c r="AF316" s="13"/>
      <c r="AG316" s="25">
        <v>0</v>
      </c>
      <c r="AH316" s="25">
        <v>0</v>
      </c>
      <c r="AI316" s="25">
        <v>0</v>
      </c>
      <c r="AJ316" s="25">
        <v>0</v>
      </c>
      <c r="AK316" s="25">
        <v>0</v>
      </c>
      <c r="AL316" s="25">
        <v>0</v>
      </c>
      <c r="AM316" s="25">
        <v>275707</v>
      </c>
      <c r="AN316" s="25">
        <v>0</v>
      </c>
      <c r="AO316" s="25">
        <v>0</v>
      </c>
      <c r="AP316" s="25">
        <v>0</v>
      </c>
      <c r="AQ316" s="25">
        <v>0</v>
      </c>
      <c r="AR316" s="12"/>
      <c r="AS316" s="13"/>
      <c r="AT316" s="12"/>
      <c r="AU316" s="25">
        <v>0</v>
      </c>
      <c r="AV316" s="25">
        <v>0</v>
      </c>
      <c r="AW316" s="25">
        <v>0</v>
      </c>
      <c r="AX316" s="12"/>
      <c r="AY316" s="13"/>
      <c r="AZ316" s="12"/>
      <c r="BA316" s="25">
        <v>0</v>
      </c>
      <c r="BB316" s="25">
        <v>0</v>
      </c>
      <c r="BC316" s="25">
        <v>0</v>
      </c>
      <c r="BD316" s="12"/>
      <c r="BE316" s="13"/>
      <c r="BF316" s="12"/>
      <c r="BG316" s="25">
        <v>0</v>
      </c>
      <c r="BH316" s="25">
        <v>0</v>
      </c>
      <c r="BI316" s="25">
        <v>0</v>
      </c>
      <c r="BJ316" s="12"/>
      <c r="BK316" s="13"/>
      <c r="BL316" s="12"/>
      <c r="BM316" s="25">
        <v>0</v>
      </c>
    </row>
    <row r="317" spans="1:65" s="15" customFormat="1" hidden="1" x14ac:dyDescent="0.2">
      <c r="A317" s="12">
        <v>800065396</v>
      </c>
      <c r="B317" s="12" t="s">
        <v>12</v>
      </c>
      <c r="C317" s="12" t="s">
        <v>21</v>
      </c>
      <c r="D317" s="12">
        <v>200089</v>
      </c>
      <c r="E317" s="12" t="str">
        <f>+CONCATENATE(C317,D317)</f>
        <v>C221200089</v>
      </c>
      <c r="F317" s="12" t="str">
        <f>+CONCATENATE(A317,"_",E317)</f>
        <v>800065396_C221200089</v>
      </c>
      <c r="G317" s="13">
        <v>45140</v>
      </c>
      <c r="H317" s="13">
        <v>45148</v>
      </c>
      <c r="I317" s="13">
        <v>45193</v>
      </c>
      <c r="J317" s="14">
        <v>8428479</v>
      </c>
      <c r="K317" s="14">
        <v>27268</v>
      </c>
      <c r="L317" s="14">
        <v>8401211</v>
      </c>
      <c r="M317" s="14">
        <v>769482</v>
      </c>
      <c r="N317" s="14">
        <v>289482</v>
      </c>
      <c r="O317" s="14"/>
      <c r="P317" s="14">
        <v>7631729</v>
      </c>
      <c r="Q317" s="14">
        <v>480000</v>
      </c>
      <c r="R317" s="12" t="s">
        <v>36</v>
      </c>
      <c r="S317" s="12" t="s">
        <v>34</v>
      </c>
      <c r="T317" s="12" t="s">
        <v>35</v>
      </c>
      <c r="U317" s="12" t="s">
        <v>68</v>
      </c>
      <c r="V317" s="12" t="s">
        <v>88</v>
      </c>
      <c r="W317" s="25">
        <v>0</v>
      </c>
      <c r="X317" s="12"/>
      <c r="Y317" s="12"/>
      <c r="Z317" s="12"/>
      <c r="AA317" s="13"/>
      <c r="AB317" s="12" t="s">
        <v>74</v>
      </c>
      <c r="AC317" s="13">
        <v>45140</v>
      </c>
      <c r="AD317" s="13">
        <v>45149</v>
      </c>
      <c r="AE317" s="13">
        <v>45218</v>
      </c>
      <c r="AF317" s="13"/>
      <c r="AG317" s="25">
        <v>0</v>
      </c>
      <c r="AH317" s="25">
        <v>0</v>
      </c>
      <c r="AI317" s="25">
        <v>0</v>
      </c>
      <c r="AJ317" s="25">
        <v>0</v>
      </c>
      <c r="AK317" s="25">
        <v>0</v>
      </c>
      <c r="AL317" s="25">
        <v>0</v>
      </c>
      <c r="AM317" s="25">
        <v>480000</v>
      </c>
      <c r="AN317" s="25">
        <v>0</v>
      </c>
      <c r="AO317" s="25">
        <v>0</v>
      </c>
      <c r="AP317" s="25">
        <v>0</v>
      </c>
      <c r="AQ317" s="25">
        <v>0</v>
      </c>
      <c r="AR317" s="12"/>
      <c r="AS317" s="13"/>
      <c r="AT317" s="12"/>
      <c r="AU317" s="25">
        <v>0</v>
      </c>
      <c r="AV317" s="25">
        <v>0</v>
      </c>
      <c r="AW317" s="25">
        <v>0</v>
      </c>
      <c r="AX317" s="12"/>
      <c r="AY317" s="13"/>
      <c r="AZ317" s="12"/>
      <c r="BA317" s="25">
        <v>0</v>
      </c>
      <c r="BB317" s="25">
        <v>0</v>
      </c>
      <c r="BC317" s="25">
        <v>0</v>
      </c>
      <c r="BD317" s="12"/>
      <c r="BE317" s="13"/>
      <c r="BF317" s="12"/>
      <c r="BG317" s="25">
        <v>0</v>
      </c>
      <c r="BH317" s="25">
        <v>0</v>
      </c>
      <c r="BI317" s="25">
        <v>0</v>
      </c>
      <c r="BJ317" s="12"/>
      <c r="BK317" s="13"/>
      <c r="BL317" s="12"/>
      <c r="BM317" s="25">
        <v>0</v>
      </c>
    </row>
    <row r="318" spans="1:65" s="15" customFormat="1" hidden="1" x14ac:dyDescent="0.2">
      <c r="A318" s="12">
        <v>800065396</v>
      </c>
      <c r="B318" s="12" t="s">
        <v>12</v>
      </c>
      <c r="C318" s="12" t="s">
        <v>20</v>
      </c>
      <c r="D318" s="12">
        <v>62</v>
      </c>
      <c r="E318" s="12" t="str">
        <f>+CONCATENATE(C318,D318)</f>
        <v>C25062</v>
      </c>
      <c r="F318" s="12" t="str">
        <f>+CONCATENATE(A318,"_",E318)</f>
        <v>800065396_C25062</v>
      </c>
      <c r="G318" s="13">
        <v>45476</v>
      </c>
      <c r="H318" s="13">
        <v>45483</v>
      </c>
      <c r="I318" s="13">
        <v>45528</v>
      </c>
      <c r="J318" s="14">
        <v>46646048</v>
      </c>
      <c r="K318" s="14">
        <v>2881696</v>
      </c>
      <c r="L318" s="14">
        <v>43764352</v>
      </c>
      <c r="M318" s="14">
        <v>777134</v>
      </c>
      <c r="N318" s="14">
        <v>287540</v>
      </c>
      <c r="O318" s="14"/>
      <c r="P318" s="14">
        <v>0</v>
      </c>
      <c r="Q318" s="14">
        <v>43476812</v>
      </c>
      <c r="R318" s="12" t="s">
        <v>36</v>
      </c>
      <c r="S318" s="12" t="s">
        <v>34</v>
      </c>
      <c r="T318" s="12" t="s">
        <v>35</v>
      </c>
      <c r="U318" s="12" t="s">
        <v>68</v>
      </c>
      <c r="V318" s="12" t="s">
        <v>88</v>
      </c>
      <c r="W318" s="25">
        <v>42499642</v>
      </c>
      <c r="X318" s="12">
        <v>1222485362</v>
      </c>
      <c r="Y318" s="12"/>
      <c r="Z318" s="12"/>
      <c r="AA318" s="13"/>
      <c r="AB318" s="12" t="s">
        <v>74</v>
      </c>
      <c r="AC318" s="13">
        <v>45476</v>
      </c>
      <c r="AD318" s="13">
        <v>45483</v>
      </c>
      <c r="AE318" s="13">
        <v>45614</v>
      </c>
      <c r="AF318" s="13"/>
      <c r="AG318" s="25">
        <v>0</v>
      </c>
      <c r="AH318" s="25">
        <v>0</v>
      </c>
      <c r="AI318" s="25">
        <v>0</v>
      </c>
      <c r="AJ318" s="25">
        <v>0</v>
      </c>
      <c r="AK318" s="25">
        <v>0</v>
      </c>
      <c r="AL318" s="25">
        <v>0</v>
      </c>
      <c r="AM318" s="25">
        <v>43476812</v>
      </c>
      <c r="AN318" s="25">
        <v>0</v>
      </c>
      <c r="AO318" s="25">
        <v>0</v>
      </c>
      <c r="AP318" s="25">
        <v>0</v>
      </c>
      <c r="AQ318" s="25">
        <v>0</v>
      </c>
      <c r="AR318" s="12"/>
      <c r="AS318" s="13"/>
      <c r="AT318" s="12"/>
      <c r="AU318" s="25">
        <v>0</v>
      </c>
      <c r="AV318" s="25">
        <v>0</v>
      </c>
      <c r="AW318" s="25">
        <v>0</v>
      </c>
      <c r="AX318" s="12"/>
      <c r="AY318" s="13"/>
      <c r="AZ318" s="12"/>
      <c r="BA318" s="25">
        <v>0</v>
      </c>
      <c r="BB318" s="25">
        <v>0</v>
      </c>
      <c r="BC318" s="25">
        <v>0</v>
      </c>
      <c r="BD318" s="12"/>
      <c r="BE318" s="13"/>
      <c r="BF318" s="12"/>
      <c r="BG318" s="25">
        <v>0</v>
      </c>
      <c r="BH318" s="25">
        <v>0</v>
      </c>
      <c r="BI318" s="25">
        <v>0</v>
      </c>
      <c r="BJ318" s="12"/>
      <c r="BK318" s="13"/>
      <c r="BL318" s="12"/>
      <c r="BM318" s="25">
        <v>0</v>
      </c>
    </row>
    <row r="319" spans="1:65" s="15" customFormat="1" hidden="1" x14ac:dyDescent="0.2">
      <c r="A319" s="12">
        <v>800065396</v>
      </c>
      <c r="B319" s="12" t="s">
        <v>12</v>
      </c>
      <c r="C319" s="12" t="s">
        <v>19</v>
      </c>
      <c r="D319" s="12">
        <v>173579</v>
      </c>
      <c r="E319" s="12" t="str">
        <f>+CONCATENATE(C319,D319)</f>
        <v>C192173579</v>
      </c>
      <c r="F319" s="12" t="str">
        <f>+CONCATENATE(A319,"_",E319)</f>
        <v>800065396_C192173579</v>
      </c>
      <c r="G319" s="13">
        <v>45476</v>
      </c>
      <c r="H319" s="13">
        <v>45483</v>
      </c>
      <c r="I319" s="13">
        <v>45528</v>
      </c>
      <c r="J319" s="14">
        <v>14054420</v>
      </c>
      <c r="K319" s="14">
        <v>121494</v>
      </c>
      <c r="L319" s="14">
        <v>13932926</v>
      </c>
      <c r="M319" s="14">
        <v>740144</v>
      </c>
      <c r="N319" s="14">
        <v>273853</v>
      </c>
      <c r="O319" s="14"/>
      <c r="P319" s="14">
        <v>0</v>
      </c>
      <c r="Q319" s="14">
        <v>13659073</v>
      </c>
      <c r="R319" s="12" t="s">
        <v>36</v>
      </c>
      <c r="S319" s="12" t="s">
        <v>34</v>
      </c>
      <c r="T319" s="12" t="s">
        <v>35</v>
      </c>
      <c r="U319" s="12" t="s">
        <v>68</v>
      </c>
      <c r="V319" s="12" t="s">
        <v>88</v>
      </c>
      <c r="W319" s="25">
        <v>13383461</v>
      </c>
      <c r="X319" s="12">
        <v>1222485373</v>
      </c>
      <c r="Y319" s="12"/>
      <c r="Z319" s="12"/>
      <c r="AA319" s="13"/>
      <c r="AB319" s="12" t="s">
        <v>74</v>
      </c>
      <c r="AC319" s="13">
        <v>45476</v>
      </c>
      <c r="AD319" s="13">
        <v>45483</v>
      </c>
      <c r="AE319" s="13">
        <v>45614</v>
      </c>
      <c r="AF319" s="13"/>
      <c r="AG319" s="25">
        <v>0</v>
      </c>
      <c r="AH319" s="25">
        <v>0</v>
      </c>
      <c r="AI319" s="25">
        <v>0</v>
      </c>
      <c r="AJ319" s="25">
        <v>0</v>
      </c>
      <c r="AK319" s="25">
        <v>0</v>
      </c>
      <c r="AL319" s="25">
        <v>0</v>
      </c>
      <c r="AM319" s="25">
        <v>13659073</v>
      </c>
      <c r="AN319" s="25">
        <v>0</v>
      </c>
      <c r="AO319" s="25">
        <v>0</v>
      </c>
      <c r="AP319" s="25">
        <v>0</v>
      </c>
      <c r="AQ319" s="25">
        <v>0</v>
      </c>
      <c r="AR319" s="12"/>
      <c r="AS319" s="13"/>
      <c r="AT319" s="12"/>
      <c r="AU319" s="25">
        <v>0</v>
      </c>
      <c r="AV319" s="25">
        <v>0</v>
      </c>
      <c r="AW319" s="25">
        <v>0</v>
      </c>
      <c r="AX319" s="12"/>
      <c r="AY319" s="13"/>
      <c r="AZ319" s="12"/>
      <c r="BA319" s="25">
        <v>0</v>
      </c>
      <c r="BB319" s="25">
        <v>0</v>
      </c>
      <c r="BC319" s="25">
        <v>0</v>
      </c>
      <c r="BD319" s="12"/>
      <c r="BE319" s="13"/>
      <c r="BF319" s="12"/>
      <c r="BG319" s="25">
        <v>0</v>
      </c>
      <c r="BH319" s="25">
        <v>0</v>
      </c>
      <c r="BI319" s="25">
        <v>0</v>
      </c>
      <c r="BJ319" s="12"/>
      <c r="BK319" s="13"/>
      <c r="BL319" s="12"/>
      <c r="BM319" s="25">
        <v>0</v>
      </c>
    </row>
    <row r="320" spans="1:65" s="15" customFormat="1" hidden="1" x14ac:dyDescent="0.2">
      <c r="A320" s="12">
        <v>800065396</v>
      </c>
      <c r="B320" s="12" t="s">
        <v>12</v>
      </c>
      <c r="C320" s="12" t="s">
        <v>14</v>
      </c>
      <c r="D320" s="12">
        <v>277734</v>
      </c>
      <c r="E320" s="12" t="str">
        <f>+CONCATENATE(C320,D320)</f>
        <v>C187277734</v>
      </c>
      <c r="F320" s="12" t="str">
        <f>+CONCATENATE(A320,"_",E320)</f>
        <v>800065396_C187277734</v>
      </c>
      <c r="G320" s="13">
        <v>45141</v>
      </c>
      <c r="H320" s="13">
        <v>45148</v>
      </c>
      <c r="I320" s="13">
        <v>45193</v>
      </c>
      <c r="J320" s="14">
        <v>40069227</v>
      </c>
      <c r="K320" s="14">
        <v>2508934</v>
      </c>
      <c r="L320" s="14">
        <v>37560293</v>
      </c>
      <c r="M320" s="14">
        <v>328000</v>
      </c>
      <c r="N320" s="14">
        <v>263000</v>
      </c>
      <c r="O320" s="14"/>
      <c r="P320" s="14">
        <v>37232293</v>
      </c>
      <c r="Q320" s="14">
        <v>65000</v>
      </c>
      <c r="R320" s="12" t="s">
        <v>36</v>
      </c>
      <c r="S320" s="12" t="s">
        <v>34</v>
      </c>
      <c r="T320" s="12" t="s">
        <v>35</v>
      </c>
      <c r="U320" s="12" t="s">
        <v>68</v>
      </c>
      <c r="V320" s="12" t="s">
        <v>88</v>
      </c>
      <c r="W320" s="25">
        <v>0</v>
      </c>
      <c r="X320" s="12"/>
      <c r="Y320" s="12"/>
      <c r="Z320" s="12"/>
      <c r="AA320" s="13"/>
      <c r="AB320" s="12" t="s">
        <v>74</v>
      </c>
      <c r="AC320" s="13">
        <v>45141</v>
      </c>
      <c r="AD320" s="13">
        <v>45148</v>
      </c>
      <c r="AE320" s="13">
        <v>45218</v>
      </c>
      <c r="AF320" s="13"/>
      <c r="AG320" s="25">
        <v>0</v>
      </c>
      <c r="AH320" s="25">
        <v>0</v>
      </c>
      <c r="AI320" s="25">
        <v>0</v>
      </c>
      <c r="AJ320" s="25">
        <v>0</v>
      </c>
      <c r="AK320" s="25">
        <v>0</v>
      </c>
      <c r="AL320" s="25">
        <v>0</v>
      </c>
      <c r="AM320" s="25">
        <v>65000</v>
      </c>
      <c r="AN320" s="25">
        <v>0</v>
      </c>
      <c r="AO320" s="25">
        <v>0</v>
      </c>
      <c r="AP320" s="25">
        <v>0</v>
      </c>
      <c r="AQ320" s="25">
        <v>0</v>
      </c>
      <c r="AR320" s="12"/>
      <c r="AS320" s="13"/>
      <c r="AT320" s="12"/>
      <c r="AU320" s="25">
        <v>0</v>
      </c>
      <c r="AV320" s="25">
        <v>0</v>
      </c>
      <c r="AW320" s="25">
        <v>0</v>
      </c>
      <c r="AX320" s="12"/>
      <c r="AY320" s="13"/>
      <c r="AZ320" s="12"/>
      <c r="BA320" s="25">
        <v>0</v>
      </c>
      <c r="BB320" s="25">
        <v>0</v>
      </c>
      <c r="BC320" s="25">
        <v>0</v>
      </c>
      <c r="BD320" s="12"/>
      <c r="BE320" s="13"/>
      <c r="BF320" s="12"/>
      <c r="BG320" s="25">
        <v>0</v>
      </c>
      <c r="BH320" s="25">
        <v>0</v>
      </c>
      <c r="BI320" s="25">
        <v>0</v>
      </c>
      <c r="BJ320" s="12"/>
      <c r="BK320" s="13"/>
      <c r="BL320" s="12"/>
      <c r="BM320" s="25">
        <v>0</v>
      </c>
    </row>
    <row r="321" spans="1:65" s="15" customFormat="1" hidden="1" x14ac:dyDescent="0.2">
      <c r="A321" s="12">
        <v>800065396</v>
      </c>
      <c r="B321" s="12" t="s">
        <v>12</v>
      </c>
      <c r="C321" s="12" t="s">
        <v>13</v>
      </c>
      <c r="D321" s="12">
        <v>222379</v>
      </c>
      <c r="E321" s="12" t="str">
        <f>+CONCATENATE(C321,D321)</f>
        <v>C125222379</v>
      </c>
      <c r="F321" s="12" t="str">
        <f>+CONCATENATE(A321,"_",E321)</f>
        <v>800065396_C125222379</v>
      </c>
      <c r="G321" s="13">
        <v>45415</v>
      </c>
      <c r="H321" s="13">
        <v>45426</v>
      </c>
      <c r="I321" s="13">
        <v>45471</v>
      </c>
      <c r="J321" s="14">
        <v>15189090</v>
      </c>
      <c r="K321" s="14">
        <v>449640</v>
      </c>
      <c r="L321" s="14">
        <v>14739450</v>
      </c>
      <c r="M321" s="14">
        <v>908960</v>
      </c>
      <c r="N321" s="14">
        <v>254509</v>
      </c>
      <c r="O321" s="14"/>
      <c r="P321" s="14">
        <v>62590</v>
      </c>
      <c r="Q321" s="14">
        <v>14422351</v>
      </c>
      <c r="R321" s="12" t="s">
        <v>36</v>
      </c>
      <c r="S321" s="12" t="s">
        <v>34</v>
      </c>
      <c r="T321" s="12" t="s">
        <v>35</v>
      </c>
      <c r="U321" s="12" t="s">
        <v>68</v>
      </c>
      <c r="V321" s="12" t="s">
        <v>88</v>
      </c>
      <c r="W321" s="25">
        <v>14124912</v>
      </c>
      <c r="X321" s="12">
        <v>1222475010</v>
      </c>
      <c r="Y321" s="12"/>
      <c r="Z321" s="12"/>
      <c r="AA321" s="13"/>
      <c r="AB321" s="12" t="s">
        <v>74</v>
      </c>
      <c r="AC321" s="13">
        <v>45415</v>
      </c>
      <c r="AD321" s="13">
        <v>45426</v>
      </c>
      <c r="AE321" s="13">
        <v>45614</v>
      </c>
      <c r="AF321" s="13"/>
      <c r="AG321" s="25">
        <v>0</v>
      </c>
      <c r="AH321" s="25">
        <v>0</v>
      </c>
      <c r="AI321" s="25">
        <v>0</v>
      </c>
      <c r="AJ321" s="25">
        <v>0</v>
      </c>
      <c r="AK321" s="25">
        <v>0</v>
      </c>
      <c r="AL321" s="25">
        <v>0</v>
      </c>
      <c r="AM321" s="25">
        <v>14422351</v>
      </c>
      <c r="AN321" s="25">
        <v>0</v>
      </c>
      <c r="AO321" s="25">
        <v>0</v>
      </c>
      <c r="AP321" s="25">
        <v>0</v>
      </c>
      <c r="AQ321" s="25">
        <v>0</v>
      </c>
      <c r="AR321" s="12"/>
      <c r="AS321" s="13"/>
      <c r="AT321" s="12"/>
      <c r="AU321" s="25">
        <v>0</v>
      </c>
      <c r="AV321" s="25">
        <v>0</v>
      </c>
      <c r="AW321" s="25">
        <v>0</v>
      </c>
      <c r="AX321" s="12"/>
      <c r="AY321" s="13"/>
      <c r="AZ321" s="12"/>
      <c r="BA321" s="25">
        <v>0</v>
      </c>
      <c r="BB321" s="25">
        <v>0</v>
      </c>
      <c r="BC321" s="25">
        <v>0</v>
      </c>
      <c r="BD321" s="12"/>
      <c r="BE321" s="13"/>
      <c r="BF321" s="12"/>
      <c r="BG321" s="25">
        <v>0</v>
      </c>
      <c r="BH321" s="25">
        <v>0</v>
      </c>
      <c r="BI321" s="25">
        <v>0</v>
      </c>
      <c r="BJ321" s="12"/>
      <c r="BK321" s="13"/>
      <c r="BL321" s="12"/>
      <c r="BM321" s="25">
        <v>0</v>
      </c>
    </row>
    <row r="322" spans="1:65" s="15" customFormat="1" hidden="1" x14ac:dyDescent="0.2">
      <c r="A322" s="12">
        <v>800065396</v>
      </c>
      <c r="B322" s="12" t="s">
        <v>12</v>
      </c>
      <c r="C322" s="12" t="s">
        <v>18</v>
      </c>
      <c r="D322" s="12">
        <v>100076</v>
      </c>
      <c r="E322" s="12" t="str">
        <f>+CONCATENATE(C322,D322)</f>
        <v>C233100076</v>
      </c>
      <c r="F322" s="12" t="str">
        <f>+CONCATENATE(A322,"_",E322)</f>
        <v>800065396_C233100076</v>
      </c>
      <c r="G322" s="13">
        <v>45448</v>
      </c>
      <c r="H322" s="13">
        <v>45455</v>
      </c>
      <c r="I322" s="13">
        <v>45500</v>
      </c>
      <c r="J322" s="14">
        <v>6251960</v>
      </c>
      <c r="K322" s="14">
        <v>87194</v>
      </c>
      <c r="L322" s="14">
        <v>6164766</v>
      </c>
      <c r="M322" s="14">
        <v>676988</v>
      </c>
      <c r="N322" s="14">
        <v>250486</v>
      </c>
      <c r="O322" s="14"/>
      <c r="P322" s="14">
        <v>0</v>
      </c>
      <c r="Q322" s="14">
        <v>5914280</v>
      </c>
      <c r="R322" s="12" t="s">
        <v>36</v>
      </c>
      <c r="S322" s="12" t="s">
        <v>34</v>
      </c>
      <c r="T322" s="12" t="s">
        <v>35</v>
      </c>
      <c r="U322" s="12" t="s">
        <v>68</v>
      </c>
      <c r="V322" s="12" t="s">
        <v>88</v>
      </c>
      <c r="W322" s="25">
        <v>5794251</v>
      </c>
      <c r="X322" s="12">
        <v>136485952</v>
      </c>
      <c r="Y322" s="12"/>
      <c r="Z322" s="12"/>
      <c r="AA322" s="13"/>
      <c r="AB322" s="12" t="s">
        <v>74</v>
      </c>
      <c r="AC322" s="13">
        <v>45448</v>
      </c>
      <c r="AD322" s="13">
        <v>45455</v>
      </c>
      <c r="AE322" s="13">
        <v>45614</v>
      </c>
      <c r="AF322" s="13"/>
      <c r="AG322" s="25">
        <v>0</v>
      </c>
      <c r="AH322" s="25">
        <v>0</v>
      </c>
      <c r="AI322" s="25">
        <v>0</v>
      </c>
      <c r="AJ322" s="25">
        <v>0</v>
      </c>
      <c r="AK322" s="25">
        <v>0</v>
      </c>
      <c r="AL322" s="25">
        <v>0</v>
      </c>
      <c r="AM322" s="25">
        <v>5914280</v>
      </c>
      <c r="AN322" s="25">
        <v>0</v>
      </c>
      <c r="AO322" s="25">
        <v>0</v>
      </c>
      <c r="AP322" s="25">
        <v>0</v>
      </c>
      <c r="AQ322" s="25">
        <v>0</v>
      </c>
      <c r="AR322" s="12"/>
      <c r="AS322" s="13"/>
      <c r="AT322" s="12"/>
      <c r="AU322" s="25">
        <v>0</v>
      </c>
      <c r="AV322" s="25">
        <v>0</v>
      </c>
      <c r="AW322" s="25">
        <v>0</v>
      </c>
      <c r="AX322" s="12"/>
      <c r="AY322" s="13"/>
      <c r="AZ322" s="12"/>
      <c r="BA322" s="25">
        <v>0</v>
      </c>
      <c r="BB322" s="25">
        <v>0</v>
      </c>
      <c r="BC322" s="25">
        <v>0</v>
      </c>
      <c r="BD322" s="12"/>
      <c r="BE322" s="13"/>
      <c r="BF322" s="12"/>
      <c r="BG322" s="25">
        <v>0</v>
      </c>
      <c r="BH322" s="25">
        <v>0</v>
      </c>
      <c r="BI322" s="25">
        <v>0</v>
      </c>
      <c r="BJ322" s="12"/>
      <c r="BK322" s="13"/>
      <c r="BL322" s="12"/>
      <c r="BM322" s="25">
        <v>0</v>
      </c>
    </row>
    <row r="323" spans="1:65" s="15" customFormat="1" hidden="1" x14ac:dyDescent="0.2">
      <c r="A323" s="12">
        <v>800065396</v>
      </c>
      <c r="B323" s="12" t="s">
        <v>12</v>
      </c>
      <c r="C323" s="12" t="s">
        <v>14</v>
      </c>
      <c r="D323" s="12">
        <v>278848</v>
      </c>
      <c r="E323" s="12" t="str">
        <f>+CONCATENATE(C323,D323)</f>
        <v>C187278848</v>
      </c>
      <c r="F323" s="12" t="str">
        <f>+CONCATENATE(A323,"_",E323)</f>
        <v>800065396_C187278848</v>
      </c>
      <c r="G323" s="13">
        <v>45506</v>
      </c>
      <c r="H323" s="13">
        <v>45517</v>
      </c>
      <c r="I323" s="13">
        <v>45562</v>
      </c>
      <c r="J323" s="14">
        <v>4898000</v>
      </c>
      <c r="K323" s="14">
        <v>331592</v>
      </c>
      <c r="L323" s="14">
        <v>4566408</v>
      </c>
      <c r="M323" s="14">
        <v>231400</v>
      </c>
      <c r="N323" s="14">
        <v>231400</v>
      </c>
      <c r="O323" s="14"/>
      <c r="P323" s="14">
        <v>0</v>
      </c>
      <c r="Q323" s="14">
        <v>4335008</v>
      </c>
      <c r="R323" s="12" t="s">
        <v>36</v>
      </c>
      <c r="S323" s="12" t="s">
        <v>34</v>
      </c>
      <c r="T323" s="12" t="s">
        <v>35</v>
      </c>
      <c r="U323" s="12" t="s">
        <v>68</v>
      </c>
      <c r="V323" s="12" t="s">
        <v>88</v>
      </c>
      <c r="W323" s="25">
        <v>4216842</v>
      </c>
      <c r="X323" s="12">
        <v>136554426</v>
      </c>
      <c r="Y323" s="12"/>
      <c r="Z323" s="12"/>
      <c r="AA323" s="13"/>
      <c r="AB323" s="12" t="s">
        <v>74</v>
      </c>
      <c r="AC323" s="13">
        <v>45506</v>
      </c>
      <c r="AD323" s="13">
        <v>45517</v>
      </c>
      <c r="AE323" s="13">
        <v>45614</v>
      </c>
      <c r="AF323" s="13"/>
      <c r="AG323" s="25">
        <v>0</v>
      </c>
      <c r="AH323" s="25">
        <v>0</v>
      </c>
      <c r="AI323" s="25">
        <v>0</v>
      </c>
      <c r="AJ323" s="25">
        <v>0</v>
      </c>
      <c r="AK323" s="25">
        <v>0</v>
      </c>
      <c r="AL323" s="25">
        <v>0</v>
      </c>
      <c r="AM323" s="25">
        <v>4335008</v>
      </c>
      <c r="AN323" s="25">
        <v>0</v>
      </c>
      <c r="AO323" s="25">
        <v>0</v>
      </c>
      <c r="AP323" s="25">
        <v>0</v>
      </c>
      <c r="AQ323" s="25">
        <v>0</v>
      </c>
      <c r="AR323" s="12"/>
      <c r="AS323" s="13"/>
      <c r="AT323" s="12"/>
      <c r="AU323" s="25">
        <v>0</v>
      </c>
      <c r="AV323" s="25">
        <v>0</v>
      </c>
      <c r="AW323" s="25">
        <v>0</v>
      </c>
      <c r="AX323" s="12"/>
      <c r="AY323" s="13"/>
      <c r="AZ323" s="12"/>
      <c r="BA323" s="25">
        <v>0</v>
      </c>
      <c r="BB323" s="25">
        <v>0</v>
      </c>
      <c r="BC323" s="25">
        <v>0</v>
      </c>
      <c r="BD323" s="12"/>
      <c r="BE323" s="13"/>
      <c r="BF323" s="12"/>
      <c r="BG323" s="25">
        <v>0</v>
      </c>
      <c r="BH323" s="25">
        <v>0</v>
      </c>
      <c r="BI323" s="25">
        <v>0</v>
      </c>
      <c r="BJ323" s="12"/>
      <c r="BK323" s="13"/>
      <c r="BL323" s="12"/>
      <c r="BM323" s="25">
        <v>0</v>
      </c>
    </row>
    <row r="324" spans="1:65" s="15" customFormat="1" hidden="1" x14ac:dyDescent="0.2">
      <c r="A324" s="12">
        <v>800065396</v>
      </c>
      <c r="B324" s="12" t="s">
        <v>12</v>
      </c>
      <c r="C324" s="12" t="s">
        <v>14</v>
      </c>
      <c r="D324" s="12">
        <v>278793</v>
      </c>
      <c r="E324" s="12" t="str">
        <f>+CONCATENATE(C324,D324)</f>
        <v>C187278793</v>
      </c>
      <c r="F324" s="12" t="str">
        <f>+CONCATENATE(A324,"_",E324)</f>
        <v>800065396_C187278793</v>
      </c>
      <c r="G324" s="13">
        <v>45476</v>
      </c>
      <c r="H324" s="13">
        <v>45483</v>
      </c>
      <c r="I324" s="13">
        <v>45528</v>
      </c>
      <c r="J324" s="14">
        <v>12682397</v>
      </c>
      <c r="K324" s="14">
        <v>418143</v>
      </c>
      <c r="L324" s="14">
        <v>12264254</v>
      </c>
      <c r="M324" s="14">
        <v>570224</v>
      </c>
      <c r="N324" s="14">
        <v>228090</v>
      </c>
      <c r="O324" s="14"/>
      <c r="P324" s="14">
        <v>0</v>
      </c>
      <c r="Q324" s="14">
        <v>12036164</v>
      </c>
      <c r="R324" s="12" t="s">
        <v>36</v>
      </c>
      <c r="S324" s="12" t="s">
        <v>34</v>
      </c>
      <c r="T324" s="12" t="s">
        <v>35</v>
      </c>
      <c r="U324" s="12" t="s">
        <v>68</v>
      </c>
      <c r="V324" s="12" t="s">
        <v>88</v>
      </c>
      <c r="W324" s="25">
        <v>11718177</v>
      </c>
      <c r="X324" s="12">
        <v>1222485357</v>
      </c>
      <c r="Y324" s="12"/>
      <c r="Z324" s="12"/>
      <c r="AA324" s="13"/>
      <c r="AB324" s="12" t="s">
        <v>74</v>
      </c>
      <c r="AC324" s="13">
        <v>45476</v>
      </c>
      <c r="AD324" s="13">
        <v>45483</v>
      </c>
      <c r="AE324" s="13">
        <v>45554</v>
      </c>
      <c r="AF324" s="13"/>
      <c r="AG324" s="25">
        <v>0</v>
      </c>
      <c r="AH324" s="25">
        <v>0</v>
      </c>
      <c r="AI324" s="25">
        <v>0</v>
      </c>
      <c r="AJ324" s="25">
        <v>0</v>
      </c>
      <c r="AK324" s="25">
        <v>0</v>
      </c>
      <c r="AL324" s="25">
        <v>0</v>
      </c>
      <c r="AM324" s="25">
        <v>12036164</v>
      </c>
      <c r="AN324" s="25">
        <v>0</v>
      </c>
      <c r="AO324" s="25">
        <v>0</v>
      </c>
      <c r="AP324" s="25">
        <v>0</v>
      </c>
      <c r="AQ324" s="25">
        <v>0</v>
      </c>
      <c r="AR324" s="12"/>
      <c r="AS324" s="13"/>
      <c r="AT324" s="12"/>
      <c r="AU324" s="25">
        <v>0</v>
      </c>
      <c r="AV324" s="25">
        <v>0</v>
      </c>
      <c r="AW324" s="25">
        <v>0</v>
      </c>
      <c r="AX324" s="12"/>
      <c r="AY324" s="13"/>
      <c r="AZ324" s="12"/>
      <c r="BA324" s="25">
        <v>0</v>
      </c>
      <c r="BB324" s="25">
        <v>0</v>
      </c>
      <c r="BC324" s="25">
        <v>0</v>
      </c>
      <c r="BD324" s="12"/>
      <c r="BE324" s="13"/>
      <c r="BF324" s="12"/>
      <c r="BG324" s="25">
        <v>0</v>
      </c>
      <c r="BH324" s="25">
        <v>0</v>
      </c>
      <c r="BI324" s="25">
        <v>0</v>
      </c>
      <c r="BJ324" s="12"/>
      <c r="BK324" s="13"/>
      <c r="BL324" s="12"/>
      <c r="BM324" s="25">
        <v>0</v>
      </c>
    </row>
    <row r="325" spans="1:65" s="15" customFormat="1" hidden="1" x14ac:dyDescent="0.2">
      <c r="A325" s="12">
        <v>800065396</v>
      </c>
      <c r="B325" s="12" t="s">
        <v>12</v>
      </c>
      <c r="C325" s="12" t="s">
        <v>14</v>
      </c>
      <c r="D325" s="12">
        <v>278788</v>
      </c>
      <c r="E325" s="12" t="str">
        <f>+CONCATENATE(C325,D325)</f>
        <v>C187278788</v>
      </c>
      <c r="F325" s="12" t="str">
        <f>+CONCATENATE(A325,"_",E325)</f>
        <v>800065396_C187278788</v>
      </c>
      <c r="G325" s="13">
        <v>45476</v>
      </c>
      <c r="H325" s="13">
        <v>45483</v>
      </c>
      <c r="I325" s="13">
        <v>45528</v>
      </c>
      <c r="J325" s="14">
        <v>3415794</v>
      </c>
      <c r="K325" s="14">
        <v>73356</v>
      </c>
      <c r="L325" s="14">
        <v>3342438</v>
      </c>
      <c r="M325" s="14">
        <v>609100</v>
      </c>
      <c r="N325" s="14">
        <v>225367</v>
      </c>
      <c r="O325" s="14"/>
      <c r="P325" s="14">
        <v>0</v>
      </c>
      <c r="Q325" s="14">
        <v>3117071</v>
      </c>
      <c r="R325" s="12" t="s">
        <v>36</v>
      </c>
      <c r="S325" s="12" t="s">
        <v>34</v>
      </c>
      <c r="T325" s="12" t="s">
        <v>35</v>
      </c>
      <c r="U325" s="12" t="s">
        <v>68</v>
      </c>
      <c r="V325" s="12" t="s">
        <v>88</v>
      </c>
      <c r="W325" s="25">
        <v>3033217</v>
      </c>
      <c r="X325" s="12">
        <v>1222485368</v>
      </c>
      <c r="Y325" s="12"/>
      <c r="Z325" s="12"/>
      <c r="AA325" s="13"/>
      <c r="AB325" s="12" t="s">
        <v>74</v>
      </c>
      <c r="AC325" s="13">
        <v>45476</v>
      </c>
      <c r="AD325" s="13">
        <v>45483</v>
      </c>
      <c r="AE325" s="13">
        <v>45614</v>
      </c>
      <c r="AF325" s="13"/>
      <c r="AG325" s="25">
        <v>0</v>
      </c>
      <c r="AH325" s="25">
        <v>0</v>
      </c>
      <c r="AI325" s="25">
        <v>0</v>
      </c>
      <c r="AJ325" s="25">
        <v>0</v>
      </c>
      <c r="AK325" s="25">
        <v>0</v>
      </c>
      <c r="AL325" s="25">
        <v>0</v>
      </c>
      <c r="AM325" s="25">
        <v>3117071</v>
      </c>
      <c r="AN325" s="25">
        <v>0</v>
      </c>
      <c r="AO325" s="25">
        <v>0</v>
      </c>
      <c r="AP325" s="25">
        <v>0</v>
      </c>
      <c r="AQ325" s="25">
        <v>0</v>
      </c>
      <c r="AR325" s="12"/>
      <c r="AS325" s="13"/>
      <c r="AT325" s="12"/>
      <c r="AU325" s="25">
        <v>0</v>
      </c>
      <c r="AV325" s="25">
        <v>0</v>
      </c>
      <c r="AW325" s="25">
        <v>0</v>
      </c>
      <c r="AX325" s="12"/>
      <c r="AY325" s="13"/>
      <c r="AZ325" s="12"/>
      <c r="BA325" s="25">
        <v>0</v>
      </c>
      <c r="BB325" s="25">
        <v>0</v>
      </c>
      <c r="BC325" s="25">
        <v>0</v>
      </c>
      <c r="BD325" s="12"/>
      <c r="BE325" s="13"/>
      <c r="BF325" s="12"/>
      <c r="BG325" s="25">
        <v>0</v>
      </c>
      <c r="BH325" s="25">
        <v>0</v>
      </c>
      <c r="BI325" s="25">
        <v>0</v>
      </c>
      <c r="BJ325" s="12"/>
      <c r="BK325" s="13"/>
      <c r="BL325" s="12"/>
      <c r="BM325" s="25">
        <v>0</v>
      </c>
    </row>
    <row r="326" spans="1:65" s="15" customFormat="1" hidden="1" x14ac:dyDescent="0.2">
      <c r="A326" s="12">
        <v>800065396</v>
      </c>
      <c r="B326" s="12" t="s">
        <v>12</v>
      </c>
      <c r="C326" s="12" t="s">
        <v>20</v>
      </c>
      <c r="D326" s="12">
        <v>60</v>
      </c>
      <c r="E326" s="12" t="str">
        <f>+CONCATENATE(C326,D326)</f>
        <v>C25060</v>
      </c>
      <c r="F326" s="12" t="str">
        <f>+CONCATENATE(A326,"_",E326)</f>
        <v>800065396_C25060</v>
      </c>
      <c r="G326" s="13">
        <v>45448</v>
      </c>
      <c r="H326" s="13">
        <v>45455</v>
      </c>
      <c r="I326" s="13">
        <v>45500</v>
      </c>
      <c r="J326" s="14">
        <v>51927252</v>
      </c>
      <c r="K326" s="14">
        <v>3353025</v>
      </c>
      <c r="L326" s="14">
        <v>48574227</v>
      </c>
      <c r="M326" s="14">
        <v>608433</v>
      </c>
      <c r="N326" s="14">
        <v>225120</v>
      </c>
      <c r="O326" s="14"/>
      <c r="P326" s="14">
        <v>0</v>
      </c>
      <c r="Q326" s="14">
        <v>48349107</v>
      </c>
      <c r="R326" s="12" t="s">
        <v>36</v>
      </c>
      <c r="S326" s="12" t="s">
        <v>34</v>
      </c>
      <c r="T326" s="12" t="s">
        <v>35</v>
      </c>
      <c r="U326" s="12" t="s">
        <v>68</v>
      </c>
      <c r="V326" s="12" t="s">
        <v>88</v>
      </c>
      <c r="W326" s="25">
        <v>47265065</v>
      </c>
      <c r="X326" s="12">
        <v>1222490647</v>
      </c>
      <c r="Y326" s="12"/>
      <c r="Z326" s="12"/>
      <c r="AA326" s="13"/>
      <c r="AB326" s="12" t="s">
        <v>74</v>
      </c>
      <c r="AC326" s="13">
        <v>45448</v>
      </c>
      <c r="AD326" s="13">
        <v>45455</v>
      </c>
      <c r="AE326" s="13">
        <v>45614</v>
      </c>
      <c r="AF326" s="13"/>
      <c r="AG326" s="25">
        <v>0</v>
      </c>
      <c r="AH326" s="25">
        <v>0</v>
      </c>
      <c r="AI326" s="25">
        <v>0</v>
      </c>
      <c r="AJ326" s="25">
        <v>0</v>
      </c>
      <c r="AK326" s="25">
        <v>0</v>
      </c>
      <c r="AL326" s="25">
        <v>0</v>
      </c>
      <c r="AM326" s="25">
        <v>48349107</v>
      </c>
      <c r="AN326" s="25">
        <v>0</v>
      </c>
      <c r="AO326" s="25">
        <v>0</v>
      </c>
      <c r="AP326" s="25">
        <v>0</v>
      </c>
      <c r="AQ326" s="25">
        <v>0</v>
      </c>
      <c r="AR326" s="12"/>
      <c r="AS326" s="13"/>
      <c r="AT326" s="12"/>
      <c r="AU326" s="25">
        <v>0</v>
      </c>
      <c r="AV326" s="25">
        <v>0</v>
      </c>
      <c r="AW326" s="25">
        <v>0</v>
      </c>
      <c r="AX326" s="12"/>
      <c r="AY326" s="13"/>
      <c r="AZ326" s="12"/>
      <c r="BA326" s="25">
        <v>0</v>
      </c>
      <c r="BB326" s="25">
        <v>0</v>
      </c>
      <c r="BC326" s="25">
        <v>0</v>
      </c>
      <c r="BD326" s="12"/>
      <c r="BE326" s="13"/>
      <c r="BF326" s="12"/>
      <c r="BG326" s="25">
        <v>0</v>
      </c>
      <c r="BH326" s="25">
        <v>0</v>
      </c>
      <c r="BI326" s="25">
        <v>0</v>
      </c>
      <c r="BJ326" s="12"/>
      <c r="BK326" s="13"/>
      <c r="BL326" s="12"/>
      <c r="BM326" s="25">
        <v>0</v>
      </c>
    </row>
    <row r="327" spans="1:65" s="15" customFormat="1" hidden="1" x14ac:dyDescent="0.2">
      <c r="A327" s="12">
        <v>800065396</v>
      </c>
      <c r="B327" s="12" t="s">
        <v>12</v>
      </c>
      <c r="C327" s="12" t="s">
        <v>20</v>
      </c>
      <c r="D327" s="12">
        <v>61</v>
      </c>
      <c r="E327" s="12" t="str">
        <f>+CONCATENATE(C327,D327)</f>
        <v>C25061</v>
      </c>
      <c r="F327" s="12" t="str">
        <f>+CONCATENATE(A327,"_",E327)</f>
        <v>800065396_C25061</v>
      </c>
      <c r="G327" s="13">
        <v>45448</v>
      </c>
      <c r="H327" s="13">
        <v>45455</v>
      </c>
      <c r="I327" s="13">
        <v>45500</v>
      </c>
      <c r="J327" s="14">
        <v>13130504</v>
      </c>
      <c r="K327" s="14">
        <v>22700</v>
      </c>
      <c r="L327" s="14">
        <v>13107804</v>
      </c>
      <c r="M327" s="14">
        <v>526754</v>
      </c>
      <c r="N327" s="14">
        <v>210702</v>
      </c>
      <c r="O327" s="14"/>
      <c r="P327" s="14">
        <v>0</v>
      </c>
      <c r="Q327" s="14">
        <v>12897102</v>
      </c>
      <c r="R327" s="12" t="s">
        <v>36</v>
      </c>
      <c r="S327" s="12" t="s">
        <v>34</v>
      </c>
      <c r="T327" s="12" t="s">
        <v>35</v>
      </c>
      <c r="U327" s="12" t="s">
        <v>68</v>
      </c>
      <c r="V327" s="12" t="s">
        <v>88</v>
      </c>
      <c r="W327" s="25">
        <v>12638706</v>
      </c>
      <c r="X327" s="12">
        <v>136485954</v>
      </c>
      <c r="Y327" s="12"/>
      <c r="Z327" s="12"/>
      <c r="AA327" s="13"/>
      <c r="AB327" s="12" t="s">
        <v>74</v>
      </c>
      <c r="AC327" s="13">
        <v>45448</v>
      </c>
      <c r="AD327" s="13">
        <v>45455</v>
      </c>
      <c r="AE327" s="13">
        <v>45554</v>
      </c>
      <c r="AF327" s="13"/>
      <c r="AG327" s="25">
        <v>0</v>
      </c>
      <c r="AH327" s="25">
        <v>0</v>
      </c>
      <c r="AI327" s="25">
        <v>0</v>
      </c>
      <c r="AJ327" s="25">
        <v>0</v>
      </c>
      <c r="AK327" s="25">
        <v>0</v>
      </c>
      <c r="AL327" s="25">
        <v>0</v>
      </c>
      <c r="AM327" s="25">
        <v>12897102</v>
      </c>
      <c r="AN327" s="25">
        <v>0</v>
      </c>
      <c r="AO327" s="25">
        <v>0</v>
      </c>
      <c r="AP327" s="25">
        <v>0</v>
      </c>
      <c r="AQ327" s="25">
        <v>0</v>
      </c>
      <c r="AR327" s="12"/>
      <c r="AS327" s="13"/>
      <c r="AT327" s="12"/>
      <c r="AU327" s="25">
        <v>0</v>
      </c>
      <c r="AV327" s="25">
        <v>0</v>
      </c>
      <c r="AW327" s="25">
        <v>0</v>
      </c>
      <c r="AX327" s="12"/>
      <c r="AY327" s="13"/>
      <c r="AZ327" s="12"/>
      <c r="BA327" s="25">
        <v>0</v>
      </c>
      <c r="BB327" s="25">
        <v>0</v>
      </c>
      <c r="BC327" s="25">
        <v>0</v>
      </c>
      <c r="BD327" s="12"/>
      <c r="BE327" s="13"/>
      <c r="BF327" s="12"/>
      <c r="BG327" s="25">
        <v>0</v>
      </c>
      <c r="BH327" s="25">
        <v>0</v>
      </c>
      <c r="BI327" s="25">
        <v>0</v>
      </c>
      <c r="BJ327" s="12"/>
      <c r="BK327" s="13"/>
      <c r="BL327" s="12"/>
      <c r="BM327" s="25">
        <v>0</v>
      </c>
    </row>
    <row r="328" spans="1:65" s="15" customFormat="1" hidden="1" x14ac:dyDescent="0.2">
      <c r="A328" s="12">
        <v>800065396</v>
      </c>
      <c r="B328" s="12" t="s">
        <v>12</v>
      </c>
      <c r="C328" s="12" t="s">
        <v>18</v>
      </c>
      <c r="D328" s="12">
        <v>100053</v>
      </c>
      <c r="E328" s="12" t="str">
        <f>+CONCATENATE(C328,D328)</f>
        <v>C233100053</v>
      </c>
      <c r="F328" s="12" t="str">
        <f>+CONCATENATE(A328,"_",E328)</f>
        <v>800065396_C233100053</v>
      </c>
      <c r="G328" s="13">
        <v>45114</v>
      </c>
      <c r="H328" s="13">
        <v>45139</v>
      </c>
      <c r="I328" s="13">
        <v>45184</v>
      </c>
      <c r="J328" s="14">
        <v>24425042</v>
      </c>
      <c r="K328" s="14">
        <v>2749341</v>
      </c>
      <c r="L328" s="14">
        <v>21675701</v>
      </c>
      <c r="M328" s="14">
        <v>267320</v>
      </c>
      <c r="N328" s="14">
        <v>208154</v>
      </c>
      <c r="O328" s="14"/>
      <c r="P328" s="14">
        <v>21408381</v>
      </c>
      <c r="Q328" s="14">
        <v>59166</v>
      </c>
      <c r="R328" s="12" t="s">
        <v>36</v>
      </c>
      <c r="S328" s="12" t="s">
        <v>34</v>
      </c>
      <c r="T328" s="12" t="s">
        <v>35</v>
      </c>
      <c r="U328" s="12" t="s">
        <v>68</v>
      </c>
      <c r="V328" s="12" t="s">
        <v>88</v>
      </c>
      <c r="W328" s="25">
        <v>0</v>
      </c>
      <c r="X328" s="12"/>
      <c r="Y328" s="12"/>
      <c r="Z328" s="12"/>
      <c r="AA328" s="13"/>
      <c r="AB328" s="12" t="s">
        <v>74</v>
      </c>
      <c r="AC328" s="13">
        <v>45114</v>
      </c>
      <c r="AD328" s="13">
        <v>45128</v>
      </c>
      <c r="AE328" s="13">
        <v>45217</v>
      </c>
      <c r="AF328" s="13"/>
      <c r="AG328" s="25">
        <v>0</v>
      </c>
      <c r="AH328" s="25">
        <v>0</v>
      </c>
      <c r="AI328" s="25">
        <v>0</v>
      </c>
      <c r="AJ328" s="25">
        <v>0</v>
      </c>
      <c r="AK328" s="25">
        <v>0</v>
      </c>
      <c r="AL328" s="25">
        <v>0</v>
      </c>
      <c r="AM328" s="25">
        <v>59166</v>
      </c>
      <c r="AN328" s="25">
        <v>0</v>
      </c>
      <c r="AO328" s="25">
        <v>0</v>
      </c>
      <c r="AP328" s="25">
        <v>0</v>
      </c>
      <c r="AQ328" s="25">
        <v>0</v>
      </c>
      <c r="AR328" s="12"/>
      <c r="AS328" s="13"/>
      <c r="AT328" s="12"/>
      <c r="AU328" s="25">
        <v>0</v>
      </c>
      <c r="AV328" s="25">
        <v>0</v>
      </c>
      <c r="AW328" s="25">
        <v>0</v>
      </c>
      <c r="AX328" s="12"/>
      <c r="AY328" s="13"/>
      <c r="AZ328" s="12"/>
      <c r="BA328" s="25">
        <v>0</v>
      </c>
      <c r="BB328" s="25">
        <v>0</v>
      </c>
      <c r="BC328" s="25">
        <v>0</v>
      </c>
      <c r="BD328" s="12"/>
      <c r="BE328" s="13"/>
      <c r="BF328" s="12"/>
      <c r="BG328" s="25">
        <v>0</v>
      </c>
      <c r="BH328" s="25">
        <v>0</v>
      </c>
      <c r="BI328" s="25">
        <v>0</v>
      </c>
      <c r="BJ328" s="12"/>
      <c r="BK328" s="13"/>
      <c r="BL328" s="12"/>
      <c r="BM328" s="25">
        <v>0</v>
      </c>
    </row>
    <row r="329" spans="1:65" s="15" customFormat="1" hidden="1" x14ac:dyDescent="0.2">
      <c r="A329" s="12">
        <v>800065396</v>
      </c>
      <c r="B329" s="12" t="s">
        <v>12</v>
      </c>
      <c r="C329" s="12" t="s">
        <v>14</v>
      </c>
      <c r="D329" s="12">
        <v>278686</v>
      </c>
      <c r="E329" s="12" t="str">
        <f>+CONCATENATE(C329,D329)</f>
        <v>C187278686</v>
      </c>
      <c r="F329" s="12" t="str">
        <f>+CONCATENATE(A329,"_",E329)</f>
        <v>800065396_C187278686</v>
      </c>
      <c r="G329" s="13">
        <v>45415</v>
      </c>
      <c r="H329" s="13">
        <v>45422</v>
      </c>
      <c r="I329" s="13">
        <v>45467</v>
      </c>
      <c r="J329" s="14">
        <v>30055000</v>
      </c>
      <c r="K329" s="14">
        <v>1768384</v>
      </c>
      <c r="L329" s="14">
        <v>28286616</v>
      </c>
      <c r="M329" s="14">
        <v>730852</v>
      </c>
      <c r="N329" s="14">
        <v>204639</v>
      </c>
      <c r="O329" s="14"/>
      <c r="P329" s="14">
        <v>0</v>
      </c>
      <c r="Q329" s="14">
        <v>28081977</v>
      </c>
      <c r="R329" s="12" t="s">
        <v>36</v>
      </c>
      <c r="S329" s="12" t="s">
        <v>34</v>
      </c>
      <c r="T329" s="12" t="s">
        <v>35</v>
      </c>
      <c r="U329" s="12" t="s">
        <v>68</v>
      </c>
      <c r="V329" s="12" t="s">
        <v>88</v>
      </c>
      <c r="W329" s="25">
        <v>27319226</v>
      </c>
      <c r="X329" s="12">
        <v>136428342</v>
      </c>
      <c r="Y329" s="12"/>
      <c r="Z329" s="12"/>
      <c r="AA329" s="13"/>
      <c r="AB329" s="12" t="s">
        <v>74</v>
      </c>
      <c r="AC329" s="13">
        <v>45415</v>
      </c>
      <c r="AD329" s="13">
        <v>45422</v>
      </c>
      <c r="AE329" s="13">
        <v>45614</v>
      </c>
      <c r="AF329" s="13"/>
      <c r="AG329" s="25">
        <v>0</v>
      </c>
      <c r="AH329" s="25">
        <v>0</v>
      </c>
      <c r="AI329" s="25">
        <v>0</v>
      </c>
      <c r="AJ329" s="25">
        <v>0</v>
      </c>
      <c r="AK329" s="25">
        <v>0</v>
      </c>
      <c r="AL329" s="25">
        <v>0</v>
      </c>
      <c r="AM329" s="25">
        <v>28081977</v>
      </c>
      <c r="AN329" s="25">
        <v>0</v>
      </c>
      <c r="AO329" s="25">
        <v>0</v>
      </c>
      <c r="AP329" s="25">
        <v>0</v>
      </c>
      <c r="AQ329" s="25">
        <v>0</v>
      </c>
      <c r="AR329" s="12"/>
      <c r="AS329" s="13"/>
      <c r="AT329" s="12"/>
      <c r="AU329" s="25">
        <v>0</v>
      </c>
      <c r="AV329" s="25">
        <v>0</v>
      </c>
      <c r="AW329" s="25">
        <v>0</v>
      </c>
      <c r="AX329" s="12"/>
      <c r="AY329" s="13"/>
      <c r="AZ329" s="12"/>
      <c r="BA329" s="25">
        <v>0</v>
      </c>
      <c r="BB329" s="25">
        <v>0</v>
      </c>
      <c r="BC329" s="25">
        <v>0</v>
      </c>
      <c r="BD329" s="12"/>
      <c r="BE329" s="13"/>
      <c r="BF329" s="12"/>
      <c r="BG329" s="25">
        <v>0</v>
      </c>
      <c r="BH329" s="25">
        <v>0</v>
      </c>
      <c r="BI329" s="25">
        <v>0</v>
      </c>
      <c r="BJ329" s="12"/>
      <c r="BK329" s="13"/>
      <c r="BL329" s="12"/>
      <c r="BM329" s="25">
        <v>0</v>
      </c>
    </row>
    <row r="330" spans="1:65" s="15" customFormat="1" hidden="1" x14ac:dyDescent="0.2">
      <c r="A330" s="12">
        <v>800065396</v>
      </c>
      <c r="B330" s="12" t="s">
        <v>12</v>
      </c>
      <c r="C330" s="12" t="s">
        <v>19</v>
      </c>
      <c r="D330" s="12">
        <v>173582</v>
      </c>
      <c r="E330" s="12" t="str">
        <f>+CONCATENATE(C330,D330)</f>
        <v>C192173582</v>
      </c>
      <c r="F330" s="12" t="str">
        <f>+CONCATENATE(A330,"_",E330)</f>
        <v>800065396_C192173582</v>
      </c>
      <c r="G330" s="13">
        <v>45538</v>
      </c>
      <c r="H330" s="13">
        <v>45548</v>
      </c>
      <c r="I330" s="13">
        <v>45593</v>
      </c>
      <c r="J330" s="14">
        <v>19208637</v>
      </c>
      <c r="K330" s="14">
        <v>203710</v>
      </c>
      <c r="L330" s="14">
        <v>19004927</v>
      </c>
      <c r="M330" s="14">
        <v>246193</v>
      </c>
      <c r="N330" s="14">
        <v>204024</v>
      </c>
      <c r="O330" s="14"/>
      <c r="P330" s="14">
        <v>0</v>
      </c>
      <c r="Q330" s="14">
        <v>18800903</v>
      </c>
      <c r="R330" s="12" t="s">
        <v>36</v>
      </c>
      <c r="S330" s="12" t="s">
        <v>34</v>
      </c>
      <c r="T330" s="12" t="s">
        <v>35</v>
      </c>
      <c r="U330" s="12" t="s">
        <v>68</v>
      </c>
      <c r="V330" s="12" t="s">
        <v>88</v>
      </c>
      <c r="W330" s="25">
        <v>18420811</v>
      </c>
      <c r="X330" s="12">
        <v>136677224</v>
      </c>
      <c r="Y330" s="12"/>
      <c r="Z330" s="12"/>
      <c r="AA330" s="13"/>
      <c r="AB330" s="12" t="s">
        <v>74</v>
      </c>
      <c r="AC330" s="13">
        <v>45538</v>
      </c>
      <c r="AD330" s="13">
        <v>45548</v>
      </c>
      <c r="AE330" s="13">
        <v>45614</v>
      </c>
      <c r="AF330" s="13"/>
      <c r="AG330" s="25">
        <v>0</v>
      </c>
      <c r="AH330" s="25">
        <v>0</v>
      </c>
      <c r="AI330" s="25">
        <v>0</v>
      </c>
      <c r="AJ330" s="25">
        <v>0</v>
      </c>
      <c r="AK330" s="25">
        <v>0</v>
      </c>
      <c r="AL330" s="25">
        <v>0</v>
      </c>
      <c r="AM330" s="25">
        <v>18800903</v>
      </c>
      <c r="AN330" s="25">
        <v>0</v>
      </c>
      <c r="AO330" s="25">
        <v>0</v>
      </c>
      <c r="AP330" s="25">
        <v>0</v>
      </c>
      <c r="AQ330" s="25">
        <v>0</v>
      </c>
      <c r="AR330" s="12"/>
      <c r="AS330" s="13"/>
      <c r="AT330" s="12"/>
      <c r="AU330" s="25">
        <v>0</v>
      </c>
      <c r="AV330" s="25">
        <v>0</v>
      </c>
      <c r="AW330" s="25">
        <v>0</v>
      </c>
      <c r="AX330" s="12"/>
      <c r="AY330" s="13"/>
      <c r="AZ330" s="12"/>
      <c r="BA330" s="25">
        <v>0</v>
      </c>
      <c r="BB330" s="25">
        <v>0</v>
      </c>
      <c r="BC330" s="25">
        <v>0</v>
      </c>
      <c r="BD330" s="12"/>
      <c r="BE330" s="13"/>
      <c r="BF330" s="12"/>
      <c r="BG330" s="25">
        <v>0</v>
      </c>
      <c r="BH330" s="25">
        <v>0</v>
      </c>
      <c r="BI330" s="25">
        <v>0</v>
      </c>
      <c r="BJ330" s="12"/>
      <c r="BK330" s="13"/>
      <c r="BL330" s="12"/>
      <c r="BM330" s="25">
        <v>0</v>
      </c>
    </row>
    <row r="331" spans="1:65" s="15" customFormat="1" hidden="1" x14ac:dyDescent="0.2">
      <c r="A331" s="12">
        <v>800065396</v>
      </c>
      <c r="B331" s="12" t="s">
        <v>12</v>
      </c>
      <c r="C331" s="12" t="s">
        <v>14</v>
      </c>
      <c r="D331" s="12">
        <v>278849</v>
      </c>
      <c r="E331" s="12" t="str">
        <f>+CONCATENATE(C331,D331)</f>
        <v>C187278849</v>
      </c>
      <c r="F331" s="12" t="str">
        <f>+CONCATENATE(A331,"_",E331)</f>
        <v>800065396_C187278849</v>
      </c>
      <c r="G331" s="13">
        <v>45506</v>
      </c>
      <c r="H331" s="13">
        <v>45517</v>
      </c>
      <c r="I331" s="13">
        <v>45562</v>
      </c>
      <c r="J331" s="14">
        <v>657000</v>
      </c>
      <c r="K331" s="14">
        <v>7020</v>
      </c>
      <c r="L331" s="14">
        <v>649980</v>
      </c>
      <c r="M331" s="14">
        <v>20200</v>
      </c>
      <c r="N331" s="14">
        <v>200200</v>
      </c>
      <c r="O331" s="14"/>
      <c r="P331" s="14">
        <v>0</v>
      </c>
      <c r="Q331" s="14">
        <v>449780</v>
      </c>
      <c r="R331" s="12" t="s">
        <v>36</v>
      </c>
      <c r="S331" s="12" t="s">
        <v>34</v>
      </c>
      <c r="T331" s="12" t="s">
        <v>35</v>
      </c>
      <c r="U331" s="12" t="s">
        <v>68</v>
      </c>
      <c r="V331" s="12" t="s">
        <v>88</v>
      </c>
      <c r="W331" s="25">
        <v>436702</v>
      </c>
      <c r="X331" s="12">
        <v>136554415</v>
      </c>
      <c r="Y331" s="12"/>
      <c r="Z331" s="12"/>
      <c r="AA331" s="13"/>
      <c r="AB331" s="12" t="s">
        <v>74</v>
      </c>
      <c r="AC331" s="13">
        <v>45506</v>
      </c>
      <c r="AD331" s="13">
        <v>45517</v>
      </c>
      <c r="AE331" s="13">
        <v>45614</v>
      </c>
      <c r="AF331" s="13"/>
      <c r="AG331" s="25">
        <v>0</v>
      </c>
      <c r="AH331" s="25">
        <v>0</v>
      </c>
      <c r="AI331" s="25">
        <v>0</v>
      </c>
      <c r="AJ331" s="25">
        <v>0</v>
      </c>
      <c r="AK331" s="25">
        <v>0</v>
      </c>
      <c r="AL331" s="25">
        <v>0</v>
      </c>
      <c r="AM331" s="25">
        <v>449780</v>
      </c>
      <c r="AN331" s="25">
        <v>0</v>
      </c>
      <c r="AO331" s="25">
        <v>0</v>
      </c>
      <c r="AP331" s="25">
        <v>0</v>
      </c>
      <c r="AQ331" s="25">
        <v>0</v>
      </c>
      <c r="AR331" s="12"/>
      <c r="AS331" s="13"/>
      <c r="AT331" s="12"/>
      <c r="AU331" s="25">
        <v>0</v>
      </c>
      <c r="AV331" s="25">
        <v>0</v>
      </c>
      <c r="AW331" s="25">
        <v>0</v>
      </c>
      <c r="AX331" s="12"/>
      <c r="AY331" s="13"/>
      <c r="AZ331" s="12"/>
      <c r="BA331" s="25">
        <v>0</v>
      </c>
      <c r="BB331" s="25">
        <v>0</v>
      </c>
      <c r="BC331" s="25">
        <v>0</v>
      </c>
      <c r="BD331" s="12"/>
      <c r="BE331" s="13"/>
      <c r="BF331" s="12"/>
      <c r="BG331" s="25">
        <v>0</v>
      </c>
      <c r="BH331" s="25">
        <v>0</v>
      </c>
      <c r="BI331" s="25">
        <v>0</v>
      </c>
      <c r="BJ331" s="12"/>
      <c r="BK331" s="13"/>
      <c r="BL331" s="12"/>
      <c r="BM331" s="25">
        <v>0</v>
      </c>
    </row>
    <row r="332" spans="1:65" s="15" customFormat="1" hidden="1" x14ac:dyDescent="0.2">
      <c r="A332" s="12">
        <v>800065396</v>
      </c>
      <c r="B332" s="12" t="s">
        <v>12</v>
      </c>
      <c r="C332" s="12" t="s">
        <v>14</v>
      </c>
      <c r="D332" s="12">
        <v>278794</v>
      </c>
      <c r="E332" s="12" t="str">
        <f>+CONCATENATE(C332,D332)</f>
        <v>C187278794</v>
      </c>
      <c r="F332" s="12" t="str">
        <f>+CONCATENATE(A332,"_",E332)</f>
        <v>800065396_C187278794</v>
      </c>
      <c r="G332" s="13">
        <v>45476</v>
      </c>
      <c r="H332" s="13">
        <v>45483</v>
      </c>
      <c r="I332" s="13">
        <v>45528</v>
      </c>
      <c r="J332" s="14">
        <v>3816000</v>
      </c>
      <c r="K332" s="14">
        <v>74687</v>
      </c>
      <c r="L332" s="14">
        <v>3741313</v>
      </c>
      <c r="M332" s="14">
        <v>494100</v>
      </c>
      <c r="N332" s="14">
        <v>197640</v>
      </c>
      <c r="O332" s="14"/>
      <c r="P332" s="14">
        <v>0</v>
      </c>
      <c r="Q332" s="14">
        <v>3543673</v>
      </c>
      <c r="R332" s="12" t="s">
        <v>36</v>
      </c>
      <c r="S332" s="12" t="s">
        <v>34</v>
      </c>
      <c r="T332" s="12" t="s">
        <v>35</v>
      </c>
      <c r="U332" s="12" t="s">
        <v>68</v>
      </c>
      <c r="V332" s="12" t="s">
        <v>88</v>
      </c>
      <c r="W332" s="25">
        <v>3448536</v>
      </c>
      <c r="X332" s="12">
        <v>1222485369</v>
      </c>
      <c r="Y332" s="12"/>
      <c r="Z332" s="12"/>
      <c r="AA332" s="13"/>
      <c r="AB332" s="12" t="s">
        <v>74</v>
      </c>
      <c r="AC332" s="13">
        <v>45476</v>
      </c>
      <c r="AD332" s="13">
        <v>45483</v>
      </c>
      <c r="AE332" s="13">
        <v>45554</v>
      </c>
      <c r="AF332" s="13"/>
      <c r="AG332" s="25">
        <v>0</v>
      </c>
      <c r="AH332" s="25">
        <v>0</v>
      </c>
      <c r="AI332" s="25">
        <v>0</v>
      </c>
      <c r="AJ332" s="25">
        <v>0</v>
      </c>
      <c r="AK332" s="25">
        <v>0</v>
      </c>
      <c r="AL332" s="25">
        <v>0</v>
      </c>
      <c r="AM332" s="25">
        <v>3543673</v>
      </c>
      <c r="AN332" s="25">
        <v>0</v>
      </c>
      <c r="AO332" s="25">
        <v>0</v>
      </c>
      <c r="AP332" s="25">
        <v>0</v>
      </c>
      <c r="AQ332" s="25">
        <v>0</v>
      </c>
      <c r="AR332" s="12"/>
      <c r="AS332" s="13"/>
      <c r="AT332" s="12"/>
      <c r="AU332" s="25">
        <v>0</v>
      </c>
      <c r="AV332" s="25">
        <v>0</v>
      </c>
      <c r="AW332" s="25">
        <v>0</v>
      </c>
      <c r="AX332" s="12"/>
      <c r="AY332" s="13"/>
      <c r="AZ332" s="12"/>
      <c r="BA332" s="25">
        <v>0</v>
      </c>
      <c r="BB332" s="25">
        <v>0</v>
      </c>
      <c r="BC332" s="25">
        <v>0</v>
      </c>
      <c r="BD332" s="12"/>
      <c r="BE332" s="13"/>
      <c r="BF332" s="12"/>
      <c r="BG332" s="25">
        <v>0</v>
      </c>
      <c r="BH332" s="25">
        <v>0</v>
      </c>
      <c r="BI332" s="25">
        <v>0</v>
      </c>
      <c r="BJ332" s="12"/>
      <c r="BK332" s="13"/>
      <c r="BL332" s="12"/>
      <c r="BM332" s="25">
        <v>0</v>
      </c>
    </row>
    <row r="333" spans="1:65" s="15" customFormat="1" hidden="1" x14ac:dyDescent="0.2">
      <c r="A333" s="12">
        <v>800065396</v>
      </c>
      <c r="B333" s="12" t="s">
        <v>12</v>
      </c>
      <c r="C333" s="12" t="s">
        <v>15</v>
      </c>
      <c r="D333" s="12">
        <v>173573</v>
      </c>
      <c r="E333" s="12" t="str">
        <f>+CONCATENATE(C333,D333)</f>
        <v>C191173573</v>
      </c>
      <c r="F333" s="12" t="str">
        <f>+CONCATENATE(A333,"_",E333)</f>
        <v>800065396_C191173573</v>
      </c>
      <c r="G333" s="13">
        <v>45415</v>
      </c>
      <c r="H333" s="13">
        <v>45426</v>
      </c>
      <c r="I333" s="13">
        <v>45471</v>
      </c>
      <c r="J333" s="14">
        <v>106579609</v>
      </c>
      <c r="K333" s="14">
        <v>7615127</v>
      </c>
      <c r="L333" s="14">
        <v>98964482</v>
      </c>
      <c r="M333" s="14">
        <v>701913</v>
      </c>
      <c r="N333" s="14">
        <v>196536</v>
      </c>
      <c r="O333" s="14"/>
      <c r="P333" s="14">
        <v>0</v>
      </c>
      <c r="Q333" s="14">
        <v>98767946</v>
      </c>
      <c r="R333" s="12" t="s">
        <v>36</v>
      </c>
      <c r="S333" s="12" t="s">
        <v>34</v>
      </c>
      <c r="T333" s="12" t="s">
        <v>35</v>
      </c>
      <c r="U333" s="12" t="s">
        <v>68</v>
      </c>
      <c r="V333" s="12" t="s">
        <v>88</v>
      </c>
      <c r="W333" s="25">
        <v>96551663</v>
      </c>
      <c r="X333" s="12">
        <v>136428347</v>
      </c>
      <c r="Y333" s="12"/>
      <c r="Z333" s="12"/>
      <c r="AA333" s="13"/>
      <c r="AB333" s="12" t="s">
        <v>74</v>
      </c>
      <c r="AC333" s="13">
        <v>45415</v>
      </c>
      <c r="AD333" s="13">
        <v>45426</v>
      </c>
      <c r="AE333" s="13">
        <v>45614</v>
      </c>
      <c r="AF333" s="13"/>
      <c r="AG333" s="25">
        <v>0</v>
      </c>
      <c r="AH333" s="25">
        <v>0</v>
      </c>
      <c r="AI333" s="25">
        <v>0</v>
      </c>
      <c r="AJ333" s="25">
        <v>0</v>
      </c>
      <c r="AK333" s="25">
        <v>0</v>
      </c>
      <c r="AL333" s="25">
        <v>0</v>
      </c>
      <c r="AM333" s="25">
        <v>98767946</v>
      </c>
      <c r="AN333" s="25">
        <v>0</v>
      </c>
      <c r="AO333" s="25">
        <v>0</v>
      </c>
      <c r="AP333" s="25">
        <v>0</v>
      </c>
      <c r="AQ333" s="25">
        <v>0</v>
      </c>
      <c r="AR333" s="12"/>
      <c r="AS333" s="13"/>
      <c r="AT333" s="12"/>
      <c r="AU333" s="25">
        <v>0</v>
      </c>
      <c r="AV333" s="25">
        <v>0</v>
      </c>
      <c r="AW333" s="25">
        <v>0</v>
      </c>
      <c r="AX333" s="12"/>
      <c r="AY333" s="13"/>
      <c r="AZ333" s="12"/>
      <c r="BA333" s="25">
        <v>0</v>
      </c>
      <c r="BB333" s="25">
        <v>0</v>
      </c>
      <c r="BC333" s="25">
        <v>0</v>
      </c>
      <c r="BD333" s="12"/>
      <c r="BE333" s="13"/>
      <c r="BF333" s="12"/>
      <c r="BG333" s="25">
        <v>0</v>
      </c>
      <c r="BH333" s="25">
        <v>0</v>
      </c>
      <c r="BI333" s="25">
        <v>0</v>
      </c>
      <c r="BJ333" s="12"/>
      <c r="BK333" s="13"/>
      <c r="BL333" s="12"/>
      <c r="BM333" s="25">
        <v>0</v>
      </c>
    </row>
    <row r="334" spans="1:65" s="15" customFormat="1" hidden="1" x14ac:dyDescent="0.2">
      <c r="A334" s="12">
        <v>800065396</v>
      </c>
      <c r="B334" s="12" t="s">
        <v>12</v>
      </c>
      <c r="C334" s="12" t="s">
        <v>20</v>
      </c>
      <c r="D334" s="12">
        <v>63</v>
      </c>
      <c r="E334" s="12" t="str">
        <f>+CONCATENATE(C334,D334)</f>
        <v>C25063</v>
      </c>
      <c r="F334" s="12" t="str">
        <f>+CONCATENATE(A334,"_",E334)</f>
        <v>800065396_C25063</v>
      </c>
      <c r="G334" s="13">
        <v>45476</v>
      </c>
      <c r="H334" s="13">
        <v>45483</v>
      </c>
      <c r="I334" s="13">
        <v>45528</v>
      </c>
      <c r="J334" s="14">
        <v>11857056</v>
      </c>
      <c r="K334" s="14">
        <v>25800</v>
      </c>
      <c r="L334" s="14">
        <v>11831256</v>
      </c>
      <c r="M334" s="14">
        <v>434004</v>
      </c>
      <c r="N334" s="14">
        <v>173602</v>
      </c>
      <c r="O334" s="14"/>
      <c r="P334" s="14">
        <v>0</v>
      </c>
      <c r="Q334" s="14">
        <v>11657654</v>
      </c>
      <c r="R334" s="12" t="s">
        <v>36</v>
      </c>
      <c r="S334" s="12" t="s">
        <v>34</v>
      </c>
      <c r="T334" s="12" t="s">
        <v>35</v>
      </c>
      <c r="U334" s="12" t="s">
        <v>68</v>
      </c>
      <c r="V334" s="12" t="s">
        <v>88</v>
      </c>
      <c r="W334" s="25">
        <v>11423985</v>
      </c>
      <c r="X334" s="12">
        <v>1222485372</v>
      </c>
      <c r="Y334" s="12"/>
      <c r="Z334" s="12"/>
      <c r="AA334" s="13"/>
      <c r="AB334" s="12" t="s">
        <v>74</v>
      </c>
      <c r="AC334" s="13">
        <v>45476</v>
      </c>
      <c r="AD334" s="13">
        <v>45483</v>
      </c>
      <c r="AE334" s="13">
        <v>45554</v>
      </c>
      <c r="AF334" s="13"/>
      <c r="AG334" s="25">
        <v>0</v>
      </c>
      <c r="AH334" s="25">
        <v>0</v>
      </c>
      <c r="AI334" s="25">
        <v>0</v>
      </c>
      <c r="AJ334" s="25">
        <v>0</v>
      </c>
      <c r="AK334" s="25">
        <v>0</v>
      </c>
      <c r="AL334" s="25">
        <v>0</v>
      </c>
      <c r="AM334" s="25">
        <v>11657654</v>
      </c>
      <c r="AN334" s="25">
        <v>0</v>
      </c>
      <c r="AO334" s="25">
        <v>0</v>
      </c>
      <c r="AP334" s="25">
        <v>0</v>
      </c>
      <c r="AQ334" s="25">
        <v>0</v>
      </c>
      <c r="AR334" s="12"/>
      <c r="AS334" s="13"/>
      <c r="AT334" s="12"/>
      <c r="AU334" s="25">
        <v>0</v>
      </c>
      <c r="AV334" s="25">
        <v>0</v>
      </c>
      <c r="AW334" s="25">
        <v>0</v>
      </c>
      <c r="AX334" s="12"/>
      <c r="AY334" s="13"/>
      <c r="AZ334" s="12"/>
      <c r="BA334" s="25">
        <v>0</v>
      </c>
      <c r="BB334" s="25">
        <v>0</v>
      </c>
      <c r="BC334" s="25">
        <v>0</v>
      </c>
      <c r="BD334" s="12"/>
      <c r="BE334" s="13"/>
      <c r="BF334" s="12"/>
      <c r="BG334" s="25">
        <v>0</v>
      </c>
      <c r="BH334" s="25">
        <v>0</v>
      </c>
      <c r="BI334" s="25">
        <v>0</v>
      </c>
      <c r="BJ334" s="12"/>
      <c r="BK334" s="13"/>
      <c r="BL334" s="12"/>
      <c r="BM334" s="25">
        <v>0</v>
      </c>
    </row>
    <row r="335" spans="1:65" s="15" customFormat="1" hidden="1" x14ac:dyDescent="0.2">
      <c r="A335" s="12">
        <v>800065396</v>
      </c>
      <c r="B335" s="12" t="s">
        <v>12</v>
      </c>
      <c r="C335" s="12" t="s">
        <v>18</v>
      </c>
      <c r="D335" s="12">
        <v>100055</v>
      </c>
      <c r="E335" s="12" t="str">
        <f>+CONCATENATE(C335,D335)</f>
        <v>C233100055</v>
      </c>
      <c r="F335" s="12" t="str">
        <f>+CONCATENATE(A335,"_",E335)</f>
        <v>800065396_C233100055</v>
      </c>
      <c r="G335" s="13">
        <v>45141</v>
      </c>
      <c r="H335" s="13">
        <v>45149</v>
      </c>
      <c r="I335" s="13">
        <v>45194</v>
      </c>
      <c r="J335" s="14">
        <v>22566322</v>
      </c>
      <c r="K335" s="14">
        <v>2072106</v>
      </c>
      <c r="L335" s="14">
        <v>20494216</v>
      </c>
      <c r="M335" s="14">
        <v>225034</v>
      </c>
      <c r="N335" s="14">
        <v>169683</v>
      </c>
      <c r="O335" s="14"/>
      <c r="P335" s="14">
        <v>20269182</v>
      </c>
      <c r="Q335" s="14">
        <v>55351</v>
      </c>
      <c r="R335" s="12" t="s">
        <v>36</v>
      </c>
      <c r="S335" s="12" t="s">
        <v>34</v>
      </c>
      <c r="T335" s="12" t="s">
        <v>35</v>
      </c>
      <c r="U335" s="12" t="s">
        <v>68</v>
      </c>
      <c r="V335" s="12" t="s">
        <v>88</v>
      </c>
      <c r="W335" s="25">
        <v>0</v>
      </c>
      <c r="X335" s="12"/>
      <c r="Y335" s="12"/>
      <c r="Z335" s="12"/>
      <c r="AA335" s="13"/>
      <c r="AB335" s="12" t="s">
        <v>74</v>
      </c>
      <c r="AC335" s="13">
        <v>45141</v>
      </c>
      <c r="AD335" s="13">
        <v>45149</v>
      </c>
      <c r="AE335" s="13">
        <v>45217</v>
      </c>
      <c r="AF335" s="13"/>
      <c r="AG335" s="25">
        <v>0</v>
      </c>
      <c r="AH335" s="25">
        <v>0</v>
      </c>
      <c r="AI335" s="25">
        <v>0</v>
      </c>
      <c r="AJ335" s="25">
        <v>0</v>
      </c>
      <c r="AK335" s="25">
        <v>0</v>
      </c>
      <c r="AL335" s="25">
        <v>0</v>
      </c>
      <c r="AM335" s="25">
        <v>55351</v>
      </c>
      <c r="AN335" s="25">
        <v>0</v>
      </c>
      <c r="AO335" s="25">
        <v>0</v>
      </c>
      <c r="AP335" s="25">
        <v>0</v>
      </c>
      <c r="AQ335" s="25">
        <v>0</v>
      </c>
      <c r="AR335" s="12"/>
      <c r="AS335" s="13"/>
      <c r="AT335" s="12"/>
      <c r="AU335" s="25">
        <v>0</v>
      </c>
      <c r="AV335" s="25">
        <v>0</v>
      </c>
      <c r="AW335" s="25">
        <v>0</v>
      </c>
      <c r="AX335" s="12"/>
      <c r="AY335" s="13"/>
      <c r="AZ335" s="12"/>
      <c r="BA335" s="25">
        <v>0</v>
      </c>
      <c r="BB335" s="25">
        <v>0</v>
      </c>
      <c r="BC335" s="25">
        <v>0</v>
      </c>
      <c r="BD335" s="12"/>
      <c r="BE335" s="13"/>
      <c r="BF335" s="12"/>
      <c r="BG335" s="25">
        <v>0</v>
      </c>
      <c r="BH335" s="25">
        <v>0</v>
      </c>
      <c r="BI335" s="25">
        <v>0</v>
      </c>
      <c r="BJ335" s="12"/>
      <c r="BK335" s="13"/>
      <c r="BL335" s="12"/>
      <c r="BM335" s="25">
        <v>0</v>
      </c>
    </row>
    <row r="336" spans="1:65" s="15" customFormat="1" hidden="1" x14ac:dyDescent="0.2">
      <c r="A336" s="12">
        <v>800065396</v>
      </c>
      <c r="B336" s="12" t="s">
        <v>12</v>
      </c>
      <c r="C336" s="12" t="s">
        <v>14</v>
      </c>
      <c r="D336" s="12">
        <v>278687</v>
      </c>
      <c r="E336" s="12" t="str">
        <f>+CONCATENATE(C336,D336)</f>
        <v>C187278687</v>
      </c>
      <c r="F336" s="12" t="str">
        <f>+CONCATENATE(A336,"_",E336)</f>
        <v>800065396_C187278687</v>
      </c>
      <c r="G336" s="13">
        <v>45415</v>
      </c>
      <c r="H336" s="13">
        <v>45422</v>
      </c>
      <c r="I336" s="13">
        <v>45467</v>
      </c>
      <c r="J336" s="14">
        <v>5139000</v>
      </c>
      <c r="K336" s="14">
        <v>154500</v>
      </c>
      <c r="L336" s="14">
        <v>4984500</v>
      </c>
      <c r="M336" s="14">
        <v>406330</v>
      </c>
      <c r="N336" s="14">
        <v>162532</v>
      </c>
      <c r="O336" s="14"/>
      <c r="P336" s="14">
        <v>0</v>
      </c>
      <c r="Q336" s="14">
        <v>4821968</v>
      </c>
      <c r="R336" s="12" t="s">
        <v>36</v>
      </c>
      <c r="S336" s="12" t="s">
        <v>34</v>
      </c>
      <c r="T336" s="12" t="s">
        <v>35</v>
      </c>
      <c r="U336" s="12" t="s">
        <v>68</v>
      </c>
      <c r="V336" s="12" t="s">
        <v>88</v>
      </c>
      <c r="W336" s="25">
        <v>4692463</v>
      </c>
      <c r="X336" s="12">
        <v>136428353</v>
      </c>
      <c r="Y336" s="12"/>
      <c r="Z336" s="12"/>
      <c r="AA336" s="13"/>
      <c r="AB336" s="12" t="s">
        <v>74</v>
      </c>
      <c r="AC336" s="13">
        <v>45415</v>
      </c>
      <c r="AD336" s="13">
        <v>45422</v>
      </c>
      <c r="AE336" s="13">
        <v>45554</v>
      </c>
      <c r="AF336" s="13"/>
      <c r="AG336" s="25">
        <v>0</v>
      </c>
      <c r="AH336" s="25">
        <v>0</v>
      </c>
      <c r="AI336" s="25">
        <v>0</v>
      </c>
      <c r="AJ336" s="25">
        <v>0</v>
      </c>
      <c r="AK336" s="25">
        <v>0</v>
      </c>
      <c r="AL336" s="25">
        <v>0</v>
      </c>
      <c r="AM336" s="25">
        <v>4821968</v>
      </c>
      <c r="AN336" s="25">
        <v>0</v>
      </c>
      <c r="AO336" s="25">
        <v>0</v>
      </c>
      <c r="AP336" s="25">
        <v>0</v>
      </c>
      <c r="AQ336" s="25">
        <v>0</v>
      </c>
      <c r="AR336" s="12"/>
      <c r="AS336" s="13"/>
      <c r="AT336" s="12"/>
      <c r="AU336" s="25">
        <v>0</v>
      </c>
      <c r="AV336" s="25">
        <v>0</v>
      </c>
      <c r="AW336" s="25">
        <v>0</v>
      </c>
      <c r="AX336" s="12"/>
      <c r="AY336" s="13"/>
      <c r="AZ336" s="12"/>
      <c r="BA336" s="25">
        <v>0</v>
      </c>
      <c r="BB336" s="25">
        <v>0</v>
      </c>
      <c r="BC336" s="25">
        <v>0</v>
      </c>
      <c r="BD336" s="12"/>
      <c r="BE336" s="13"/>
      <c r="BF336" s="12"/>
      <c r="BG336" s="25">
        <v>0</v>
      </c>
      <c r="BH336" s="25">
        <v>0</v>
      </c>
      <c r="BI336" s="25">
        <v>0</v>
      </c>
      <c r="BJ336" s="12"/>
      <c r="BK336" s="13"/>
      <c r="BL336" s="12"/>
      <c r="BM336" s="25">
        <v>0</v>
      </c>
    </row>
    <row r="337" spans="1:65" s="15" customFormat="1" hidden="1" x14ac:dyDescent="0.2">
      <c r="A337" s="12">
        <v>800065396</v>
      </c>
      <c r="B337" s="12" t="s">
        <v>12</v>
      </c>
      <c r="C337" s="12" t="s">
        <v>13</v>
      </c>
      <c r="D337" s="12">
        <v>223004</v>
      </c>
      <c r="E337" s="12" t="str">
        <f>+CONCATENATE(C337,D337)</f>
        <v>C125223004</v>
      </c>
      <c r="F337" s="12" t="str">
        <f>+CONCATENATE(A337,"_",E337)</f>
        <v>800065396_C125223004</v>
      </c>
      <c r="G337" s="13">
        <v>45506</v>
      </c>
      <c r="H337" s="13">
        <v>45518</v>
      </c>
      <c r="I337" s="13">
        <v>45563</v>
      </c>
      <c r="J337" s="14">
        <v>13890683</v>
      </c>
      <c r="K337" s="14">
        <v>519300</v>
      </c>
      <c r="L337" s="14">
        <v>13371383</v>
      </c>
      <c r="M337" s="14">
        <v>161557</v>
      </c>
      <c r="N337" s="14">
        <v>161557</v>
      </c>
      <c r="O337" s="14"/>
      <c r="P337" s="14">
        <v>0</v>
      </c>
      <c r="Q337" s="14">
        <v>13209826</v>
      </c>
      <c r="R337" s="12" t="s">
        <v>36</v>
      </c>
      <c r="S337" s="12" t="s">
        <v>34</v>
      </c>
      <c r="T337" s="12" t="s">
        <v>35</v>
      </c>
      <c r="U337" s="12" t="s">
        <v>68</v>
      </c>
      <c r="V337" s="12" t="s">
        <v>88</v>
      </c>
      <c r="W337" s="25">
        <v>12935243</v>
      </c>
      <c r="X337" s="12">
        <v>136554407</v>
      </c>
      <c r="Y337" s="12"/>
      <c r="Z337" s="12"/>
      <c r="AA337" s="13"/>
      <c r="AB337" s="12" t="s">
        <v>74</v>
      </c>
      <c r="AC337" s="13">
        <v>45506</v>
      </c>
      <c r="AD337" s="13">
        <v>45518</v>
      </c>
      <c r="AE337" s="13">
        <v>45614</v>
      </c>
      <c r="AF337" s="13"/>
      <c r="AG337" s="25">
        <v>0</v>
      </c>
      <c r="AH337" s="25">
        <v>0</v>
      </c>
      <c r="AI337" s="25">
        <v>0</v>
      </c>
      <c r="AJ337" s="25">
        <v>0</v>
      </c>
      <c r="AK337" s="25">
        <v>0</v>
      </c>
      <c r="AL337" s="25">
        <v>0</v>
      </c>
      <c r="AM337" s="25">
        <v>13209826</v>
      </c>
      <c r="AN337" s="25">
        <v>0</v>
      </c>
      <c r="AO337" s="25">
        <v>0</v>
      </c>
      <c r="AP337" s="25">
        <v>0</v>
      </c>
      <c r="AQ337" s="25">
        <v>0</v>
      </c>
      <c r="AR337" s="12"/>
      <c r="AS337" s="13"/>
      <c r="AT337" s="12"/>
      <c r="AU337" s="25">
        <v>0</v>
      </c>
      <c r="AV337" s="25">
        <v>0</v>
      </c>
      <c r="AW337" s="25">
        <v>0</v>
      </c>
      <c r="AX337" s="12"/>
      <c r="AY337" s="13"/>
      <c r="AZ337" s="12"/>
      <c r="BA337" s="25">
        <v>0</v>
      </c>
      <c r="BB337" s="25">
        <v>0</v>
      </c>
      <c r="BC337" s="25">
        <v>0</v>
      </c>
      <c r="BD337" s="12"/>
      <c r="BE337" s="13"/>
      <c r="BF337" s="12"/>
      <c r="BG337" s="25">
        <v>0</v>
      </c>
      <c r="BH337" s="25">
        <v>0</v>
      </c>
      <c r="BI337" s="25">
        <v>0</v>
      </c>
      <c r="BJ337" s="12"/>
      <c r="BK337" s="13"/>
      <c r="BL337" s="12"/>
      <c r="BM337" s="25">
        <v>0</v>
      </c>
    </row>
    <row r="338" spans="1:65" s="15" customFormat="1" hidden="1" x14ac:dyDescent="0.2">
      <c r="A338" s="12">
        <v>800065396</v>
      </c>
      <c r="B338" s="12" t="s">
        <v>12</v>
      </c>
      <c r="C338" s="12" t="s">
        <v>14</v>
      </c>
      <c r="D338" s="12">
        <v>278789</v>
      </c>
      <c r="E338" s="12" t="str">
        <f>+CONCATENATE(C338,D338)</f>
        <v>C187278789</v>
      </c>
      <c r="F338" s="12" t="str">
        <f>+CONCATENATE(A338,"_",E338)</f>
        <v>800065396_C187278789</v>
      </c>
      <c r="G338" s="13">
        <v>45476</v>
      </c>
      <c r="H338" s="13">
        <v>45483</v>
      </c>
      <c r="I338" s="13">
        <v>45528</v>
      </c>
      <c r="J338" s="14">
        <v>18074794</v>
      </c>
      <c r="K338" s="14">
        <v>806092</v>
      </c>
      <c r="L338" s="14">
        <v>17268702</v>
      </c>
      <c r="M338" s="14">
        <v>396170</v>
      </c>
      <c r="N338" s="14">
        <v>158468</v>
      </c>
      <c r="O338" s="14"/>
      <c r="P338" s="14">
        <v>0</v>
      </c>
      <c r="Q338" s="14">
        <v>17110234</v>
      </c>
      <c r="R338" s="12" t="s">
        <v>36</v>
      </c>
      <c r="S338" s="12" t="s">
        <v>34</v>
      </c>
      <c r="T338" s="12" t="s">
        <v>35</v>
      </c>
      <c r="U338" s="12" t="s">
        <v>68</v>
      </c>
      <c r="V338" s="12" t="s">
        <v>88</v>
      </c>
      <c r="W338" s="25">
        <v>16646255</v>
      </c>
      <c r="X338" s="12">
        <v>1222485358</v>
      </c>
      <c r="Y338" s="12"/>
      <c r="Z338" s="12"/>
      <c r="AA338" s="13"/>
      <c r="AB338" s="12" t="s">
        <v>74</v>
      </c>
      <c r="AC338" s="13">
        <v>45476</v>
      </c>
      <c r="AD338" s="13">
        <v>45483</v>
      </c>
      <c r="AE338" s="13">
        <v>45554</v>
      </c>
      <c r="AF338" s="13"/>
      <c r="AG338" s="25">
        <v>0</v>
      </c>
      <c r="AH338" s="25">
        <v>0</v>
      </c>
      <c r="AI338" s="25">
        <v>0</v>
      </c>
      <c r="AJ338" s="25">
        <v>0</v>
      </c>
      <c r="AK338" s="25">
        <v>0</v>
      </c>
      <c r="AL338" s="25">
        <v>0</v>
      </c>
      <c r="AM338" s="25">
        <v>17110234</v>
      </c>
      <c r="AN338" s="25">
        <v>0</v>
      </c>
      <c r="AO338" s="25">
        <v>0</v>
      </c>
      <c r="AP338" s="25">
        <v>0</v>
      </c>
      <c r="AQ338" s="25">
        <v>0</v>
      </c>
      <c r="AR338" s="12"/>
      <c r="AS338" s="13"/>
      <c r="AT338" s="12"/>
      <c r="AU338" s="25">
        <v>0</v>
      </c>
      <c r="AV338" s="25">
        <v>0</v>
      </c>
      <c r="AW338" s="25">
        <v>0</v>
      </c>
      <c r="AX338" s="12"/>
      <c r="AY338" s="13"/>
      <c r="AZ338" s="12"/>
      <c r="BA338" s="25">
        <v>0</v>
      </c>
      <c r="BB338" s="25">
        <v>0</v>
      </c>
      <c r="BC338" s="25">
        <v>0</v>
      </c>
      <c r="BD338" s="12"/>
      <c r="BE338" s="13"/>
      <c r="BF338" s="12"/>
      <c r="BG338" s="25">
        <v>0</v>
      </c>
      <c r="BH338" s="25">
        <v>0</v>
      </c>
      <c r="BI338" s="25">
        <v>0</v>
      </c>
      <c r="BJ338" s="12"/>
      <c r="BK338" s="13"/>
      <c r="BL338" s="12"/>
      <c r="BM338" s="25">
        <v>0</v>
      </c>
    </row>
    <row r="339" spans="1:65" s="15" customFormat="1" hidden="1" x14ac:dyDescent="0.2">
      <c r="A339" s="12">
        <v>800065396</v>
      </c>
      <c r="B339" s="12" t="s">
        <v>12</v>
      </c>
      <c r="C339" s="12" t="s">
        <v>14</v>
      </c>
      <c r="D339" s="12">
        <v>277700</v>
      </c>
      <c r="E339" s="12" t="str">
        <f>+CONCATENATE(C339,D339)</f>
        <v>C187277700</v>
      </c>
      <c r="F339" s="12" t="str">
        <f>+CONCATENATE(A339,"_",E339)</f>
        <v>800065396_C187277700</v>
      </c>
      <c r="G339" s="13">
        <v>45114</v>
      </c>
      <c r="H339" s="13">
        <v>45125</v>
      </c>
      <c r="I339" s="13">
        <v>45170</v>
      </c>
      <c r="J339" s="14">
        <v>12911537</v>
      </c>
      <c r="K339" s="14">
        <v>996755</v>
      </c>
      <c r="L339" s="14">
        <v>11914782</v>
      </c>
      <c r="M339" s="14">
        <v>379209</v>
      </c>
      <c r="N339" s="14">
        <v>154946</v>
      </c>
      <c r="O339" s="14"/>
      <c r="P339" s="14">
        <v>11535573</v>
      </c>
      <c r="Q339" s="14">
        <v>224263</v>
      </c>
      <c r="R339" s="12" t="s">
        <v>36</v>
      </c>
      <c r="S339" s="12" t="s">
        <v>34</v>
      </c>
      <c r="T339" s="12" t="s">
        <v>35</v>
      </c>
      <c r="U339" s="12" t="s">
        <v>68</v>
      </c>
      <c r="V339" s="12" t="s">
        <v>88</v>
      </c>
      <c r="W339" s="25">
        <v>0</v>
      </c>
      <c r="X339" s="12"/>
      <c r="Y339" s="12"/>
      <c r="Z339" s="12"/>
      <c r="AA339" s="13"/>
      <c r="AB339" s="12" t="s">
        <v>74</v>
      </c>
      <c r="AC339" s="13">
        <v>45114</v>
      </c>
      <c r="AD339" s="13">
        <v>45125</v>
      </c>
      <c r="AE339" s="13">
        <v>45205</v>
      </c>
      <c r="AF339" s="13"/>
      <c r="AG339" s="25">
        <v>0</v>
      </c>
      <c r="AH339" s="25">
        <v>0</v>
      </c>
      <c r="AI339" s="25">
        <v>0</v>
      </c>
      <c r="AJ339" s="25">
        <v>0</v>
      </c>
      <c r="AK339" s="25">
        <v>0</v>
      </c>
      <c r="AL339" s="25">
        <v>0</v>
      </c>
      <c r="AM339" s="25">
        <v>224263</v>
      </c>
      <c r="AN339" s="25">
        <v>0</v>
      </c>
      <c r="AO339" s="25">
        <v>0</v>
      </c>
      <c r="AP339" s="25">
        <v>0</v>
      </c>
      <c r="AQ339" s="25">
        <v>0</v>
      </c>
      <c r="AR339" s="12"/>
      <c r="AS339" s="13"/>
      <c r="AT339" s="12"/>
      <c r="AU339" s="25">
        <v>0</v>
      </c>
      <c r="AV339" s="25">
        <v>0</v>
      </c>
      <c r="AW339" s="25">
        <v>0</v>
      </c>
      <c r="AX339" s="12"/>
      <c r="AY339" s="13"/>
      <c r="AZ339" s="12"/>
      <c r="BA339" s="25">
        <v>0</v>
      </c>
      <c r="BB339" s="25">
        <v>0</v>
      </c>
      <c r="BC339" s="25">
        <v>0</v>
      </c>
      <c r="BD339" s="12"/>
      <c r="BE339" s="13"/>
      <c r="BF339" s="12"/>
      <c r="BG339" s="25">
        <v>0</v>
      </c>
      <c r="BH339" s="25">
        <v>0</v>
      </c>
      <c r="BI339" s="25">
        <v>0</v>
      </c>
      <c r="BJ339" s="12"/>
      <c r="BK339" s="13"/>
      <c r="BL339" s="12"/>
      <c r="BM339" s="25">
        <v>0</v>
      </c>
    </row>
    <row r="340" spans="1:65" s="15" customFormat="1" hidden="1" x14ac:dyDescent="0.2">
      <c r="A340" s="12">
        <v>800065396</v>
      </c>
      <c r="B340" s="12" t="s">
        <v>12</v>
      </c>
      <c r="C340" s="12" t="s">
        <v>14</v>
      </c>
      <c r="D340" s="12">
        <v>278795</v>
      </c>
      <c r="E340" s="12" t="str">
        <f>+CONCATENATE(C340,D340)</f>
        <v>C187278795</v>
      </c>
      <c r="F340" s="12" t="str">
        <f>+CONCATENATE(A340,"_",E340)</f>
        <v>800065396_C187278795</v>
      </c>
      <c r="G340" s="13">
        <v>45476</v>
      </c>
      <c r="H340" s="13">
        <v>45483</v>
      </c>
      <c r="I340" s="13">
        <v>45528</v>
      </c>
      <c r="J340" s="14">
        <v>4418000</v>
      </c>
      <c r="K340" s="14">
        <v>310316</v>
      </c>
      <c r="L340" s="14">
        <v>4107684</v>
      </c>
      <c r="M340" s="14">
        <v>373800</v>
      </c>
      <c r="N340" s="14">
        <v>149520</v>
      </c>
      <c r="O340" s="14"/>
      <c r="P340" s="14">
        <v>0</v>
      </c>
      <c r="Q340" s="14">
        <v>3958164</v>
      </c>
      <c r="R340" s="12" t="s">
        <v>36</v>
      </c>
      <c r="S340" s="12" t="s">
        <v>34</v>
      </c>
      <c r="T340" s="12" t="s">
        <v>35</v>
      </c>
      <c r="U340" s="12" t="s">
        <v>68</v>
      </c>
      <c r="V340" s="12" t="s">
        <v>88</v>
      </c>
      <c r="W340" s="25">
        <v>3847510</v>
      </c>
      <c r="X340" s="12">
        <v>1222485355</v>
      </c>
      <c r="Y340" s="12"/>
      <c r="Z340" s="12"/>
      <c r="AA340" s="13"/>
      <c r="AB340" s="12" t="s">
        <v>74</v>
      </c>
      <c r="AC340" s="13">
        <v>45476</v>
      </c>
      <c r="AD340" s="13">
        <v>45483</v>
      </c>
      <c r="AE340" s="13">
        <v>45554</v>
      </c>
      <c r="AF340" s="13"/>
      <c r="AG340" s="25">
        <v>0</v>
      </c>
      <c r="AH340" s="25">
        <v>0</v>
      </c>
      <c r="AI340" s="25">
        <v>0</v>
      </c>
      <c r="AJ340" s="25">
        <v>0</v>
      </c>
      <c r="AK340" s="25">
        <v>0</v>
      </c>
      <c r="AL340" s="25">
        <v>0</v>
      </c>
      <c r="AM340" s="25">
        <v>3958164</v>
      </c>
      <c r="AN340" s="25">
        <v>0</v>
      </c>
      <c r="AO340" s="25">
        <v>0</v>
      </c>
      <c r="AP340" s="25">
        <v>0</v>
      </c>
      <c r="AQ340" s="25">
        <v>0</v>
      </c>
      <c r="AR340" s="12"/>
      <c r="AS340" s="13"/>
      <c r="AT340" s="12"/>
      <c r="AU340" s="25">
        <v>0</v>
      </c>
      <c r="AV340" s="25">
        <v>0</v>
      </c>
      <c r="AW340" s="25">
        <v>0</v>
      </c>
      <c r="AX340" s="12"/>
      <c r="AY340" s="13"/>
      <c r="AZ340" s="12"/>
      <c r="BA340" s="25">
        <v>0</v>
      </c>
      <c r="BB340" s="25">
        <v>0</v>
      </c>
      <c r="BC340" s="25">
        <v>0</v>
      </c>
      <c r="BD340" s="12"/>
      <c r="BE340" s="13"/>
      <c r="BF340" s="12"/>
      <c r="BG340" s="25">
        <v>0</v>
      </c>
      <c r="BH340" s="25">
        <v>0</v>
      </c>
      <c r="BI340" s="25">
        <v>0</v>
      </c>
      <c r="BJ340" s="12"/>
      <c r="BK340" s="13"/>
      <c r="BL340" s="12"/>
      <c r="BM340" s="25">
        <v>0</v>
      </c>
    </row>
    <row r="341" spans="1:65" s="15" customFormat="1" hidden="1" x14ac:dyDescent="0.2">
      <c r="A341" s="12">
        <v>800065396</v>
      </c>
      <c r="B341" s="12" t="s">
        <v>12</v>
      </c>
      <c r="C341" s="12" t="s">
        <v>20</v>
      </c>
      <c r="D341" s="12">
        <v>57</v>
      </c>
      <c r="E341" s="12" t="str">
        <f>+CONCATENATE(C341,D341)</f>
        <v>C25057</v>
      </c>
      <c r="F341" s="12" t="str">
        <f>+CONCATENATE(A341,"_",E341)</f>
        <v>800065396_C25057</v>
      </c>
      <c r="G341" s="13">
        <v>45415</v>
      </c>
      <c r="H341" s="13">
        <v>45422</v>
      </c>
      <c r="I341" s="13">
        <v>45467</v>
      </c>
      <c r="J341" s="14">
        <v>54830557</v>
      </c>
      <c r="K341" s="14">
        <v>3107377</v>
      </c>
      <c r="L341" s="14">
        <v>51723180</v>
      </c>
      <c r="M341" s="14">
        <v>365673</v>
      </c>
      <c r="N341" s="14">
        <v>146269</v>
      </c>
      <c r="O341" s="14"/>
      <c r="P341" s="14">
        <v>0</v>
      </c>
      <c r="Q341" s="14">
        <v>51576911</v>
      </c>
      <c r="R341" s="12" t="s">
        <v>36</v>
      </c>
      <c r="S341" s="12" t="s">
        <v>34</v>
      </c>
      <c r="T341" s="12" t="s">
        <v>35</v>
      </c>
      <c r="U341" s="12" t="s">
        <v>68</v>
      </c>
      <c r="V341" s="12" t="s">
        <v>88</v>
      </c>
      <c r="W341" s="25">
        <v>50433225</v>
      </c>
      <c r="X341" s="12">
        <v>136428346</v>
      </c>
      <c r="Y341" s="12"/>
      <c r="Z341" s="12"/>
      <c r="AA341" s="13"/>
      <c r="AB341" s="12" t="s">
        <v>74</v>
      </c>
      <c r="AC341" s="13">
        <v>45415</v>
      </c>
      <c r="AD341" s="13">
        <v>45422</v>
      </c>
      <c r="AE341" s="13">
        <v>45554</v>
      </c>
      <c r="AF341" s="13"/>
      <c r="AG341" s="25">
        <v>0</v>
      </c>
      <c r="AH341" s="25">
        <v>0</v>
      </c>
      <c r="AI341" s="25">
        <v>0</v>
      </c>
      <c r="AJ341" s="25">
        <v>0</v>
      </c>
      <c r="AK341" s="25">
        <v>0</v>
      </c>
      <c r="AL341" s="25">
        <v>0</v>
      </c>
      <c r="AM341" s="25">
        <v>51576911</v>
      </c>
      <c r="AN341" s="25">
        <v>0</v>
      </c>
      <c r="AO341" s="25">
        <v>0</v>
      </c>
      <c r="AP341" s="25">
        <v>0</v>
      </c>
      <c r="AQ341" s="25">
        <v>0</v>
      </c>
      <c r="AR341" s="12"/>
      <c r="AS341" s="13"/>
      <c r="AT341" s="12"/>
      <c r="AU341" s="25">
        <v>0</v>
      </c>
      <c r="AV341" s="25">
        <v>0</v>
      </c>
      <c r="AW341" s="25">
        <v>0</v>
      </c>
      <c r="AX341" s="12"/>
      <c r="AY341" s="13"/>
      <c r="AZ341" s="12"/>
      <c r="BA341" s="25">
        <v>0</v>
      </c>
      <c r="BB341" s="25">
        <v>0</v>
      </c>
      <c r="BC341" s="25">
        <v>0</v>
      </c>
      <c r="BD341" s="12"/>
      <c r="BE341" s="13"/>
      <c r="BF341" s="12"/>
      <c r="BG341" s="25">
        <v>0</v>
      </c>
      <c r="BH341" s="25">
        <v>0</v>
      </c>
      <c r="BI341" s="25">
        <v>0</v>
      </c>
      <c r="BJ341" s="12"/>
      <c r="BK341" s="13"/>
      <c r="BL341" s="12"/>
      <c r="BM341" s="25">
        <v>0</v>
      </c>
    </row>
    <row r="342" spans="1:65" s="15" customFormat="1" hidden="1" x14ac:dyDescent="0.2">
      <c r="A342" s="12">
        <v>800065396</v>
      </c>
      <c r="B342" s="12" t="s">
        <v>12</v>
      </c>
      <c r="C342" s="12" t="s">
        <v>14</v>
      </c>
      <c r="D342" s="12">
        <v>278791</v>
      </c>
      <c r="E342" s="12" t="str">
        <f>+CONCATENATE(C342,D342)</f>
        <v>C187278791</v>
      </c>
      <c r="F342" s="12" t="str">
        <f>+CONCATENATE(A342,"_",E342)</f>
        <v>800065396_C187278791</v>
      </c>
      <c r="G342" s="13">
        <v>45476</v>
      </c>
      <c r="H342" s="13">
        <v>45483</v>
      </c>
      <c r="I342" s="13">
        <v>45528</v>
      </c>
      <c r="J342" s="14">
        <v>6366397</v>
      </c>
      <c r="K342" s="14">
        <v>306613</v>
      </c>
      <c r="L342" s="14">
        <v>6059784</v>
      </c>
      <c r="M342" s="14">
        <v>348270</v>
      </c>
      <c r="N342" s="14">
        <v>139308</v>
      </c>
      <c r="O342" s="14"/>
      <c r="P342" s="14">
        <v>0</v>
      </c>
      <c r="Q342" s="14">
        <v>5920476</v>
      </c>
      <c r="R342" s="12" t="s">
        <v>36</v>
      </c>
      <c r="S342" s="12" t="s">
        <v>34</v>
      </c>
      <c r="T342" s="12" t="s">
        <v>35</v>
      </c>
      <c r="U342" s="12" t="s">
        <v>68</v>
      </c>
      <c r="V342" s="12" t="s">
        <v>88</v>
      </c>
      <c r="W342" s="25">
        <v>5759152</v>
      </c>
      <c r="X342" s="12">
        <v>1222485356</v>
      </c>
      <c r="Y342" s="12"/>
      <c r="Z342" s="12"/>
      <c r="AA342" s="13"/>
      <c r="AB342" s="12" t="s">
        <v>74</v>
      </c>
      <c r="AC342" s="13">
        <v>45476</v>
      </c>
      <c r="AD342" s="13">
        <v>45483</v>
      </c>
      <c r="AE342" s="13">
        <v>45554</v>
      </c>
      <c r="AF342" s="13"/>
      <c r="AG342" s="25">
        <v>0</v>
      </c>
      <c r="AH342" s="25">
        <v>0</v>
      </c>
      <c r="AI342" s="25">
        <v>0</v>
      </c>
      <c r="AJ342" s="25">
        <v>0</v>
      </c>
      <c r="AK342" s="25">
        <v>0</v>
      </c>
      <c r="AL342" s="25">
        <v>0</v>
      </c>
      <c r="AM342" s="25">
        <v>5920476</v>
      </c>
      <c r="AN342" s="25">
        <v>0</v>
      </c>
      <c r="AO342" s="25">
        <v>0</v>
      </c>
      <c r="AP342" s="25">
        <v>0</v>
      </c>
      <c r="AQ342" s="25">
        <v>0</v>
      </c>
      <c r="AR342" s="12"/>
      <c r="AS342" s="13"/>
      <c r="AT342" s="12"/>
      <c r="AU342" s="25">
        <v>0</v>
      </c>
      <c r="AV342" s="25">
        <v>0</v>
      </c>
      <c r="AW342" s="25">
        <v>0</v>
      </c>
      <c r="AX342" s="12"/>
      <c r="AY342" s="13"/>
      <c r="AZ342" s="12"/>
      <c r="BA342" s="25">
        <v>0</v>
      </c>
      <c r="BB342" s="25">
        <v>0</v>
      </c>
      <c r="BC342" s="25">
        <v>0</v>
      </c>
      <c r="BD342" s="12"/>
      <c r="BE342" s="13"/>
      <c r="BF342" s="12"/>
      <c r="BG342" s="25">
        <v>0</v>
      </c>
      <c r="BH342" s="25">
        <v>0</v>
      </c>
      <c r="BI342" s="25">
        <v>0</v>
      </c>
      <c r="BJ342" s="12"/>
      <c r="BK342" s="13"/>
      <c r="BL342" s="12"/>
      <c r="BM342" s="25">
        <v>0</v>
      </c>
    </row>
    <row r="343" spans="1:65" s="15" customFormat="1" hidden="1" x14ac:dyDescent="0.2">
      <c r="A343" s="12">
        <v>800065396</v>
      </c>
      <c r="B343" s="12" t="s">
        <v>12</v>
      </c>
      <c r="C343" s="12" t="s">
        <v>14</v>
      </c>
      <c r="D343" s="12">
        <v>278790</v>
      </c>
      <c r="E343" s="12" t="str">
        <f>+CONCATENATE(C343,D343)</f>
        <v>C187278790</v>
      </c>
      <c r="F343" s="12" t="str">
        <f>+CONCATENATE(A343,"_",E343)</f>
        <v>800065396_C187278790</v>
      </c>
      <c r="G343" s="13">
        <v>45476</v>
      </c>
      <c r="H343" s="13">
        <v>45483</v>
      </c>
      <c r="I343" s="13">
        <v>45528</v>
      </c>
      <c r="J343" s="14">
        <v>2437000</v>
      </c>
      <c r="K343" s="14">
        <v>60790</v>
      </c>
      <c r="L343" s="14">
        <v>2376210</v>
      </c>
      <c r="M343" s="14">
        <v>342600</v>
      </c>
      <c r="N343" s="14">
        <v>137040</v>
      </c>
      <c r="O343" s="14"/>
      <c r="P343" s="14">
        <v>0</v>
      </c>
      <c r="Q343" s="14">
        <v>2239170</v>
      </c>
      <c r="R343" s="12" t="s">
        <v>36</v>
      </c>
      <c r="S343" s="12" t="s">
        <v>34</v>
      </c>
      <c r="T343" s="12" t="s">
        <v>35</v>
      </c>
      <c r="U343" s="12" t="s">
        <v>68</v>
      </c>
      <c r="V343" s="12" t="s">
        <v>88</v>
      </c>
      <c r="W343" s="25">
        <v>2178549</v>
      </c>
      <c r="X343" s="12">
        <v>1222485367</v>
      </c>
      <c r="Y343" s="12"/>
      <c r="Z343" s="12"/>
      <c r="AA343" s="13"/>
      <c r="AB343" s="12" t="s">
        <v>74</v>
      </c>
      <c r="AC343" s="13">
        <v>45476</v>
      </c>
      <c r="AD343" s="13">
        <v>45483</v>
      </c>
      <c r="AE343" s="13">
        <v>45554</v>
      </c>
      <c r="AF343" s="13"/>
      <c r="AG343" s="25">
        <v>0</v>
      </c>
      <c r="AH343" s="25">
        <v>0</v>
      </c>
      <c r="AI343" s="25">
        <v>0</v>
      </c>
      <c r="AJ343" s="25">
        <v>0</v>
      </c>
      <c r="AK343" s="25">
        <v>0</v>
      </c>
      <c r="AL343" s="25">
        <v>0</v>
      </c>
      <c r="AM343" s="25">
        <v>2239170</v>
      </c>
      <c r="AN343" s="25">
        <v>0</v>
      </c>
      <c r="AO343" s="25">
        <v>0</v>
      </c>
      <c r="AP343" s="25">
        <v>0</v>
      </c>
      <c r="AQ343" s="25">
        <v>0</v>
      </c>
      <c r="AR343" s="12"/>
      <c r="AS343" s="13"/>
      <c r="AT343" s="12"/>
      <c r="AU343" s="25">
        <v>0</v>
      </c>
      <c r="AV343" s="25">
        <v>0</v>
      </c>
      <c r="AW343" s="25">
        <v>0</v>
      </c>
      <c r="AX343" s="12"/>
      <c r="AY343" s="13"/>
      <c r="AZ343" s="12"/>
      <c r="BA343" s="25">
        <v>0</v>
      </c>
      <c r="BB343" s="25">
        <v>0</v>
      </c>
      <c r="BC343" s="25">
        <v>0</v>
      </c>
      <c r="BD343" s="12"/>
      <c r="BE343" s="13"/>
      <c r="BF343" s="12"/>
      <c r="BG343" s="25">
        <v>0</v>
      </c>
      <c r="BH343" s="25">
        <v>0</v>
      </c>
      <c r="BI343" s="25">
        <v>0</v>
      </c>
      <c r="BJ343" s="12"/>
      <c r="BK343" s="13"/>
      <c r="BL343" s="12"/>
      <c r="BM343" s="25">
        <v>0</v>
      </c>
    </row>
    <row r="344" spans="1:65" s="15" customFormat="1" hidden="1" x14ac:dyDescent="0.2">
      <c r="A344" s="12">
        <v>800065396</v>
      </c>
      <c r="B344" s="12" t="s">
        <v>12</v>
      </c>
      <c r="C344" s="12" t="s">
        <v>18</v>
      </c>
      <c r="D344" s="12">
        <v>100077</v>
      </c>
      <c r="E344" s="12" t="str">
        <f>+CONCATENATE(C344,D344)</f>
        <v>C233100077</v>
      </c>
      <c r="F344" s="12" t="str">
        <f>+CONCATENATE(A344,"_",E344)</f>
        <v>800065396_C233100077</v>
      </c>
      <c r="G344" s="13">
        <v>45476</v>
      </c>
      <c r="H344" s="13">
        <v>45483</v>
      </c>
      <c r="I344" s="13">
        <v>45528</v>
      </c>
      <c r="J344" s="14">
        <v>26144113</v>
      </c>
      <c r="K344" s="14">
        <v>3412617</v>
      </c>
      <c r="L344" s="14">
        <v>22731496</v>
      </c>
      <c r="M344" s="14">
        <v>333581</v>
      </c>
      <c r="N344" s="14">
        <v>133432</v>
      </c>
      <c r="O344" s="14"/>
      <c r="P344" s="14">
        <v>0</v>
      </c>
      <c r="Q344" s="14">
        <v>22598064</v>
      </c>
      <c r="R344" s="12" t="s">
        <v>36</v>
      </c>
      <c r="S344" s="12" t="s">
        <v>34</v>
      </c>
      <c r="T344" s="12" t="s">
        <v>35</v>
      </c>
      <c r="U344" s="12" t="s">
        <v>68</v>
      </c>
      <c r="V344" s="12" t="s">
        <v>88</v>
      </c>
      <c r="W344" s="25">
        <v>22025013</v>
      </c>
      <c r="X344" s="12">
        <v>1222485360</v>
      </c>
      <c r="Y344" s="12"/>
      <c r="Z344" s="12"/>
      <c r="AA344" s="13"/>
      <c r="AB344" s="12" t="s">
        <v>74</v>
      </c>
      <c r="AC344" s="13">
        <v>45476</v>
      </c>
      <c r="AD344" s="13">
        <v>45483</v>
      </c>
      <c r="AE344" s="13">
        <v>45554</v>
      </c>
      <c r="AF344" s="13"/>
      <c r="AG344" s="25">
        <v>0</v>
      </c>
      <c r="AH344" s="25">
        <v>0</v>
      </c>
      <c r="AI344" s="25">
        <v>0</v>
      </c>
      <c r="AJ344" s="25">
        <v>0</v>
      </c>
      <c r="AK344" s="25">
        <v>0</v>
      </c>
      <c r="AL344" s="25">
        <v>0</v>
      </c>
      <c r="AM344" s="25">
        <v>22598064</v>
      </c>
      <c r="AN344" s="25">
        <v>0</v>
      </c>
      <c r="AO344" s="25">
        <v>0</v>
      </c>
      <c r="AP344" s="25">
        <v>0</v>
      </c>
      <c r="AQ344" s="25">
        <v>0</v>
      </c>
      <c r="AR344" s="12"/>
      <c r="AS344" s="13"/>
      <c r="AT344" s="12"/>
      <c r="AU344" s="25">
        <v>0</v>
      </c>
      <c r="AV344" s="25">
        <v>0</v>
      </c>
      <c r="AW344" s="25">
        <v>0</v>
      </c>
      <c r="AX344" s="12"/>
      <c r="AY344" s="13"/>
      <c r="AZ344" s="12"/>
      <c r="BA344" s="25">
        <v>0</v>
      </c>
      <c r="BB344" s="25">
        <v>0</v>
      </c>
      <c r="BC344" s="25">
        <v>0</v>
      </c>
      <c r="BD344" s="12"/>
      <c r="BE344" s="13"/>
      <c r="BF344" s="12"/>
      <c r="BG344" s="25">
        <v>0</v>
      </c>
      <c r="BH344" s="25">
        <v>0</v>
      </c>
      <c r="BI344" s="25">
        <v>0</v>
      </c>
      <c r="BJ344" s="12"/>
      <c r="BK344" s="13"/>
      <c r="BL344" s="12"/>
      <c r="BM344" s="25">
        <v>0</v>
      </c>
    </row>
    <row r="345" spans="1:65" s="15" customFormat="1" hidden="1" x14ac:dyDescent="0.2">
      <c r="A345" s="12">
        <v>800065396</v>
      </c>
      <c r="B345" s="12" t="s">
        <v>12</v>
      </c>
      <c r="C345" s="12" t="s">
        <v>20</v>
      </c>
      <c r="D345" s="12">
        <v>37</v>
      </c>
      <c r="E345" s="12" t="str">
        <f>+CONCATENATE(C345,D345)</f>
        <v>C25037</v>
      </c>
      <c r="F345" s="12" t="str">
        <f>+CONCATENATE(A345,"_",E345)</f>
        <v>800065396_C25037</v>
      </c>
      <c r="G345" s="13">
        <v>45114</v>
      </c>
      <c r="H345" s="13">
        <v>45139</v>
      </c>
      <c r="I345" s="13">
        <v>45184</v>
      </c>
      <c r="J345" s="14">
        <v>55811974</v>
      </c>
      <c r="K345" s="14">
        <v>3204426</v>
      </c>
      <c r="L345" s="14">
        <v>52607548</v>
      </c>
      <c r="M345" s="14">
        <v>187085</v>
      </c>
      <c r="N345" s="14">
        <v>132627</v>
      </c>
      <c r="O345" s="14"/>
      <c r="P345" s="14">
        <v>52420463</v>
      </c>
      <c r="Q345" s="14">
        <v>54458</v>
      </c>
      <c r="R345" s="12" t="s">
        <v>36</v>
      </c>
      <c r="S345" s="12" t="s">
        <v>34</v>
      </c>
      <c r="T345" s="12" t="s">
        <v>35</v>
      </c>
      <c r="U345" s="12" t="s">
        <v>68</v>
      </c>
      <c r="V345" s="12" t="s">
        <v>88</v>
      </c>
      <c r="W345" s="25">
        <v>0</v>
      </c>
      <c r="X345" s="12"/>
      <c r="Y345" s="12"/>
      <c r="Z345" s="12"/>
      <c r="AA345" s="13"/>
      <c r="AB345" s="12" t="s">
        <v>74</v>
      </c>
      <c r="AC345" s="13">
        <v>45114</v>
      </c>
      <c r="AD345" s="13">
        <v>45128</v>
      </c>
      <c r="AE345" s="13">
        <v>45217</v>
      </c>
      <c r="AF345" s="13"/>
      <c r="AG345" s="25">
        <v>0</v>
      </c>
      <c r="AH345" s="25">
        <v>0</v>
      </c>
      <c r="AI345" s="25">
        <v>0</v>
      </c>
      <c r="AJ345" s="25">
        <v>0</v>
      </c>
      <c r="AK345" s="25">
        <v>0</v>
      </c>
      <c r="AL345" s="25">
        <v>0</v>
      </c>
      <c r="AM345" s="25">
        <v>54458</v>
      </c>
      <c r="AN345" s="25">
        <v>0</v>
      </c>
      <c r="AO345" s="25">
        <v>0</v>
      </c>
      <c r="AP345" s="25">
        <v>0</v>
      </c>
      <c r="AQ345" s="25">
        <v>0</v>
      </c>
      <c r="AR345" s="12"/>
      <c r="AS345" s="13"/>
      <c r="AT345" s="12"/>
      <c r="AU345" s="25">
        <v>0</v>
      </c>
      <c r="AV345" s="25">
        <v>0</v>
      </c>
      <c r="AW345" s="25">
        <v>0</v>
      </c>
      <c r="AX345" s="12"/>
      <c r="AY345" s="13"/>
      <c r="AZ345" s="12"/>
      <c r="BA345" s="25">
        <v>0</v>
      </c>
      <c r="BB345" s="25">
        <v>0</v>
      </c>
      <c r="BC345" s="25">
        <v>0</v>
      </c>
      <c r="BD345" s="12"/>
      <c r="BE345" s="13"/>
      <c r="BF345" s="12"/>
      <c r="BG345" s="25">
        <v>0</v>
      </c>
      <c r="BH345" s="25">
        <v>0</v>
      </c>
      <c r="BI345" s="25">
        <v>0</v>
      </c>
      <c r="BJ345" s="12"/>
      <c r="BK345" s="13"/>
      <c r="BL345" s="12"/>
      <c r="BM345" s="25">
        <v>0</v>
      </c>
    </row>
    <row r="346" spans="1:65" s="15" customFormat="1" hidden="1" x14ac:dyDescent="0.2">
      <c r="A346" s="12">
        <v>800065396</v>
      </c>
      <c r="B346" s="12" t="s">
        <v>12</v>
      </c>
      <c r="C346" s="12" t="s">
        <v>14</v>
      </c>
      <c r="D346" s="12">
        <v>278688</v>
      </c>
      <c r="E346" s="12" t="str">
        <f>+CONCATENATE(C346,D346)</f>
        <v>C187278688</v>
      </c>
      <c r="F346" s="12" t="str">
        <f>+CONCATENATE(A346,"_",E346)</f>
        <v>800065396_C187278688</v>
      </c>
      <c r="G346" s="13">
        <v>45415</v>
      </c>
      <c r="H346" s="13">
        <v>45422</v>
      </c>
      <c r="I346" s="13">
        <v>45467</v>
      </c>
      <c r="J346" s="14">
        <v>12770000</v>
      </c>
      <c r="K346" s="14">
        <v>803336</v>
      </c>
      <c r="L346" s="14">
        <v>11966664</v>
      </c>
      <c r="M346" s="14">
        <v>320000</v>
      </c>
      <c r="N346" s="14">
        <v>128000</v>
      </c>
      <c r="O346" s="14"/>
      <c r="P346" s="14">
        <v>0</v>
      </c>
      <c r="Q346" s="14">
        <v>11838664</v>
      </c>
      <c r="R346" s="12" t="s">
        <v>36</v>
      </c>
      <c r="S346" s="12" t="s">
        <v>34</v>
      </c>
      <c r="T346" s="12" t="s">
        <v>35</v>
      </c>
      <c r="U346" s="12" t="s">
        <v>68</v>
      </c>
      <c r="V346" s="12" t="s">
        <v>88</v>
      </c>
      <c r="W346" s="25">
        <v>11513266</v>
      </c>
      <c r="X346" s="12">
        <v>136428339</v>
      </c>
      <c r="Y346" s="12"/>
      <c r="Z346" s="12"/>
      <c r="AA346" s="13"/>
      <c r="AB346" s="12" t="s">
        <v>74</v>
      </c>
      <c r="AC346" s="13">
        <v>45415</v>
      </c>
      <c r="AD346" s="13">
        <v>45422</v>
      </c>
      <c r="AE346" s="13">
        <v>45554</v>
      </c>
      <c r="AF346" s="13"/>
      <c r="AG346" s="25">
        <v>0</v>
      </c>
      <c r="AH346" s="25">
        <v>0</v>
      </c>
      <c r="AI346" s="25">
        <v>0</v>
      </c>
      <c r="AJ346" s="25">
        <v>0</v>
      </c>
      <c r="AK346" s="25">
        <v>0</v>
      </c>
      <c r="AL346" s="25">
        <v>0</v>
      </c>
      <c r="AM346" s="25">
        <v>11838664</v>
      </c>
      <c r="AN346" s="25">
        <v>0</v>
      </c>
      <c r="AO346" s="25">
        <v>0</v>
      </c>
      <c r="AP346" s="25">
        <v>0</v>
      </c>
      <c r="AQ346" s="25">
        <v>0</v>
      </c>
      <c r="AR346" s="12"/>
      <c r="AS346" s="13"/>
      <c r="AT346" s="12"/>
      <c r="AU346" s="25">
        <v>0</v>
      </c>
      <c r="AV346" s="25">
        <v>0</v>
      </c>
      <c r="AW346" s="25">
        <v>0</v>
      </c>
      <c r="AX346" s="12"/>
      <c r="AY346" s="13"/>
      <c r="AZ346" s="12"/>
      <c r="BA346" s="25">
        <v>0</v>
      </c>
      <c r="BB346" s="25">
        <v>0</v>
      </c>
      <c r="BC346" s="25">
        <v>0</v>
      </c>
      <c r="BD346" s="12"/>
      <c r="BE346" s="13"/>
      <c r="BF346" s="12"/>
      <c r="BG346" s="25">
        <v>0</v>
      </c>
      <c r="BH346" s="25">
        <v>0</v>
      </c>
      <c r="BI346" s="25">
        <v>0</v>
      </c>
      <c r="BJ346" s="12"/>
      <c r="BK346" s="13"/>
      <c r="BL346" s="12"/>
      <c r="BM346" s="25">
        <v>0</v>
      </c>
    </row>
    <row r="347" spans="1:65" s="15" customFormat="1" hidden="1" x14ac:dyDescent="0.2">
      <c r="A347" s="12">
        <v>800065396</v>
      </c>
      <c r="B347" s="12" t="s">
        <v>12</v>
      </c>
      <c r="C347" s="12" t="s">
        <v>14</v>
      </c>
      <c r="D347" s="12">
        <v>278905</v>
      </c>
      <c r="E347" s="12" t="str">
        <f>+CONCATENATE(C347,D347)</f>
        <v>C187278905</v>
      </c>
      <c r="F347" s="12" t="str">
        <f>+CONCATENATE(A347,"_",E347)</f>
        <v>800065396_C187278905</v>
      </c>
      <c r="G347" s="13">
        <v>45538</v>
      </c>
      <c r="H347" s="13">
        <v>45548</v>
      </c>
      <c r="I347" s="13">
        <v>45593</v>
      </c>
      <c r="J347" s="14">
        <v>6831300</v>
      </c>
      <c r="K347" s="14">
        <v>370878</v>
      </c>
      <c r="L347" s="14">
        <v>6460422</v>
      </c>
      <c r="M347" s="14">
        <v>251800</v>
      </c>
      <c r="N347" s="14">
        <v>125900</v>
      </c>
      <c r="O347" s="14"/>
      <c r="P347" s="14">
        <v>0</v>
      </c>
      <c r="Q347" s="14">
        <v>6334522</v>
      </c>
      <c r="R347" s="12" t="s">
        <v>36</v>
      </c>
      <c r="S347" s="12" t="s">
        <v>34</v>
      </c>
      <c r="T347" s="12" t="s">
        <v>35</v>
      </c>
      <c r="U347" s="12" t="s">
        <v>68</v>
      </c>
      <c r="V347" s="12" t="s">
        <v>88</v>
      </c>
      <c r="W347" s="25">
        <v>6166820</v>
      </c>
      <c r="X347" s="12">
        <v>136677204</v>
      </c>
      <c r="Y347" s="12"/>
      <c r="Z347" s="12"/>
      <c r="AA347" s="13"/>
      <c r="AB347" s="12" t="s">
        <v>74</v>
      </c>
      <c r="AC347" s="13">
        <v>45538</v>
      </c>
      <c r="AD347" s="13">
        <v>45548</v>
      </c>
      <c r="AE347" s="13">
        <v>45614</v>
      </c>
      <c r="AF347" s="13"/>
      <c r="AG347" s="25">
        <v>0</v>
      </c>
      <c r="AH347" s="25">
        <v>0</v>
      </c>
      <c r="AI347" s="25">
        <v>0</v>
      </c>
      <c r="AJ347" s="25">
        <v>0</v>
      </c>
      <c r="AK347" s="25">
        <v>0</v>
      </c>
      <c r="AL347" s="25">
        <v>0</v>
      </c>
      <c r="AM347" s="25">
        <v>6334522</v>
      </c>
      <c r="AN347" s="25">
        <v>0</v>
      </c>
      <c r="AO347" s="25">
        <v>0</v>
      </c>
      <c r="AP347" s="25">
        <v>0</v>
      </c>
      <c r="AQ347" s="25">
        <v>0</v>
      </c>
      <c r="AR347" s="12"/>
      <c r="AS347" s="13"/>
      <c r="AT347" s="12"/>
      <c r="AU347" s="25">
        <v>0</v>
      </c>
      <c r="AV347" s="25">
        <v>0</v>
      </c>
      <c r="AW347" s="25">
        <v>0</v>
      </c>
      <c r="AX347" s="12"/>
      <c r="AY347" s="13"/>
      <c r="AZ347" s="12"/>
      <c r="BA347" s="25">
        <v>0</v>
      </c>
      <c r="BB347" s="25">
        <v>0</v>
      </c>
      <c r="BC347" s="25">
        <v>0</v>
      </c>
      <c r="BD347" s="12"/>
      <c r="BE347" s="13"/>
      <c r="BF347" s="12"/>
      <c r="BG347" s="25">
        <v>0</v>
      </c>
      <c r="BH347" s="25">
        <v>0</v>
      </c>
      <c r="BI347" s="25">
        <v>0</v>
      </c>
      <c r="BJ347" s="12"/>
      <c r="BK347" s="13"/>
      <c r="BL347" s="12"/>
      <c r="BM347" s="25">
        <v>0</v>
      </c>
    </row>
    <row r="348" spans="1:65" s="15" customFormat="1" hidden="1" x14ac:dyDescent="0.2">
      <c r="A348" s="12">
        <v>800065396</v>
      </c>
      <c r="B348" s="12" t="s">
        <v>12</v>
      </c>
      <c r="C348" s="12" t="s">
        <v>18</v>
      </c>
      <c r="D348" s="12">
        <v>100080</v>
      </c>
      <c r="E348" s="12" t="str">
        <f>+CONCATENATE(C348,D348)</f>
        <v>C233100080</v>
      </c>
      <c r="F348" s="12" t="str">
        <f>+CONCATENATE(A348,"_",E348)</f>
        <v>800065396_C233100080</v>
      </c>
      <c r="G348" s="13">
        <v>45538</v>
      </c>
      <c r="H348" s="13">
        <v>45548</v>
      </c>
      <c r="I348" s="13">
        <v>45593</v>
      </c>
      <c r="J348" s="14">
        <v>28200496</v>
      </c>
      <c r="K348" s="14">
        <v>3335089</v>
      </c>
      <c r="L348" s="14">
        <v>24865407</v>
      </c>
      <c r="M348" s="14">
        <v>155048</v>
      </c>
      <c r="N348" s="14"/>
      <c r="O348" s="14"/>
      <c r="P348" s="14">
        <v>0</v>
      </c>
      <c r="Q348" s="14">
        <v>24865407</v>
      </c>
      <c r="R348" s="12" t="s">
        <v>36</v>
      </c>
      <c r="S348" s="12" t="s">
        <v>34</v>
      </c>
      <c r="T348" s="12" t="s">
        <v>35</v>
      </c>
      <c r="U348" s="12" t="s">
        <v>68</v>
      </c>
      <c r="V348" s="12" t="s">
        <v>88</v>
      </c>
      <c r="W348" s="25">
        <v>24127813</v>
      </c>
      <c r="X348" s="12">
        <v>136677221</v>
      </c>
      <c r="Y348" s="12"/>
      <c r="Z348" s="12"/>
      <c r="AA348" s="13"/>
      <c r="AB348" s="12" t="s">
        <v>74</v>
      </c>
      <c r="AC348" s="13">
        <v>45538</v>
      </c>
      <c r="AD348" s="13">
        <v>45548</v>
      </c>
      <c r="AE348" s="13">
        <v>45614</v>
      </c>
      <c r="AF348" s="13"/>
      <c r="AG348" s="25">
        <v>0</v>
      </c>
      <c r="AH348" s="25">
        <v>0</v>
      </c>
      <c r="AI348" s="25">
        <v>0</v>
      </c>
      <c r="AJ348" s="25">
        <v>0</v>
      </c>
      <c r="AK348" s="25">
        <v>0</v>
      </c>
      <c r="AL348" s="25">
        <v>0</v>
      </c>
      <c r="AM348" s="25">
        <v>24865407</v>
      </c>
      <c r="AN348" s="25">
        <v>0</v>
      </c>
      <c r="AO348" s="25">
        <v>0</v>
      </c>
      <c r="AP348" s="25">
        <v>0</v>
      </c>
      <c r="AQ348" s="25">
        <v>0</v>
      </c>
      <c r="AR348" s="12"/>
      <c r="AS348" s="13"/>
      <c r="AT348" s="12"/>
      <c r="AU348" s="25">
        <v>0</v>
      </c>
      <c r="AV348" s="25">
        <v>0</v>
      </c>
      <c r="AW348" s="25">
        <v>0</v>
      </c>
      <c r="AX348" s="12"/>
      <c r="AY348" s="13"/>
      <c r="AZ348" s="12"/>
      <c r="BA348" s="25">
        <v>0</v>
      </c>
      <c r="BB348" s="25">
        <v>0</v>
      </c>
      <c r="BC348" s="25">
        <v>0</v>
      </c>
      <c r="BD348" s="12"/>
      <c r="BE348" s="13"/>
      <c r="BF348" s="12"/>
      <c r="BG348" s="25">
        <v>0</v>
      </c>
      <c r="BH348" s="25">
        <v>0</v>
      </c>
      <c r="BI348" s="25">
        <v>0</v>
      </c>
      <c r="BJ348" s="12"/>
      <c r="BK348" s="13"/>
      <c r="BL348" s="12"/>
      <c r="BM348" s="25">
        <v>0</v>
      </c>
    </row>
    <row r="349" spans="1:65" s="15" customFormat="1" hidden="1" x14ac:dyDescent="0.2">
      <c r="A349" s="12">
        <v>800065396</v>
      </c>
      <c r="B349" s="12" t="s">
        <v>12</v>
      </c>
      <c r="C349" s="12" t="s">
        <v>19</v>
      </c>
      <c r="D349" s="12">
        <v>173577</v>
      </c>
      <c r="E349" s="12" t="str">
        <f>+CONCATENATE(C349,D349)</f>
        <v>C192173577</v>
      </c>
      <c r="F349" s="12" t="str">
        <f>+CONCATENATE(A349,"_",E349)</f>
        <v>800065396_C192173577</v>
      </c>
      <c r="G349" s="13">
        <v>45448</v>
      </c>
      <c r="H349" s="13">
        <v>45455</v>
      </c>
      <c r="I349" s="13">
        <v>45500</v>
      </c>
      <c r="J349" s="14">
        <v>17840558</v>
      </c>
      <c r="K349" s="14">
        <v>194294</v>
      </c>
      <c r="L349" s="14">
        <v>17646264</v>
      </c>
      <c r="M349" s="14">
        <v>298736</v>
      </c>
      <c r="N349" s="14">
        <v>119494</v>
      </c>
      <c r="O349" s="14"/>
      <c r="P349" s="14">
        <v>0</v>
      </c>
      <c r="Q349" s="14">
        <v>17526770</v>
      </c>
      <c r="R349" s="12" t="s">
        <v>36</v>
      </c>
      <c r="S349" s="12" t="s">
        <v>34</v>
      </c>
      <c r="T349" s="12" t="s">
        <v>35</v>
      </c>
      <c r="U349" s="12" t="s">
        <v>68</v>
      </c>
      <c r="V349" s="12" t="s">
        <v>88</v>
      </c>
      <c r="W349" s="25">
        <v>17172349</v>
      </c>
      <c r="X349" s="12">
        <v>136485956</v>
      </c>
      <c r="Y349" s="12"/>
      <c r="Z349" s="12"/>
      <c r="AA349" s="13"/>
      <c r="AB349" s="12" t="s">
        <v>74</v>
      </c>
      <c r="AC349" s="13">
        <v>45448</v>
      </c>
      <c r="AD349" s="13">
        <v>45455</v>
      </c>
      <c r="AE349" s="13">
        <v>45554</v>
      </c>
      <c r="AF349" s="13"/>
      <c r="AG349" s="25">
        <v>0</v>
      </c>
      <c r="AH349" s="25">
        <v>0</v>
      </c>
      <c r="AI349" s="25">
        <v>0</v>
      </c>
      <c r="AJ349" s="25">
        <v>0</v>
      </c>
      <c r="AK349" s="25">
        <v>0</v>
      </c>
      <c r="AL349" s="25">
        <v>0</v>
      </c>
      <c r="AM349" s="25">
        <v>17526770</v>
      </c>
      <c r="AN349" s="25">
        <v>0</v>
      </c>
      <c r="AO349" s="25">
        <v>0</v>
      </c>
      <c r="AP349" s="25">
        <v>0</v>
      </c>
      <c r="AQ349" s="25">
        <v>0</v>
      </c>
      <c r="AR349" s="12"/>
      <c r="AS349" s="13"/>
      <c r="AT349" s="12"/>
      <c r="AU349" s="25">
        <v>0</v>
      </c>
      <c r="AV349" s="25">
        <v>0</v>
      </c>
      <c r="AW349" s="25">
        <v>0</v>
      </c>
      <c r="AX349" s="12"/>
      <c r="AY349" s="13"/>
      <c r="AZ349" s="12"/>
      <c r="BA349" s="25">
        <v>0</v>
      </c>
      <c r="BB349" s="25">
        <v>0</v>
      </c>
      <c r="BC349" s="25">
        <v>0</v>
      </c>
      <c r="BD349" s="12"/>
      <c r="BE349" s="13"/>
      <c r="BF349" s="12"/>
      <c r="BG349" s="25">
        <v>0</v>
      </c>
      <c r="BH349" s="25">
        <v>0</v>
      </c>
      <c r="BI349" s="25">
        <v>0</v>
      </c>
      <c r="BJ349" s="12"/>
      <c r="BK349" s="13"/>
      <c r="BL349" s="12"/>
      <c r="BM349" s="25">
        <v>0</v>
      </c>
    </row>
    <row r="350" spans="1:65" s="15" customFormat="1" hidden="1" x14ac:dyDescent="0.2">
      <c r="A350" s="12">
        <v>800065396</v>
      </c>
      <c r="B350" s="12" t="s">
        <v>12</v>
      </c>
      <c r="C350" s="12" t="s">
        <v>21</v>
      </c>
      <c r="D350" s="12">
        <v>200113</v>
      </c>
      <c r="E350" s="12" t="str">
        <f>+CONCATENATE(C350,D350)</f>
        <v>C221200113</v>
      </c>
      <c r="F350" s="12" t="str">
        <f>+CONCATENATE(A350,"_",E350)</f>
        <v>800065396_C221200113</v>
      </c>
      <c r="G350" s="13">
        <v>45476</v>
      </c>
      <c r="H350" s="13">
        <v>45483</v>
      </c>
      <c r="I350" s="13">
        <v>45528</v>
      </c>
      <c r="J350" s="14">
        <v>38003372</v>
      </c>
      <c r="K350" s="14">
        <v>3719375</v>
      </c>
      <c r="L350" s="14">
        <v>34283997</v>
      </c>
      <c r="M350" s="14">
        <v>297435</v>
      </c>
      <c r="N350" s="14">
        <v>118974</v>
      </c>
      <c r="O350" s="14"/>
      <c r="P350" s="14">
        <v>0</v>
      </c>
      <c r="Q350" s="14">
        <v>34165023</v>
      </c>
      <c r="R350" s="12" t="s">
        <v>36</v>
      </c>
      <c r="S350" s="12" t="s">
        <v>34</v>
      </c>
      <c r="T350" s="12" t="s">
        <v>35</v>
      </c>
      <c r="U350" s="12" t="s">
        <v>68</v>
      </c>
      <c r="V350" s="12" t="s">
        <v>88</v>
      </c>
      <c r="W350" s="25">
        <v>33370756</v>
      </c>
      <c r="X350" s="12">
        <v>1222485361</v>
      </c>
      <c r="Y350" s="12"/>
      <c r="Z350" s="12"/>
      <c r="AA350" s="13"/>
      <c r="AB350" s="12" t="s">
        <v>74</v>
      </c>
      <c r="AC350" s="13">
        <v>45476</v>
      </c>
      <c r="AD350" s="13">
        <v>45483</v>
      </c>
      <c r="AE350" s="13">
        <v>45554</v>
      </c>
      <c r="AF350" s="13"/>
      <c r="AG350" s="25">
        <v>0</v>
      </c>
      <c r="AH350" s="25">
        <v>0</v>
      </c>
      <c r="AI350" s="25">
        <v>0</v>
      </c>
      <c r="AJ350" s="25">
        <v>0</v>
      </c>
      <c r="AK350" s="25">
        <v>0</v>
      </c>
      <c r="AL350" s="25">
        <v>0</v>
      </c>
      <c r="AM350" s="25">
        <v>34165023</v>
      </c>
      <c r="AN350" s="25">
        <v>0</v>
      </c>
      <c r="AO350" s="25">
        <v>0</v>
      </c>
      <c r="AP350" s="25">
        <v>0</v>
      </c>
      <c r="AQ350" s="25">
        <v>0</v>
      </c>
      <c r="AR350" s="12"/>
      <c r="AS350" s="13"/>
      <c r="AT350" s="12"/>
      <c r="AU350" s="25">
        <v>0</v>
      </c>
      <c r="AV350" s="25">
        <v>0</v>
      </c>
      <c r="AW350" s="25">
        <v>0</v>
      </c>
      <c r="AX350" s="12"/>
      <c r="AY350" s="13"/>
      <c r="AZ350" s="12"/>
      <c r="BA350" s="25">
        <v>0</v>
      </c>
      <c r="BB350" s="25">
        <v>0</v>
      </c>
      <c r="BC350" s="25">
        <v>0</v>
      </c>
      <c r="BD350" s="12"/>
      <c r="BE350" s="13"/>
      <c r="BF350" s="12"/>
      <c r="BG350" s="25">
        <v>0</v>
      </c>
      <c r="BH350" s="25">
        <v>0</v>
      </c>
      <c r="BI350" s="25">
        <v>0</v>
      </c>
      <c r="BJ350" s="12"/>
      <c r="BK350" s="13"/>
      <c r="BL350" s="12"/>
      <c r="BM350" s="25">
        <v>0</v>
      </c>
    </row>
    <row r="351" spans="1:65" s="15" customFormat="1" hidden="1" x14ac:dyDescent="0.2">
      <c r="A351" s="12">
        <v>800065396</v>
      </c>
      <c r="B351" s="12" t="s">
        <v>12</v>
      </c>
      <c r="C351" s="12" t="s">
        <v>21</v>
      </c>
      <c r="D351" s="12">
        <v>200116</v>
      </c>
      <c r="E351" s="12" t="str">
        <f>+CONCATENATE(C351,D351)</f>
        <v>C221200116</v>
      </c>
      <c r="F351" s="12" t="str">
        <f>+CONCATENATE(A351,"_",E351)</f>
        <v>800065396_C221200116</v>
      </c>
      <c r="G351" s="13">
        <v>45506</v>
      </c>
      <c r="H351" s="13">
        <v>45517</v>
      </c>
      <c r="I351" s="13">
        <v>45562</v>
      </c>
      <c r="J351" s="14">
        <v>10252798</v>
      </c>
      <c r="K351" s="14">
        <v>21941</v>
      </c>
      <c r="L351" s="14">
        <v>10230857</v>
      </c>
      <c r="M351" s="14">
        <v>116956</v>
      </c>
      <c r="N351" s="14">
        <v>116956</v>
      </c>
      <c r="O351" s="14"/>
      <c r="P351" s="14">
        <v>0</v>
      </c>
      <c r="Q351" s="14">
        <v>10113901</v>
      </c>
      <c r="R351" s="12" t="s">
        <v>38</v>
      </c>
      <c r="S351" s="12" t="s">
        <v>34</v>
      </c>
      <c r="T351" s="12" t="s">
        <v>35</v>
      </c>
      <c r="U351" s="12" t="s">
        <v>68</v>
      </c>
      <c r="V351" s="12" t="s">
        <v>88</v>
      </c>
      <c r="W351" s="25">
        <v>9911184</v>
      </c>
      <c r="X351" s="12">
        <v>136554417</v>
      </c>
      <c r="Y351" s="12"/>
      <c r="Z351" s="12"/>
      <c r="AA351" s="13"/>
      <c r="AB351" s="12" t="s">
        <v>74</v>
      </c>
      <c r="AC351" s="13">
        <v>45506</v>
      </c>
      <c r="AD351" s="13">
        <v>45517</v>
      </c>
      <c r="AE351" s="13">
        <v>45614</v>
      </c>
      <c r="AF351" s="13"/>
      <c r="AG351" s="25">
        <v>0</v>
      </c>
      <c r="AH351" s="25">
        <v>0</v>
      </c>
      <c r="AI351" s="25">
        <v>0</v>
      </c>
      <c r="AJ351" s="25">
        <v>0</v>
      </c>
      <c r="AK351" s="25">
        <v>0</v>
      </c>
      <c r="AL351" s="25">
        <v>0</v>
      </c>
      <c r="AM351" s="25">
        <v>10113901</v>
      </c>
      <c r="AN351" s="25">
        <v>0</v>
      </c>
      <c r="AO351" s="25">
        <v>0</v>
      </c>
      <c r="AP351" s="25">
        <v>0</v>
      </c>
      <c r="AQ351" s="25">
        <v>0</v>
      </c>
      <c r="AR351" s="12"/>
      <c r="AS351" s="13"/>
      <c r="AT351" s="12"/>
      <c r="AU351" s="25">
        <v>0</v>
      </c>
      <c r="AV351" s="25">
        <v>0</v>
      </c>
      <c r="AW351" s="25">
        <v>0</v>
      </c>
      <c r="AX351" s="12"/>
      <c r="AY351" s="13"/>
      <c r="AZ351" s="12"/>
      <c r="BA351" s="25">
        <v>0</v>
      </c>
      <c r="BB351" s="25">
        <v>0</v>
      </c>
      <c r="BC351" s="25">
        <v>0</v>
      </c>
      <c r="BD351" s="12"/>
      <c r="BE351" s="13"/>
      <c r="BF351" s="12"/>
      <c r="BG351" s="25">
        <v>0</v>
      </c>
      <c r="BH351" s="25">
        <v>0</v>
      </c>
      <c r="BI351" s="25">
        <v>0</v>
      </c>
      <c r="BJ351" s="12"/>
      <c r="BK351" s="13"/>
      <c r="BL351" s="12"/>
      <c r="BM351" s="25">
        <v>0</v>
      </c>
    </row>
    <row r="352" spans="1:65" s="15" customFormat="1" hidden="1" x14ac:dyDescent="0.2">
      <c r="A352" s="12">
        <v>800065396</v>
      </c>
      <c r="B352" s="12" t="s">
        <v>12</v>
      </c>
      <c r="C352" s="12" t="s">
        <v>21</v>
      </c>
      <c r="D352" s="12">
        <v>200114</v>
      </c>
      <c r="E352" s="12" t="str">
        <f>+CONCATENATE(C352,D352)</f>
        <v>C221200114</v>
      </c>
      <c r="F352" s="12" t="str">
        <f>+CONCATENATE(A352,"_",E352)</f>
        <v>800065396_C221200114</v>
      </c>
      <c r="G352" s="13">
        <v>45476</v>
      </c>
      <c r="H352" s="13">
        <v>45483</v>
      </c>
      <c r="I352" s="13">
        <v>45528</v>
      </c>
      <c r="J352" s="14">
        <v>9944838</v>
      </c>
      <c r="K352" s="14">
        <v>7871</v>
      </c>
      <c r="L352" s="14">
        <v>9936967</v>
      </c>
      <c r="M352" s="14">
        <v>284697</v>
      </c>
      <c r="N352" s="14">
        <v>113879</v>
      </c>
      <c r="O352" s="14"/>
      <c r="P352" s="14">
        <v>0</v>
      </c>
      <c r="Q352" s="14">
        <v>9823088</v>
      </c>
      <c r="R352" s="12" t="s">
        <v>36</v>
      </c>
      <c r="S352" s="12" t="s">
        <v>34</v>
      </c>
      <c r="T352" s="12" t="s">
        <v>35</v>
      </c>
      <c r="U352" s="12" t="s">
        <v>68</v>
      </c>
      <c r="V352" s="12" t="s">
        <v>88</v>
      </c>
      <c r="W352" s="25">
        <v>9626469</v>
      </c>
      <c r="X352" s="12">
        <v>1222485371</v>
      </c>
      <c r="Y352" s="12"/>
      <c r="Z352" s="12"/>
      <c r="AA352" s="13"/>
      <c r="AB352" s="12" t="s">
        <v>74</v>
      </c>
      <c r="AC352" s="13">
        <v>45476</v>
      </c>
      <c r="AD352" s="13">
        <v>45483</v>
      </c>
      <c r="AE352" s="13">
        <v>45554</v>
      </c>
      <c r="AF352" s="13"/>
      <c r="AG352" s="25">
        <v>0</v>
      </c>
      <c r="AH352" s="25">
        <v>0</v>
      </c>
      <c r="AI352" s="25">
        <v>0</v>
      </c>
      <c r="AJ352" s="25">
        <v>0</v>
      </c>
      <c r="AK352" s="25">
        <v>0</v>
      </c>
      <c r="AL352" s="25">
        <v>0</v>
      </c>
      <c r="AM352" s="25">
        <v>9823088</v>
      </c>
      <c r="AN352" s="25">
        <v>0</v>
      </c>
      <c r="AO352" s="25">
        <v>0</v>
      </c>
      <c r="AP352" s="25">
        <v>0</v>
      </c>
      <c r="AQ352" s="25">
        <v>0</v>
      </c>
      <c r="AR352" s="12"/>
      <c r="AS352" s="13"/>
      <c r="AT352" s="12"/>
      <c r="AU352" s="25">
        <v>0</v>
      </c>
      <c r="AV352" s="25">
        <v>0</v>
      </c>
      <c r="AW352" s="25">
        <v>0</v>
      </c>
      <c r="AX352" s="12"/>
      <c r="AY352" s="13"/>
      <c r="AZ352" s="12"/>
      <c r="BA352" s="25">
        <v>0</v>
      </c>
      <c r="BB352" s="25">
        <v>0</v>
      </c>
      <c r="BC352" s="25">
        <v>0</v>
      </c>
      <c r="BD352" s="12"/>
      <c r="BE352" s="13"/>
      <c r="BF352" s="12"/>
      <c r="BG352" s="25">
        <v>0</v>
      </c>
      <c r="BH352" s="25">
        <v>0</v>
      </c>
      <c r="BI352" s="25">
        <v>0</v>
      </c>
      <c r="BJ352" s="12"/>
      <c r="BK352" s="13"/>
      <c r="BL352" s="12"/>
      <c r="BM352" s="25">
        <v>0</v>
      </c>
    </row>
    <row r="353" spans="1:65" s="15" customFormat="1" hidden="1" x14ac:dyDescent="0.2">
      <c r="A353" s="12">
        <v>800065396</v>
      </c>
      <c r="B353" s="12" t="s">
        <v>12</v>
      </c>
      <c r="C353" s="12" t="s">
        <v>13</v>
      </c>
      <c r="D353" s="12">
        <v>222585</v>
      </c>
      <c r="E353" s="12" t="str">
        <f>+CONCATENATE(C353,D353)</f>
        <v>C125222585</v>
      </c>
      <c r="F353" s="12" t="str">
        <f>+CONCATENATE(A353,"_",E353)</f>
        <v>800065396_C125222585</v>
      </c>
      <c r="G353" s="13">
        <v>45448</v>
      </c>
      <c r="H353" s="13">
        <v>45455</v>
      </c>
      <c r="I353" s="13">
        <v>45500</v>
      </c>
      <c r="J353" s="14">
        <v>13416241</v>
      </c>
      <c r="K353" s="14">
        <v>591199</v>
      </c>
      <c r="L353" s="14">
        <v>12825042</v>
      </c>
      <c r="M353" s="14">
        <v>270841</v>
      </c>
      <c r="N353" s="14">
        <v>108336</v>
      </c>
      <c r="O353" s="14"/>
      <c r="P353" s="14">
        <v>0</v>
      </c>
      <c r="Q353" s="14">
        <v>12716706</v>
      </c>
      <c r="R353" s="12" t="s">
        <v>36</v>
      </c>
      <c r="S353" s="12" t="s">
        <v>34</v>
      </c>
      <c r="T353" s="12" t="s">
        <v>35</v>
      </c>
      <c r="U353" s="12" t="s">
        <v>68</v>
      </c>
      <c r="V353" s="12" t="s">
        <v>88</v>
      </c>
      <c r="W353" s="25">
        <v>12450548</v>
      </c>
      <c r="X353" s="12">
        <v>1222485377</v>
      </c>
      <c r="Y353" s="12"/>
      <c r="Z353" s="12"/>
      <c r="AA353" s="13"/>
      <c r="AB353" s="12" t="s">
        <v>74</v>
      </c>
      <c r="AC353" s="13">
        <v>45448</v>
      </c>
      <c r="AD353" s="13">
        <v>45455</v>
      </c>
      <c r="AE353" s="13">
        <v>45554</v>
      </c>
      <c r="AF353" s="13"/>
      <c r="AG353" s="25">
        <v>0</v>
      </c>
      <c r="AH353" s="25">
        <v>0</v>
      </c>
      <c r="AI353" s="25">
        <v>0</v>
      </c>
      <c r="AJ353" s="25">
        <v>0</v>
      </c>
      <c r="AK353" s="25">
        <v>0</v>
      </c>
      <c r="AL353" s="25">
        <v>0</v>
      </c>
      <c r="AM353" s="25">
        <v>12716706</v>
      </c>
      <c r="AN353" s="25">
        <v>0</v>
      </c>
      <c r="AO353" s="25">
        <v>0</v>
      </c>
      <c r="AP353" s="25">
        <v>0</v>
      </c>
      <c r="AQ353" s="25">
        <v>0</v>
      </c>
      <c r="AR353" s="12"/>
      <c r="AS353" s="13"/>
      <c r="AT353" s="12"/>
      <c r="AU353" s="25">
        <v>0</v>
      </c>
      <c r="AV353" s="25">
        <v>0</v>
      </c>
      <c r="AW353" s="25">
        <v>0</v>
      </c>
      <c r="AX353" s="12"/>
      <c r="AY353" s="13"/>
      <c r="AZ353" s="12"/>
      <c r="BA353" s="25">
        <v>0</v>
      </c>
      <c r="BB353" s="25">
        <v>0</v>
      </c>
      <c r="BC353" s="25">
        <v>0</v>
      </c>
      <c r="BD353" s="12"/>
      <c r="BE353" s="13"/>
      <c r="BF353" s="12"/>
      <c r="BG353" s="25">
        <v>0</v>
      </c>
      <c r="BH353" s="25">
        <v>0</v>
      </c>
      <c r="BI353" s="25">
        <v>0</v>
      </c>
      <c r="BJ353" s="12"/>
      <c r="BK353" s="13"/>
      <c r="BL353" s="12"/>
      <c r="BM353" s="25">
        <v>0</v>
      </c>
    </row>
    <row r="354" spans="1:65" s="15" customFormat="1" hidden="1" x14ac:dyDescent="0.2">
      <c r="A354" s="12">
        <v>800065396</v>
      </c>
      <c r="B354" s="12" t="s">
        <v>12</v>
      </c>
      <c r="C354" s="12" t="s">
        <v>18</v>
      </c>
      <c r="D354" s="12">
        <v>100054</v>
      </c>
      <c r="E354" s="12" t="str">
        <f>+CONCATENATE(C354,D354)</f>
        <v>C233100054</v>
      </c>
      <c r="F354" s="12" t="str">
        <f>+CONCATENATE(A354,"_",E354)</f>
        <v>800065396_C233100054</v>
      </c>
      <c r="G354" s="13">
        <v>45140</v>
      </c>
      <c r="H354" s="13">
        <v>45148</v>
      </c>
      <c r="I354" s="13">
        <v>45193</v>
      </c>
      <c r="J354" s="14">
        <v>6323893</v>
      </c>
      <c r="K354" s="14">
        <v>13430</v>
      </c>
      <c r="L354" s="14">
        <v>6310463</v>
      </c>
      <c r="M354" s="14">
        <v>238019</v>
      </c>
      <c r="N354" s="14">
        <v>107573</v>
      </c>
      <c r="O354" s="14"/>
      <c r="P354" s="14">
        <v>6072444</v>
      </c>
      <c r="Q354" s="14">
        <v>130446</v>
      </c>
      <c r="R354" s="12" t="s">
        <v>36</v>
      </c>
      <c r="S354" s="12" t="s">
        <v>34</v>
      </c>
      <c r="T354" s="12" t="s">
        <v>35</v>
      </c>
      <c r="U354" s="12" t="s">
        <v>68</v>
      </c>
      <c r="V354" s="12" t="s">
        <v>88</v>
      </c>
      <c r="W354" s="25">
        <v>0</v>
      </c>
      <c r="X354" s="12"/>
      <c r="Y354" s="12"/>
      <c r="Z354" s="12"/>
      <c r="AA354" s="13"/>
      <c r="AB354" s="12" t="s">
        <v>74</v>
      </c>
      <c r="AC354" s="13">
        <v>45140</v>
      </c>
      <c r="AD354" s="13">
        <v>45148</v>
      </c>
      <c r="AE354" s="13">
        <v>45217</v>
      </c>
      <c r="AF354" s="13"/>
      <c r="AG354" s="25">
        <v>0</v>
      </c>
      <c r="AH354" s="25">
        <v>0</v>
      </c>
      <c r="AI354" s="25">
        <v>0</v>
      </c>
      <c r="AJ354" s="25">
        <v>0</v>
      </c>
      <c r="AK354" s="25">
        <v>0</v>
      </c>
      <c r="AL354" s="25">
        <v>0</v>
      </c>
      <c r="AM354" s="25">
        <v>130446</v>
      </c>
      <c r="AN354" s="25">
        <v>0</v>
      </c>
      <c r="AO354" s="25">
        <v>0</v>
      </c>
      <c r="AP354" s="25">
        <v>0</v>
      </c>
      <c r="AQ354" s="25">
        <v>0</v>
      </c>
      <c r="AR354" s="12"/>
      <c r="AS354" s="13"/>
      <c r="AT354" s="12"/>
      <c r="AU354" s="25">
        <v>0</v>
      </c>
      <c r="AV354" s="25">
        <v>0</v>
      </c>
      <c r="AW354" s="25">
        <v>0</v>
      </c>
      <c r="AX354" s="12"/>
      <c r="AY354" s="13"/>
      <c r="AZ354" s="12"/>
      <c r="BA354" s="25">
        <v>0</v>
      </c>
      <c r="BB354" s="25">
        <v>0</v>
      </c>
      <c r="BC354" s="25">
        <v>0</v>
      </c>
      <c r="BD354" s="12"/>
      <c r="BE354" s="13"/>
      <c r="BF354" s="12"/>
      <c r="BG354" s="25">
        <v>0</v>
      </c>
      <c r="BH354" s="25">
        <v>0</v>
      </c>
      <c r="BI354" s="25">
        <v>0</v>
      </c>
      <c r="BJ354" s="12"/>
      <c r="BK354" s="13"/>
      <c r="BL354" s="12"/>
      <c r="BM354" s="25">
        <v>0</v>
      </c>
    </row>
    <row r="355" spans="1:65" s="15" customFormat="1" hidden="1" x14ac:dyDescent="0.2">
      <c r="A355" s="12">
        <v>800065396</v>
      </c>
      <c r="B355" s="12" t="s">
        <v>12</v>
      </c>
      <c r="C355" s="12" t="s">
        <v>21</v>
      </c>
      <c r="D355" s="12">
        <v>200111</v>
      </c>
      <c r="E355" s="12" t="str">
        <f>+CONCATENATE(C355,D355)</f>
        <v>C221200111</v>
      </c>
      <c r="F355" s="12" t="str">
        <f>+CONCATENATE(A355,"_",E355)</f>
        <v>800065396_C221200111</v>
      </c>
      <c r="G355" s="13">
        <v>45448</v>
      </c>
      <c r="H355" s="13">
        <v>45455</v>
      </c>
      <c r="I355" s="13">
        <v>45500</v>
      </c>
      <c r="J355" s="14">
        <v>46956389</v>
      </c>
      <c r="K355" s="14">
        <v>3862877</v>
      </c>
      <c r="L355" s="14">
        <v>43093512</v>
      </c>
      <c r="M355" s="14">
        <v>257274</v>
      </c>
      <c r="N355" s="14">
        <v>102910</v>
      </c>
      <c r="O355" s="14"/>
      <c r="P355" s="14">
        <v>0</v>
      </c>
      <c r="Q355" s="14">
        <v>42990602</v>
      </c>
      <c r="R355" s="12" t="s">
        <v>36</v>
      </c>
      <c r="S355" s="12" t="s">
        <v>34</v>
      </c>
      <c r="T355" s="12" t="s">
        <v>35</v>
      </c>
      <c r="U355" s="12" t="s">
        <v>68</v>
      </c>
      <c r="V355" s="12" t="s">
        <v>88</v>
      </c>
      <c r="W355" s="25">
        <v>42016953</v>
      </c>
      <c r="X355" s="12">
        <v>1222485388</v>
      </c>
      <c r="Y355" s="12"/>
      <c r="Z355" s="12"/>
      <c r="AA355" s="13"/>
      <c r="AB355" s="12" t="s">
        <v>74</v>
      </c>
      <c r="AC355" s="13">
        <v>45448</v>
      </c>
      <c r="AD355" s="13">
        <v>45455</v>
      </c>
      <c r="AE355" s="13">
        <v>45554</v>
      </c>
      <c r="AF355" s="13"/>
      <c r="AG355" s="25">
        <v>0</v>
      </c>
      <c r="AH355" s="25">
        <v>0</v>
      </c>
      <c r="AI355" s="25">
        <v>0</v>
      </c>
      <c r="AJ355" s="25">
        <v>0</v>
      </c>
      <c r="AK355" s="25">
        <v>0</v>
      </c>
      <c r="AL355" s="25">
        <v>0</v>
      </c>
      <c r="AM355" s="25">
        <v>42990602</v>
      </c>
      <c r="AN355" s="25">
        <v>0</v>
      </c>
      <c r="AO355" s="25">
        <v>0</v>
      </c>
      <c r="AP355" s="25">
        <v>0</v>
      </c>
      <c r="AQ355" s="25">
        <v>0</v>
      </c>
      <c r="AR355" s="12"/>
      <c r="AS355" s="13"/>
      <c r="AT355" s="12"/>
      <c r="AU355" s="25">
        <v>0</v>
      </c>
      <c r="AV355" s="25">
        <v>0</v>
      </c>
      <c r="AW355" s="25">
        <v>0</v>
      </c>
      <c r="AX355" s="12"/>
      <c r="AY355" s="13"/>
      <c r="AZ355" s="12"/>
      <c r="BA355" s="25">
        <v>0</v>
      </c>
      <c r="BB355" s="25">
        <v>0</v>
      </c>
      <c r="BC355" s="25">
        <v>0</v>
      </c>
      <c r="BD355" s="12"/>
      <c r="BE355" s="13"/>
      <c r="BF355" s="12"/>
      <c r="BG355" s="25">
        <v>0</v>
      </c>
      <c r="BH355" s="25">
        <v>0</v>
      </c>
      <c r="BI355" s="25">
        <v>0</v>
      </c>
      <c r="BJ355" s="12"/>
      <c r="BK355" s="13"/>
      <c r="BL355" s="12"/>
      <c r="BM355" s="25">
        <v>0</v>
      </c>
    </row>
    <row r="356" spans="1:65" s="15" customFormat="1" hidden="1" x14ac:dyDescent="0.2">
      <c r="A356" s="12">
        <v>800065396</v>
      </c>
      <c r="B356" s="12" t="s">
        <v>12</v>
      </c>
      <c r="C356" s="12" t="s">
        <v>14</v>
      </c>
      <c r="D356" s="12">
        <v>278691</v>
      </c>
      <c r="E356" s="12" t="str">
        <f>+CONCATENATE(C356,D356)</f>
        <v>C187278691</v>
      </c>
      <c r="F356" s="12" t="str">
        <f>+CONCATENATE(A356,"_",E356)</f>
        <v>800065396_C187278691</v>
      </c>
      <c r="G356" s="13">
        <v>45415</v>
      </c>
      <c r="H356" s="13">
        <v>45422</v>
      </c>
      <c r="I356" s="13">
        <v>45467</v>
      </c>
      <c r="J356" s="14">
        <v>8245000</v>
      </c>
      <c r="K356" s="14">
        <v>677849</v>
      </c>
      <c r="L356" s="14">
        <v>7567151</v>
      </c>
      <c r="M356" s="14">
        <v>241800</v>
      </c>
      <c r="N356" s="14">
        <v>96720</v>
      </c>
      <c r="O356" s="14"/>
      <c r="P356" s="14">
        <v>0</v>
      </c>
      <c r="Q356" s="14">
        <v>7470431</v>
      </c>
      <c r="R356" s="12" t="s">
        <v>36</v>
      </c>
      <c r="S356" s="12" t="s">
        <v>34</v>
      </c>
      <c r="T356" s="12" t="s">
        <v>35</v>
      </c>
      <c r="U356" s="12" t="s">
        <v>68</v>
      </c>
      <c r="V356" s="12" t="s">
        <v>88</v>
      </c>
      <c r="W356" s="25">
        <v>7263107</v>
      </c>
      <c r="X356" s="12">
        <v>136428338</v>
      </c>
      <c r="Y356" s="12"/>
      <c r="Z356" s="12"/>
      <c r="AA356" s="13"/>
      <c r="AB356" s="12" t="s">
        <v>74</v>
      </c>
      <c r="AC356" s="13">
        <v>45415</v>
      </c>
      <c r="AD356" s="13">
        <v>45422</v>
      </c>
      <c r="AE356" s="13">
        <v>45554</v>
      </c>
      <c r="AF356" s="13"/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7470431</v>
      </c>
      <c r="AN356" s="25">
        <v>0</v>
      </c>
      <c r="AO356" s="25">
        <v>0</v>
      </c>
      <c r="AP356" s="25">
        <v>0</v>
      </c>
      <c r="AQ356" s="25">
        <v>0</v>
      </c>
      <c r="AR356" s="12"/>
      <c r="AS356" s="13"/>
      <c r="AT356" s="12"/>
      <c r="AU356" s="25">
        <v>0</v>
      </c>
      <c r="AV356" s="25">
        <v>0</v>
      </c>
      <c r="AW356" s="25">
        <v>0</v>
      </c>
      <c r="AX356" s="12"/>
      <c r="AY356" s="13"/>
      <c r="AZ356" s="12"/>
      <c r="BA356" s="25">
        <v>0</v>
      </c>
      <c r="BB356" s="25">
        <v>0</v>
      </c>
      <c r="BC356" s="25">
        <v>0</v>
      </c>
      <c r="BD356" s="12"/>
      <c r="BE356" s="13"/>
      <c r="BF356" s="12"/>
      <c r="BG356" s="25">
        <v>0</v>
      </c>
      <c r="BH356" s="25">
        <v>0</v>
      </c>
      <c r="BI356" s="25">
        <v>0</v>
      </c>
      <c r="BJ356" s="12"/>
      <c r="BK356" s="13"/>
      <c r="BL356" s="12"/>
      <c r="BM356" s="25">
        <v>0</v>
      </c>
    </row>
    <row r="357" spans="1:65" s="15" customFormat="1" hidden="1" x14ac:dyDescent="0.2">
      <c r="A357" s="12">
        <v>800065396</v>
      </c>
      <c r="B357" s="12" t="s">
        <v>12</v>
      </c>
      <c r="C357" s="12" t="s">
        <v>13</v>
      </c>
      <c r="D357" s="12">
        <v>222778</v>
      </c>
      <c r="E357" s="12" t="str">
        <f>+CONCATENATE(C357,D357)</f>
        <v>C125222778</v>
      </c>
      <c r="F357" s="12" t="str">
        <f>+CONCATENATE(A357,"_",E357)</f>
        <v>800065396_C125222778</v>
      </c>
      <c r="G357" s="13">
        <v>45476</v>
      </c>
      <c r="H357" s="13">
        <v>45483</v>
      </c>
      <c r="I357" s="13">
        <v>45528</v>
      </c>
      <c r="J357" s="14">
        <v>16976233</v>
      </c>
      <c r="K357" s="14">
        <v>380200</v>
      </c>
      <c r="L357" s="14">
        <v>16596033</v>
      </c>
      <c r="M357" s="14">
        <v>238185</v>
      </c>
      <c r="N357" s="14">
        <v>95274</v>
      </c>
      <c r="O357" s="14"/>
      <c r="P357" s="14">
        <v>0</v>
      </c>
      <c r="Q357" s="14">
        <v>16500759</v>
      </c>
      <c r="R357" s="12" t="s">
        <v>36</v>
      </c>
      <c r="S357" s="12" t="s">
        <v>34</v>
      </c>
      <c r="T357" s="12" t="s">
        <v>35</v>
      </c>
      <c r="U357" s="12" t="s">
        <v>68</v>
      </c>
      <c r="V357" s="12" t="s">
        <v>88</v>
      </c>
      <c r="W357" s="25">
        <v>16163140</v>
      </c>
      <c r="X357" s="12">
        <v>1222485376</v>
      </c>
      <c r="Y357" s="12"/>
      <c r="Z357" s="12"/>
      <c r="AA357" s="13"/>
      <c r="AB357" s="12" t="s">
        <v>74</v>
      </c>
      <c r="AC357" s="13">
        <v>45476</v>
      </c>
      <c r="AD357" s="13">
        <v>45483</v>
      </c>
      <c r="AE357" s="13">
        <v>45554</v>
      </c>
      <c r="AF357" s="13"/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16500759</v>
      </c>
      <c r="AN357" s="25">
        <v>0</v>
      </c>
      <c r="AO357" s="25">
        <v>0</v>
      </c>
      <c r="AP357" s="25">
        <v>0</v>
      </c>
      <c r="AQ357" s="25">
        <v>0</v>
      </c>
      <c r="AR357" s="12"/>
      <c r="AS357" s="13"/>
      <c r="AT357" s="12"/>
      <c r="AU357" s="25">
        <v>0</v>
      </c>
      <c r="AV357" s="25">
        <v>0</v>
      </c>
      <c r="AW357" s="25">
        <v>0</v>
      </c>
      <c r="AX357" s="12"/>
      <c r="AY357" s="13"/>
      <c r="AZ357" s="12"/>
      <c r="BA357" s="25">
        <v>0</v>
      </c>
      <c r="BB357" s="25">
        <v>0</v>
      </c>
      <c r="BC357" s="25">
        <v>0</v>
      </c>
      <c r="BD357" s="12"/>
      <c r="BE357" s="13"/>
      <c r="BF357" s="12"/>
      <c r="BG357" s="25">
        <v>0</v>
      </c>
      <c r="BH357" s="25">
        <v>0</v>
      </c>
      <c r="BI357" s="25">
        <v>0</v>
      </c>
      <c r="BJ357" s="12"/>
      <c r="BK357" s="13"/>
      <c r="BL357" s="12"/>
      <c r="BM357" s="25">
        <v>0</v>
      </c>
    </row>
    <row r="358" spans="1:65" s="15" customFormat="1" hidden="1" x14ac:dyDescent="0.2">
      <c r="A358" s="12">
        <v>800065396</v>
      </c>
      <c r="B358" s="12" t="s">
        <v>12</v>
      </c>
      <c r="C358" s="12" t="s">
        <v>15</v>
      </c>
      <c r="D358" s="12">
        <v>173576</v>
      </c>
      <c r="E358" s="12" t="str">
        <f>+CONCATENATE(C358,D358)</f>
        <v>C191173576</v>
      </c>
      <c r="F358" s="12" t="str">
        <f>+CONCATENATE(A358,"_",E358)</f>
        <v>800065396_C191173576</v>
      </c>
      <c r="G358" s="13">
        <v>45448</v>
      </c>
      <c r="H358" s="13">
        <v>45456</v>
      </c>
      <c r="I358" s="13">
        <v>45501</v>
      </c>
      <c r="J358" s="14">
        <v>17570106</v>
      </c>
      <c r="K358" s="14">
        <v>756935</v>
      </c>
      <c r="L358" s="14">
        <v>16813171</v>
      </c>
      <c r="M358" s="14">
        <v>231680</v>
      </c>
      <c r="N358" s="14">
        <v>92672</v>
      </c>
      <c r="O358" s="14"/>
      <c r="P358" s="14">
        <v>0</v>
      </c>
      <c r="Q358" s="14">
        <v>16720499</v>
      </c>
      <c r="R358" s="12" t="s">
        <v>36</v>
      </c>
      <c r="S358" s="12" t="s">
        <v>34</v>
      </c>
      <c r="T358" s="12" t="s">
        <v>35</v>
      </c>
      <c r="U358" s="12" t="s">
        <v>68</v>
      </c>
      <c r="V358" s="12" t="s">
        <v>88</v>
      </c>
      <c r="W358" s="25">
        <v>16268736</v>
      </c>
      <c r="X358" s="12">
        <v>1222485385</v>
      </c>
      <c r="Y358" s="12"/>
      <c r="Z358" s="12"/>
      <c r="AA358" s="13"/>
      <c r="AB358" s="12" t="s">
        <v>74</v>
      </c>
      <c r="AC358" s="13">
        <v>45448</v>
      </c>
      <c r="AD358" s="13">
        <v>45456</v>
      </c>
      <c r="AE358" s="13">
        <v>45554</v>
      </c>
      <c r="AF358" s="13"/>
      <c r="AG358" s="25">
        <v>0</v>
      </c>
      <c r="AH358" s="25">
        <v>0</v>
      </c>
      <c r="AI358" s="25">
        <v>0</v>
      </c>
      <c r="AJ358" s="25">
        <v>0</v>
      </c>
      <c r="AK358" s="25">
        <v>0</v>
      </c>
      <c r="AL358" s="25">
        <v>0</v>
      </c>
      <c r="AM358" s="25">
        <v>16720499</v>
      </c>
      <c r="AN358" s="25">
        <v>0</v>
      </c>
      <c r="AO358" s="25">
        <v>0</v>
      </c>
      <c r="AP358" s="25">
        <v>0</v>
      </c>
      <c r="AQ358" s="25">
        <v>0</v>
      </c>
      <c r="AR358" s="12"/>
      <c r="AS358" s="13"/>
      <c r="AT358" s="12"/>
      <c r="AU358" s="25">
        <v>0</v>
      </c>
      <c r="AV358" s="25">
        <v>0</v>
      </c>
      <c r="AW358" s="25">
        <v>0</v>
      </c>
      <c r="AX358" s="12"/>
      <c r="AY358" s="13"/>
      <c r="AZ358" s="12"/>
      <c r="BA358" s="25">
        <v>0</v>
      </c>
      <c r="BB358" s="25">
        <v>0</v>
      </c>
      <c r="BC358" s="25">
        <v>0</v>
      </c>
      <c r="BD358" s="12"/>
      <c r="BE358" s="13"/>
      <c r="BF358" s="12"/>
      <c r="BG358" s="25">
        <v>0</v>
      </c>
      <c r="BH358" s="25">
        <v>0</v>
      </c>
      <c r="BI358" s="25">
        <v>0</v>
      </c>
      <c r="BJ358" s="12"/>
      <c r="BK358" s="13"/>
      <c r="BL358" s="12"/>
      <c r="BM358" s="25">
        <v>0</v>
      </c>
    </row>
    <row r="359" spans="1:65" s="15" customFormat="1" hidden="1" x14ac:dyDescent="0.2">
      <c r="A359" s="12">
        <v>800065396</v>
      </c>
      <c r="B359" s="12" t="s">
        <v>12</v>
      </c>
      <c r="C359" s="12" t="s">
        <v>18</v>
      </c>
      <c r="D359" s="12">
        <v>100079</v>
      </c>
      <c r="E359" s="12" t="str">
        <f>+CONCATENATE(C359,D359)</f>
        <v>C233100079</v>
      </c>
      <c r="F359" s="12" t="str">
        <f>+CONCATENATE(A359,"_",E359)</f>
        <v>800065396_C233100079</v>
      </c>
      <c r="G359" s="13">
        <v>45506</v>
      </c>
      <c r="H359" s="13">
        <v>45517</v>
      </c>
      <c r="I359" s="13">
        <v>45562</v>
      </c>
      <c r="J359" s="14">
        <v>28137309</v>
      </c>
      <c r="K359" s="14">
        <v>3419223</v>
      </c>
      <c r="L359" s="14">
        <v>24718086</v>
      </c>
      <c r="M359" s="14">
        <v>90055</v>
      </c>
      <c r="N359" s="14">
        <v>90055</v>
      </c>
      <c r="O359" s="14"/>
      <c r="P359" s="14">
        <v>0</v>
      </c>
      <c r="Q359" s="14">
        <v>24628031</v>
      </c>
      <c r="R359" s="12" t="s">
        <v>36</v>
      </c>
      <c r="S359" s="12" t="s">
        <v>34</v>
      </c>
      <c r="T359" s="12" t="s">
        <v>35</v>
      </c>
      <c r="U359" s="12" t="s">
        <v>68</v>
      </c>
      <c r="V359" s="12" t="s">
        <v>88</v>
      </c>
      <c r="W359" s="25">
        <v>24014249</v>
      </c>
      <c r="X359" s="12">
        <v>136554427</v>
      </c>
      <c r="Y359" s="12"/>
      <c r="Z359" s="12"/>
      <c r="AA359" s="13"/>
      <c r="AB359" s="12" t="s">
        <v>74</v>
      </c>
      <c r="AC359" s="13">
        <v>45506</v>
      </c>
      <c r="AD359" s="13">
        <v>45517</v>
      </c>
      <c r="AE359" s="13">
        <v>45614</v>
      </c>
      <c r="AF359" s="13"/>
      <c r="AG359" s="25">
        <v>0</v>
      </c>
      <c r="AH359" s="25">
        <v>0</v>
      </c>
      <c r="AI359" s="25">
        <v>0</v>
      </c>
      <c r="AJ359" s="25">
        <v>0</v>
      </c>
      <c r="AK359" s="25">
        <v>0</v>
      </c>
      <c r="AL359" s="25">
        <v>0</v>
      </c>
      <c r="AM359" s="25">
        <v>24628031</v>
      </c>
      <c r="AN359" s="25">
        <v>0</v>
      </c>
      <c r="AO359" s="25">
        <v>0</v>
      </c>
      <c r="AP359" s="25">
        <v>0</v>
      </c>
      <c r="AQ359" s="25">
        <v>0</v>
      </c>
      <c r="AR359" s="12"/>
      <c r="AS359" s="13"/>
      <c r="AT359" s="12"/>
      <c r="AU359" s="25">
        <v>0</v>
      </c>
      <c r="AV359" s="25">
        <v>0</v>
      </c>
      <c r="AW359" s="25">
        <v>0</v>
      </c>
      <c r="AX359" s="12"/>
      <c r="AY359" s="13"/>
      <c r="AZ359" s="12"/>
      <c r="BA359" s="25">
        <v>0</v>
      </c>
      <c r="BB359" s="25">
        <v>0</v>
      </c>
      <c r="BC359" s="25">
        <v>0</v>
      </c>
      <c r="BD359" s="12"/>
      <c r="BE359" s="13"/>
      <c r="BF359" s="12"/>
      <c r="BG359" s="25">
        <v>0</v>
      </c>
      <c r="BH359" s="25">
        <v>0</v>
      </c>
      <c r="BI359" s="25">
        <v>0</v>
      </c>
      <c r="BJ359" s="12"/>
      <c r="BK359" s="13"/>
      <c r="BL359" s="12"/>
      <c r="BM359" s="25">
        <v>0</v>
      </c>
    </row>
    <row r="360" spans="1:65" s="15" customFormat="1" hidden="1" x14ac:dyDescent="0.2">
      <c r="A360" s="12">
        <v>800065396</v>
      </c>
      <c r="B360" s="12" t="s">
        <v>12</v>
      </c>
      <c r="C360" s="12" t="s">
        <v>18</v>
      </c>
      <c r="D360" s="12">
        <v>100075</v>
      </c>
      <c r="E360" s="12" t="str">
        <f>+CONCATENATE(C360,D360)</f>
        <v>C233100075</v>
      </c>
      <c r="F360" s="12" t="str">
        <f>+CONCATENATE(A360,"_",E360)</f>
        <v>800065396_C233100075</v>
      </c>
      <c r="G360" s="13">
        <v>45448</v>
      </c>
      <c r="H360" s="13">
        <v>45455</v>
      </c>
      <c r="I360" s="13">
        <v>45500</v>
      </c>
      <c r="J360" s="14">
        <v>24248846</v>
      </c>
      <c r="K360" s="14">
        <v>3396905</v>
      </c>
      <c r="L360" s="14">
        <v>20851941</v>
      </c>
      <c r="M360" s="14">
        <v>113338</v>
      </c>
      <c r="N360" s="14">
        <v>89500</v>
      </c>
      <c r="O360" s="14"/>
      <c r="P360" s="14">
        <v>0</v>
      </c>
      <c r="Q360" s="14">
        <v>20762441</v>
      </c>
      <c r="R360" s="12" t="s">
        <v>36</v>
      </c>
      <c r="S360" s="12" t="s">
        <v>34</v>
      </c>
      <c r="T360" s="12" t="s">
        <v>35</v>
      </c>
      <c r="U360" s="12" t="s">
        <v>68</v>
      </c>
      <c r="V360" s="12" t="s">
        <v>88</v>
      </c>
      <c r="W360" s="25">
        <v>20226417</v>
      </c>
      <c r="X360" s="12">
        <v>1222485386</v>
      </c>
      <c r="Y360" s="12"/>
      <c r="Z360" s="12"/>
      <c r="AA360" s="13"/>
      <c r="AB360" s="12" t="s">
        <v>74</v>
      </c>
      <c r="AC360" s="13">
        <v>45448</v>
      </c>
      <c r="AD360" s="13">
        <v>45455</v>
      </c>
      <c r="AE360" s="13">
        <v>45553</v>
      </c>
      <c r="AF360" s="13"/>
      <c r="AG360" s="25">
        <v>0</v>
      </c>
      <c r="AH360" s="25">
        <v>0</v>
      </c>
      <c r="AI360" s="25">
        <v>0</v>
      </c>
      <c r="AJ360" s="25">
        <v>0</v>
      </c>
      <c r="AK360" s="25">
        <v>0</v>
      </c>
      <c r="AL360" s="25">
        <v>0</v>
      </c>
      <c r="AM360" s="25">
        <v>20762441</v>
      </c>
      <c r="AN360" s="25">
        <v>0</v>
      </c>
      <c r="AO360" s="25">
        <v>0</v>
      </c>
      <c r="AP360" s="25">
        <v>0</v>
      </c>
      <c r="AQ360" s="25">
        <v>0</v>
      </c>
      <c r="AR360" s="12"/>
      <c r="AS360" s="13"/>
      <c r="AT360" s="12"/>
      <c r="AU360" s="25">
        <v>0</v>
      </c>
      <c r="AV360" s="25">
        <v>0</v>
      </c>
      <c r="AW360" s="25">
        <v>0</v>
      </c>
      <c r="AX360" s="12"/>
      <c r="AY360" s="13"/>
      <c r="AZ360" s="12"/>
      <c r="BA360" s="25">
        <v>0</v>
      </c>
      <c r="BB360" s="25">
        <v>0</v>
      </c>
      <c r="BC360" s="25">
        <v>0</v>
      </c>
      <c r="BD360" s="12"/>
      <c r="BE360" s="13"/>
      <c r="BF360" s="12"/>
      <c r="BG360" s="25">
        <v>0</v>
      </c>
      <c r="BH360" s="25">
        <v>0</v>
      </c>
      <c r="BI360" s="25">
        <v>0</v>
      </c>
      <c r="BJ360" s="12"/>
      <c r="BK360" s="13"/>
      <c r="BL360" s="12"/>
      <c r="BM360" s="25">
        <v>0</v>
      </c>
    </row>
    <row r="361" spans="1:65" s="15" customFormat="1" hidden="1" x14ac:dyDescent="0.2">
      <c r="A361" s="12">
        <v>800065396</v>
      </c>
      <c r="B361" s="12" t="s">
        <v>12</v>
      </c>
      <c r="C361" s="12" t="s">
        <v>14</v>
      </c>
      <c r="D361" s="12">
        <v>278736</v>
      </c>
      <c r="E361" s="12" t="str">
        <f>+CONCATENATE(C361,D361)</f>
        <v>C187278736</v>
      </c>
      <c r="F361" s="12" t="str">
        <f>+CONCATENATE(A361,"_",E361)</f>
        <v>800065396_C187278736</v>
      </c>
      <c r="G361" s="13">
        <v>45448</v>
      </c>
      <c r="H361" s="13">
        <v>45455</v>
      </c>
      <c r="I361" s="13">
        <v>45500</v>
      </c>
      <c r="J361" s="14">
        <v>24235583</v>
      </c>
      <c r="K361" s="14">
        <v>1352918</v>
      </c>
      <c r="L361" s="14">
        <v>22882665</v>
      </c>
      <c r="M361" s="14">
        <v>87614</v>
      </c>
      <c r="N361" s="14">
        <v>87614</v>
      </c>
      <c r="O361" s="14"/>
      <c r="P361" s="14">
        <v>0</v>
      </c>
      <c r="Q361" s="14">
        <v>22795051</v>
      </c>
      <c r="R361" s="12" t="s">
        <v>36</v>
      </c>
      <c r="S361" s="12" t="s">
        <v>34</v>
      </c>
      <c r="T361" s="12" t="s">
        <v>35</v>
      </c>
      <c r="U361" s="12" t="s">
        <v>68</v>
      </c>
      <c r="V361" s="12" t="s">
        <v>88</v>
      </c>
      <c r="W361" s="25">
        <v>22175145</v>
      </c>
      <c r="X361" s="12">
        <v>1222485387</v>
      </c>
      <c r="Y361" s="12"/>
      <c r="Z361" s="12"/>
      <c r="AA361" s="13"/>
      <c r="AB361" s="12" t="s">
        <v>74</v>
      </c>
      <c r="AC361" s="13">
        <v>45448</v>
      </c>
      <c r="AD361" s="13">
        <v>45455</v>
      </c>
      <c r="AE361" s="13">
        <v>45553</v>
      </c>
      <c r="AF361" s="13"/>
      <c r="AG361" s="25">
        <v>0</v>
      </c>
      <c r="AH361" s="25">
        <v>0</v>
      </c>
      <c r="AI361" s="25">
        <v>0</v>
      </c>
      <c r="AJ361" s="25">
        <v>0</v>
      </c>
      <c r="AK361" s="25">
        <v>0</v>
      </c>
      <c r="AL361" s="25">
        <v>0</v>
      </c>
      <c r="AM361" s="25">
        <v>22795051</v>
      </c>
      <c r="AN361" s="25">
        <v>0</v>
      </c>
      <c r="AO361" s="25">
        <v>0</v>
      </c>
      <c r="AP361" s="25">
        <v>0</v>
      </c>
      <c r="AQ361" s="25">
        <v>0</v>
      </c>
      <c r="AR361" s="12"/>
      <c r="AS361" s="13"/>
      <c r="AT361" s="12"/>
      <c r="AU361" s="25">
        <v>0</v>
      </c>
      <c r="AV361" s="25">
        <v>0</v>
      </c>
      <c r="AW361" s="25">
        <v>0</v>
      </c>
      <c r="AX361" s="12"/>
      <c r="AY361" s="13"/>
      <c r="AZ361" s="12"/>
      <c r="BA361" s="25">
        <v>0</v>
      </c>
      <c r="BB361" s="25">
        <v>0</v>
      </c>
      <c r="BC361" s="25">
        <v>0</v>
      </c>
      <c r="BD361" s="12"/>
      <c r="BE361" s="13"/>
      <c r="BF361" s="12"/>
      <c r="BG361" s="25">
        <v>0</v>
      </c>
      <c r="BH361" s="25">
        <v>0</v>
      </c>
      <c r="BI361" s="25">
        <v>0</v>
      </c>
      <c r="BJ361" s="12"/>
      <c r="BK361" s="13"/>
      <c r="BL361" s="12"/>
      <c r="BM361" s="25">
        <v>0</v>
      </c>
    </row>
    <row r="362" spans="1:65" s="15" customFormat="1" hidden="1" x14ac:dyDescent="0.2">
      <c r="A362" s="12">
        <v>800065396</v>
      </c>
      <c r="B362" s="12" t="s">
        <v>12</v>
      </c>
      <c r="C362" s="12" t="s">
        <v>18</v>
      </c>
      <c r="D362" s="12">
        <v>100073</v>
      </c>
      <c r="E362" s="12" t="str">
        <f>+CONCATENATE(C362,D362)</f>
        <v>C233100073</v>
      </c>
      <c r="F362" s="12" t="str">
        <f>+CONCATENATE(A362,"_",E362)</f>
        <v>800065396_C233100073</v>
      </c>
      <c r="G362" s="13">
        <v>45415</v>
      </c>
      <c r="H362" s="13">
        <v>45422</v>
      </c>
      <c r="I362" s="13">
        <v>45467</v>
      </c>
      <c r="J362" s="14">
        <v>25400851</v>
      </c>
      <c r="K362" s="14">
        <v>3271324</v>
      </c>
      <c r="L362" s="14">
        <v>22129527</v>
      </c>
      <c r="M362" s="14">
        <v>215745</v>
      </c>
      <c r="N362" s="14">
        <v>86298</v>
      </c>
      <c r="O362" s="14"/>
      <c r="P362" s="14">
        <v>0</v>
      </c>
      <c r="Q362" s="14">
        <v>22043229</v>
      </c>
      <c r="R362" s="12" t="s">
        <v>36</v>
      </c>
      <c r="S362" s="12" t="s">
        <v>34</v>
      </c>
      <c r="T362" s="12" t="s">
        <v>35</v>
      </c>
      <c r="U362" s="12" t="s">
        <v>68</v>
      </c>
      <c r="V362" s="12" t="s">
        <v>88</v>
      </c>
      <c r="W362" s="25">
        <v>21484101</v>
      </c>
      <c r="X362" s="12">
        <v>136428341</v>
      </c>
      <c r="Y362" s="12"/>
      <c r="Z362" s="12"/>
      <c r="AA362" s="13"/>
      <c r="AB362" s="12" t="s">
        <v>74</v>
      </c>
      <c r="AC362" s="13">
        <v>45415</v>
      </c>
      <c r="AD362" s="13">
        <v>45422</v>
      </c>
      <c r="AE362" s="13">
        <v>45554</v>
      </c>
      <c r="AF362" s="13"/>
      <c r="AG362" s="25">
        <v>0</v>
      </c>
      <c r="AH362" s="25">
        <v>0</v>
      </c>
      <c r="AI362" s="25">
        <v>0</v>
      </c>
      <c r="AJ362" s="25">
        <v>0</v>
      </c>
      <c r="AK362" s="25">
        <v>0</v>
      </c>
      <c r="AL362" s="25">
        <v>0</v>
      </c>
      <c r="AM362" s="25">
        <v>22043229</v>
      </c>
      <c r="AN362" s="25">
        <v>0</v>
      </c>
      <c r="AO362" s="25">
        <v>0</v>
      </c>
      <c r="AP362" s="25">
        <v>0</v>
      </c>
      <c r="AQ362" s="25">
        <v>0</v>
      </c>
      <c r="AR362" s="12"/>
      <c r="AS362" s="13"/>
      <c r="AT362" s="12"/>
      <c r="AU362" s="25">
        <v>0</v>
      </c>
      <c r="AV362" s="25">
        <v>0</v>
      </c>
      <c r="AW362" s="25">
        <v>0</v>
      </c>
      <c r="AX362" s="12"/>
      <c r="AY362" s="13"/>
      <c r="AZ362" s="12"/>
      <c r="BA362" s="25">
        <v>0</v>
      </c>
      <c r="BB362" s="25">
        <v>0</v>
      </c>
      <c r="BC362" s="25">
        <v>0</v>
      </c>
      <c r="BD362" s="12"/>
      <c r="BE362" s="13"/>
      <c r="BF362" s="12"/>
      <c r="BG362" s="25">
        <v>0</v>
      </c>
      <c r="BH362" s="25">
        <v>0</v>
      </c>
      <c r="BI362" s="25">
        <v>0</v>
      </c>
      <c r="BJ362" s="12"/>
      <c r="BK362" s="13"/>
      <c r="BL362" s="12"/>
      <c r="BM362" s="25">
        <v>0</v>
      </c>
    </row>
    <row r="363" spans="1:65" s="15" customFormat="1" hidden="1" x14ac:dyDescent="0.2">
      <c r="A363" s="12">
        <v>800065396</v>
      </c>
      <c r="B363" s="12" t="s">
        <v>12</v>
      </c>
      <c r="C363" s="12" t="s">
        <v>19</v>
      </c>
      <c r="D363" s="12">
        <v>173576</v>
      </c>
      <c r="E363" s="12" t="str">
        <f>+CONCATENATE(C363,D363)</f>
        <v>C192173576</v>
      </c>
      <c r="F363" s="12" t="str">
        <f>+CONCATENATE(A363,"_",E363)</f>
        <v>800065396_C192173576</v>
      </c>
      <c r="G363" s="13">
        <v>45448</v>
      </c>
      <c r="H363" s="13">
        <v>45455</v>
      </c>
      <c r="I363" s="13">
        <v>45500</v>
      </c>
      <c r="J363" s="14">
        <v>14777213</v>
      </c>
      <c r="K363" s="14">
        <v>214767</v>
      </c>
      <c r="L363" s="14">
        <v>14562446</v>
      </c>
      <c r="M363" s="14">
        <v>213479</v>
      </c>
      <c r="N363" s="14">
        <v>85392</v>
      </c>
      <c r="O363" s="14"/>
      <c r="P363" s="14">
        <v>0</v>
      </c>
      <c r="Q363" s="14">
        <v>14477054</v>
      </c>
      <c r="R363" s="12" t="s">
        <v>36</v>
      </c>
      <c r="S363" s="12" t="s">
        <v>34</v>
      </c>
      <c r="T363" s="12" t="s">
        <v>35</v>
      </c>
      <c r="U363" s="12" t="s">
        <v>68</v>
      </c>
      <c r="V363" s="12" t="s">
        <v>88</v>
      </c>
      <c r="W363" s="25">
        <v>14183217</v>
      </c>
      <c r="X363" s="12">
        <v>136485955</v>
      </c>
      <c r="Y363" s="12"/>
      <c r="Z363" s="12"/>
      <c r="AA363" s="13"/>
      <c r="AB363" s="12" t="s">
        <v>74</v>
      </c>
      <c r="AC363" s="13">
        <v>45448</v>
      </c>
      <c r="AD363" s="13">
        <v>45455</v>
      </c>
      <c r="AE363" s="13">
        <v>45554</v>
      </c>
      <c r="AF363" s="13"/>
      <c r="AG363" s="25">
        <v>0</v>
      </c>
      <c r="AH363" s="25">
        <v>0</v>
      </c>
      <c r="AI363" s="25">
        <v>0</v>
      </c>
      <c r="AJ363" s="25">
        <v>0</v>
      </c>
      <c r="AK363" s="25">
        <v>0</v>
      </c>
      <c r="AL363" s="25">
        <v>0</v>
      </c>
      <c r="AM363" s="25">
        <v>14477054</v>
      </c>
      <c r="AN363" s="25">
        <v>0</v>
      </c>
      <c r="AO363" s="25">
        <v>0</v>
      </c>
      <c r="AP363" s="25">
        <v>0</v>
      </c>
      <c r="AQ363" s="25">
        <v>0</v>
      </c>
      <c r="AR363" s="12"/>
      <c r="AS363" s="13"/>
      <c r="AT363" s="12"/>
      <c r="AU363" s="25">
        <v>0</v>
      </c>
      <c r="AV363" s="25">
        <v>0</v>
      </c>
      <c r="AW363" s="25">
        <v>0</v>
      </c>
      <c r="AX363" s="12"/>
      <c r="AY363" s="13"/>
      <c r="AZ363" s="12"/>
      <c r="BA363" s="25">
        <v>0</v>
      </c>
      <c r="BB363" s="25">
        <v>0</v>
      </c>
      <c r="BC363" s="25">
        <v>0</v>
      </c>
      <c r="BD363" s="12"/>
      <c r="BE363" s="13"/>
      <c r="BF363" s="12"/>
      <c r="BG363" s="25">
        <v>0</v>
      </c>
      <c r="BH363" s="25">
        <v>0</v>
      </c>
      <c r="BI363" s="25">
        <v>0</v>
      </c>
      <c r="BJ363" s="12"/>
      <c r="BK363" s="13"/>
      <c r="BL363" s="12"/>
      <c r="BM363" s="25">
        <v>0</v>
      </c>
    </row>
    <row r="364" spans="1:65" s="15" customFormat="1" hidden="1" x14ac:dyDescent="0.2">
      <c r="A364" s="12">
        <v>800065396</v>
      </c>
      <c r="B364" s="12" t="s">
        <v>12</v>
      </c>
      <c r="C364" s="12" t="s">
        <v>14</v>
      </c>
      <c r="D364" s="12">
        <v>278682</v>
      </c>
      <c r="E364" s="12" t="str">
        <f>+CONCATENATE(C364,D364)</f>
        <v>C187278682</v>
      </c>
      <c r="F364" s="12" t="str">
        <f>+CONCATENATE(A364,"_",E364)</f>
        <v>800065396_C187278682</v>
      </c>
      <c r="G364" s="13">
        <v>45415</v>
      </c>
      <c r="H364" s="13">
        <v>45422</v>
      </c>
      <c r="I364" s="13">
        <v>45467</v>
      </c>
      <c r="J364" s="14">
        <v>285945</v>
      </c>
      <c r="K364" s="14">
        <v>14218</v>
      </c>
      <c r="L364" s="14">
        <v>271727</v>
      </c>
      <c r="M364" s="14">
        <v>174145</v>
      </c>
      <c r="N364" s="14">
        <v>69658</v>
      </c>
      <c r="O364" s="14"/>
      <c r="P364" s="14">
        <v>0</v>
      </c>
      <c r="Q364" s="14">
        <v>202069</v>
      </c>
      <c r="R364" s="12" t="s">
        <v>36</v>
      </c>
      <c r="S364" s="12" t="s">
        <v>34</v>
      </c>
      <c r="T364" s="12" t="s">
        <v>35</v>
      </c>
      <c r="U364" s="12" t="s">
        <v>68</v>
      </c>
      <c r="V364" s="12" t="s">
        <v>88</v>
      </c>
      <c r="W364" s="25">
        <v>197743</v>
      </c>
      <c r="X364" s="12">
        <v>136428337</v>
      </c>
      <c r="Y364" s="12"/>
      <c r="Z364" s="12"/>
      <c r="AA364" s="13"/>
      <c r="AB364" s="12" t="s">
        <v>74</v>
      </c>
      <c r="AC364" s="13">
        <v>45415</v>
      </c>
      <c r="AD364" s="13">
        <v>45422</v>
      </c>
      <c r="AE364" s="13">
        <v>45554</v>
      </c>
      <c r="AF364" s="13"/>
      <c r="AG364" s="25">
        <v>0</v>
      </c>
      <c r="AH364" s="25">
        <v>0</v>
      </c>
      <c r="AI364" s="25">
        <v>0</v>
      </c>
      <c r="AJ364" s="25">
        <v>0</v>
      </c>
      <c r="AK364" s="25">
        <v>0</v>
      </c>
      <c r="AL364" s="25">
        <v>0</v>
      </c>
      <c r="AM364" s="25">
        <v>202069</v>
      </c>
      <c r="AN364" s="25">
        <v>0</v>
      </c>
      <c r="AO364" s="25">
        <v>0</v>
      </c>
      <c r="AP364" s="25">
        <v>0</v>
      </c>
      <c r="AQ364" s="25">
        <v>0</v>
      </c>
      <c r="AR364" s="12"/>
      <c r="AS364" s="13"/>
      <c r="AT364" s="12"/>
      <c r="AU364" s="25">
        <v>0</v>
      </c>
      <c r="AV364" s="25">
        <v>0</v>
      </c>
      <c r="AW364" s="25">
        <v>0</v>
      </c>
      <c r="AX364" s="12"/>
      <c r="AY364" s="13"/>
      <c r="AZ364" s="12"/>
      <c r="BA364" s="25">
        <v>0</v>
      </c>
      <c r="BB364" s="25">
        <v>0</v>
      </c>
      <c r="BC364" s="25">
        <v>0</v>
      </c>
      <c r="BD364" s="12"/>
      <c r="BE364" s="13"/>
      <c r="BF364" s="12"/>
      <c r="BG364" s="25">
        <v>0</v>
      </c>
      <c r="BH364" s="25">
        <v>0</v>
      </c>
      <c r="BI364" s="25">
        <v>0</v>
      </c>
      <c r="BJ364" s="12"/>
      <c r="BK364" s="13"/>
      <c r="BL364" s="12"/>
      <c r="BM364" s="25">
        <v>0</v>
      </c>
    </row>
    <row r="365" spans="1:65" s="15" customFormat="1" hidden="1" x14ac:dyDescent="0.2">
      <c r="A365" s="12">
        <v>800065396</v>
      </c>
      <c r="B365" s="12" t="s">
        <v>12</v>
      </c>
      <c r="C365" s="12" t="s">
        <v>14</v>
      </c>
      <c r="D365" s="12">
        <v>278741</v>
      </c>
      <c r="E365" s="12" t="str">
        <f>+CONCATENATE(C365,D365)</f>
        <v>C187278741</v>
      </c>
      <c r="F365" s="12" t="str">
        <f>+CONCATENATE(A365,"_",E365)</f>
        <v>800065396_C187278741</v>
      </c>
      <c r="G365" s="13">
        <v>45448</v>
      </c>
      <c r="H365" s="13">
        <v>45455</v>
      </c>
      <c r="I365" s="13">
        <v>45500</v>
      </c>
      <c r="J365" s="14">
        <v>12097590</v>
      </c>
      <c r="K365" s="14">
        <v>607618</v>
      </c>
      <c r="L365" s="14">
        <v>11489972</v>
      </c>
      <c r="M365" s="14">
        <v>169000</v>
      </c>
      <c r="N365" s="14">
        <v>67600</v>
      </c>
      <c r="O365" s="14"/>
      <c r="P365" s="14">
        <v>0</v>
      </c>
      <c r="Q365" s="14">
        <v>11422372</v>
      </c>
      <c r="R365" s="12" t="s">
        <v>36</v>
      </c>
      <c r="S365" s="12" t="s">
        <v>34</v>
      </c>
      <c r="T365" s="12" t="s">
        <v>35</v>
      </c>
      <c r="U365" s="12" t="s">
        <v>68</v>
      </c>
      <c r="V365" s="12" t="s">
        <v>88</v>
      </c>
      <c r="W365" s="25">
        <v>11114386</v>
      </c>
      <c r="X365" s="12">
        <v>1222485384</v>
      </c>
      <c r="Y365" s="12"/>
      <c r="Z365" s="12"/>
      <c r="AA365" s="13"/>
      <c r="AB365" s="12" t="s">
        <v>74</v>
      </c>
      <c r="AC365" s="13">
        <v>45448</v>
      </c>
      <c r="AD365" s="13">
        <v>45455</v>
      </c>
      <c r="AE365" s="13">
        <v>45554</v>
      </c>
      <c r="AF365" s="13"/>
      <c r="AG365" s="25">
        <v>0</v>
      </c>
      <c r="AH365" s="25">
        <v>0</v>
      </c>
      <c r="AI365" s="25">
        <v>0</v>
      </c>
      <c r="AJ365" s="25">
        <v>0</v>
      </c>
      <c r="AK365" s="25">
        <v>0</v>
      </c>
      <c r="AL365" s="25">
        <v>0</v>
      </c>
      <c r="AM365" s="25">
        <v>11422372</v>
      </c>
      <c r="AN365" s="25">
        <v>0</v>
      </c>
      <c r="AO365" s="25">
        <v>0</v>
      </c>
      <c r="AP365" s="25">
        <v>0</v>
      </c>
      <c r="AQ365" s="25">
        <v>0</v>
      </c>
      <c r="AR365" s="12"/>
      <c r="AS365" s="13"/>
      <c r="AT365" s="12"/>
      <c r="AU365" s="25">
        <v>0</v>
      </c>
      <c r="AV365" s="25">
        <v>0</v>
      </c>
      <c r="AW365" s="25">
        <v>0</v>
      </c>
      <c r="AX365" s="12"/>
      <c r="AY365" s="13"/>
      <c r="AZ365" s="12"/>
      <c r="BA365" s="25">
        <v>0</v>
      </c>
      <c r="BB365" s="25">
        <v>0</v>
      </c>
      <c r="BC365" s="25">
        <v>0</v>
      </c>
      <c r="BD365" s="12"/>
      <c r="BE365" s="13"/>
      <c r="BF365" s="12"/>
      <c r="BG365" s="25">
        <v>0</v>
      </c>
      <c r="BH365" s="25">
        <v>0</v>
      </c>
      <c r="BI365" s="25">
        <v>0</v>
      </c>
      <c r="BJ365" s="12"/>
      <c r="BK365" s="13"/>
      <c r="BL365" s="12"/>
      <c r="BM365" s="25">
        <v>0</v>
      </c>
    </row>
    <row r="366" spans="1:65" s="15" customFormat="1" hidden="1" x14ac:dyDescent="0.2">
      <c r="A366" s="12">
        <v>800065396</v>
      </c>
      <c r="B366" s="12" t="s">
        <v>12</v>
      </c>
      <c r="C366" s="12" t="s">
        <v>14</v>
      </c>
      <c r="D366" s="12">
        <v>278740</v>
      </c>
      <c r="E366" s="12" t="str">
        <f>+CONCATENATE(C366,D366)</f>
        <v>C187278740</v>
      </c>
      <c r="F366" s="12" t="str">
        <f>+CONCATENATE(A366,"_",E366)</f>
        <v>800065396_C187278740</v>
      </c>
      <c r="G366" s="13">
        <v>45448</v>
      </c>
      <c r="H366" s="13">
        <v>45455</v>
      </c>
      <c r="I366" s="13">
        <v>45500</v>
      </c>
      <c r="J366" s="14">
        <v>984000</v>
      </c>
      <c r="K366" s="14">
        <v>26260</v>
      </c>
      <c r="L366" s="14">
        <v>957740</v>
      </c>
      <c r="M366" s="14">
        <v>169000</v>
      </c>
      <c r="N366" s="14">
        <v>67600</v>
      </c>
      <c r="O366" s="14"/>
      <c r="P366" s="14">
        <v>0</v>
      </c>
      <c r="Q366" s="14">
        <v>890140</v>
      </c>
      <c r="R366" s="12" t="s">
        <v>36</v>
      </c>
      <c r="S366" s="12" t="s">
        <v>34</v>
      </c>
      <c r="T366" s="12" t="s">
        <v>35</v>
      </c>
      <c r="U366" s="12" t="s">
        <v>68</v>
      </c>
      <c r="V366" s="12" t="s">
        <v>88</v>
      </c>
      <c r="W366" s="25">
        <v>866196</v>
      </c>
      <c r="X366" s="12">
        <v>136485947</v>
      </c>
      <c r="Y366" s="12"/>
      <c r="Z366" s="12"/>
      <c r="AA366" s="13"/>
      <c r="AB366" s="12" t="s">
        <v>74</v>
      </c>
      <c r="AC366" s="13">
        <v>45448</v>
      </c>
      <c r="AD366" s="13">
        <v>45455</v>
      </c>
      <c r="AE366" s="13">
        <v>45554</v>
      </c>
      <c r="AF366" s="13"/>
      <c r="AG366" s="25">
        <v>0</v>
      </c>
      <c r="AH366" s="25">
        <v>0</v>
      </c>
      <c r="AI366" s="25">
        <v>0</v>
      </c>
      <c r="AJ366" s="25">
        <v>0</v>
      </c>
      <c r="AK366" s="25">
        <v>0</v>
      </c>
      <c r="AL366" s="25">
        <v>0</v>
      </c>
      <c r="AM366" s="25">
        <v>890140</v>
      </c>
      <c r="AN366" s="25">
        <v>0</v>
      </c>
      <c r="AO366" s="25">
        <v>0</v>
      </c>
      <c r="AP366" s="25">
        <v>0</v>
      </c>
      <c r="AQ366" s="25">
        <v>0</v>
      </c>
      <c r="AR366" s="12"/>
      <c r="AS366" s="13"/>
      <c r="AT366" s="12"/>
      <c r="AU366" s="25">
        <v>0</v>
      </c>
      <c r="AV366" s="25">
        <v>0</v>
      </c>
      <c r="AW366" s="25">
        <v>0</v>
      </c>
      <c r="AX366" s="12"/>
      <c r="AY366" s="13"/>
      <c r="AZ366" s="12"/>
      <c r="BA366" s="25">
        <v>0</v>
      </c>
      <c r="BB366" s="25">
        <v>0</v>
      </c>
      <c r="BC366" s="25">
        <v>0</v>
      </c>
      <c r="BD366" s="12"/>
      <c r="BE366" s="13"/>
      <c r="BF366" s="12"/>
      <c r="BG366" s="25">
        <v>0</v>
      </c>
      <c r="BH366" s="25">
        <v>0</v>
      </c>
      <c r="BI366" s="25">
        <v>0</v>
      </c>
      <c r="BJ366" s="12"/>
      <c r="BK366" s="13"/>
      <c r="BL366" s="12"/>
      <c r="BM366" s="25">
        <v>0</v>
      </c>
    </row>
    <row r="367" spans="1:65" s="15" customFormat="1" hidden="1" x14ac:dyDescent="0.2">
      <c r="A367" s="12">
        <v>800065396</v>
      </c>
      <c r="B367" s="12" t="s">
        <v>12</v>
      </c>
      <c r="C367" s="12" t="s">
        <v>21</v>
      </c>
      <c r="D367" s="12">
        <v>200088</v>
      </c>
      <c r="E367" s="12" t="str">
        <f>+CONCATENATE(C367,D367)</f>
        <v>C221200088</v>
      </c>
      <c r="F367" s="12" t="str">
        <f>+CONCATENATE(A367,"_",E367)</f>
        <v>800065396_C221200088</v>
      </c>
      <c r="G367" s="13">
        <v>45114</v>
      </c>
      <c r="H367" s="13">
        <v>45139</v>
      </c>
      <c r="I367" s="13">
        <v>45184</v>
      </c>
      <c r="J367" s="14">
        <v>35696432</v>
      </c>
      <c r="K367" s="14">
        <v>2948426</v>
      </c>
      <c r="L367" s="14">
        <v>32748006</v>
      </c>
      <c r="M367" s="14">
        <v>553126</v>
      </c>
      <c r="N367" s="14">
        <v>67349</v>
      </c>
      <c r="O367" s="14"/>
      <c r="P367" s="14">
        <v>32194880</v>
      </c>
      <c r="Q367" s="14">
        <v>485777</v>
      </c>
      <c r="R367" s="12" t="s">
        <v>36</v>
      </c>
      <c r="S367" s="12" t="s">
        <v>34</v>
      </c>
      <c r="T367" s="12" t="s">
        <v>35</v>
      </c>
      <c r="U367" s="12" t="s">
        <v>68</v>
      </c>
      <c r="V367" s="12" t="s">
        <v>88</v>
      </c>
      <c r="W367" s="25">
        <v>0</v>
      </c>
      <c r="X367" s="12"/>
      <c r="Y367" s="12"/>
      <c r="Z367" s="12"/>
      <c r="AA367" s="13"/>
      <c r="AB367" s="12" t="s">
        <v>74</v>
      </c>
      <c r="AC367" s="13">
        <v>45114</v>
      </c>
      <c r="AD367" s="13">
        <v>45128</v>
      </c>
      <c r="AE367" s="13">
        <v>45217</v>
      </c>
      <c r="AF367" s="13"/>
      <c r="AG367" s="25">
        <v>0</v>
      </c>
      <c r="AH367" s="25">
        <v>0</v>
      </c>
      <c r="AI367" s="25">
        <v>0</v>
      </c>
      <c r="AJ367" s="25">
        <v>0</v>
      </c>
      <c r="AK367" s="25">
        <v>0</v>
      </c>
      <c r="AL367" s="25">
        <v>0</v>
      </c>
      <c r="AM367" s="25">
        <v>485777</v>
      </c>
      <c r="AN367" s="25">
        <v>0</v>
      </c>
      <c r="AO367" s="25">
        <v>0</v>
      </c>
      <c r="AP367" s="25">
        <v>0</v>
      </c>
      <c r="AQ367" s="25">
        <v>0</v>
      </c>
      <c r="AR367" s="12"/>
      <c r="AS367" s="13"/>
      <c r="AT367" s="12"/>
      <c r="AU367" s="25">
        <v>0</v>
      </c>
      <c r="AV367" s="25">
        <v>0</v>
      </c>
      <c r="AW367" s="25">
        <v>0</v>
      </c>
      <c r="AX367" s="12"/>
      <c r="AY367" s="13"/>
      <c r="AZ367" s="12"/>
      <c r="BA367" s="25">
        <v>0</v>
      </c>
      <c r="BB367" s="25">
        <v>0</v>
      </c>
      <c r="BC367" s="25">
        <v>0</v>
      </c>
      <c r="BD367" s="12"/>
      <c r="BE367" s="13"/>
      <c r="BF367" s="12"/>
      <c r="BG367" s="25">
        <v>0</v>
      </c>
      <c r="BH367" s="25">
        <v>0</v>
      </c>
      <c r="BI367" s="25">
        <v>0</v>
      </c>
      <c r="BJ367" s="12"/>
      <c r="BK367" s="13"/>
      <c r="BL367" s="12"/>
      <c r="BM367" s="25">
        <v>0</v>
      </c>
    </row>
    <row r="368" spans="1:65" s="15" customFormat="1" hidden="1" x14ac:dyDescent="0.2">
      <c r="A368" s="12">
        <v>800065396</v>
      </c>
      <c r="B368" s="12" t="s">
        <v>12</v>
      </c>
      <c r="C368" s="12" t="s">
        <v>14</v>
      </c>
      <c r="D368" s="12">
        <v>278684</v>
      </c>
      <c r="E368" s="12" t="str">
        <f>+CONCATENATE(C368,D368)</f>
        <v>C187278684</v>
      </c>
      <c r="F368" s="12" t="str">
        <f>+CONCATENATE(A368,"_",E368)</f>
        <v>800065396_C187278684</v>
      </c>
      <c r="G368" s="13">
        <v>45415</v>
      </c>
      <c r="H368" s="13">
        <v>45422</v>
      </c>
      <c r="I368" s="13">
        <v>45467</v>
      </c>
      <c r="J368" s="14">
        <v>38068747</v>
      </c>
      <c r="K368" s="14">
        <v>2326494</v>
      </c>
      <c r="L368" s="14">
        <v>35742253</v>
      </c>
      <c r="M368" s="14">
        <v>163200</v>
      </c>
      <c r="N368" s="14">
        <v>65280</v>
      </c>
      <c r="O368" s="14"/>
      <c r="P368" s="14">
        <v>0</v>
      </c>
      <c r="Q368" s="14">
        <v>35676973</v>
      </c>
      <c r="R368" s="12" t="s">
        <v>36</v>
      </c>
      <c r="S368" s="12" t="s">
        <v>34</v>
      </c>
      <c r="T368" s="12" t="s">
        <v>35</v>
      </c>
      <c r="U368" s="12" t="s">
        <v>68</v>
      </c>
      <c r="V368" s="12" t="s">
        <v>88</v>
      </c>
      <c r="W368" s="25">
        <v>34706946</v>
      </c>
      <c r="X368" s="12">
        <v>136428343</v>
      </c>
      <c r="Y368" s="12"/>
      <c r="Z368" s="12"/>
      <c r="AA368" s="13"/>
      <c r="AB368" s="12" t="s">
        <v>74</v>
      </c>
      <c r="AC368" s="13">
        <v>45415</v>
      </c>
      <c r="AD368" s="13">
        <v>45422</v>
      </c>
      <c r="AE368" s="13">
        <v>45554</v>
      </c>
      <c r="AF368" s="13"/>
      <c r="AG368" s="25">
        <v>0</v>
      </c>
      <c r="AH368" s="25">
        <v>0</v>
      </c>
      <c r="AI368" s="25">
        <v>0</v>
      </c>
      <c r="AJ368" s="25">
        <v>0</v>
      </c>
      <c r="AK368" s="25">
        <v>0</v>
      </c>
      <c r="AL368" s="25">
        <v>0</v>
      </c>
      <c r="AM368" s="25">
        <v>35676973</v>
      </c>
      <c r="AN368" s="25">
        <v>0</v>
      </c>
      <c r="AO368" s="25">
        <v>0</v>
      </c>
      <c r="AP368" s="25">
        <v>0</v>
      </c>
      <c r="AQ368" s="25">
        <v>0</v>
      </c>
      <c r="AR368" s="12"/>
      <c r="AS368" s="13"/>
      <c r="AT368" s="12"/>
      <c r="AU368" s="25">
        <v>0</v>
      </c>
      <c r="AV368" s="25">
        <v>0</v>
      </c>
      <c r="AW368" s="25">
        <v>0</v>
      </c>
      <c r="AX368" s="12"/>
      <c r="AY368" s="13"/>
      <c r="AZ368" s="12"/>
      <c r="BA368" s="25">
        <v>0</v>
      </c>
      <c r="BB368" s="25">
        <v>0</v>
      </c>
      <c r="BC368" s="25">
        <v>0</v>
      </c>
      <c r="BD368" s="12"/>
      <c r="BE368" s="13"/>
      <c r="BF368" s="12"/>
      <c r="BG368" s="25">
        <v>0</v>
      </c>
      <c r="BH368" s="25">
        <v>0</v>
      </c>
      <c r="BI368" s="25">
        <v>0</v>
      </c>
      <c r="BJ368" s="12"/>
      <c r="BK368" s="13"/>
      <c r="BL368" s="12"/>
      <c r="BM368" s="25">
        <v>0</v>
      </c>
    </row>
    <row r="369" spans="1:65" s="15" customFormat="1" hidden="1" x14ac:dyDescent="0.2">
      <c r="A369" s="12">
        <v>800065396</v>
      </c>
      <c r="B369" s="12" t="s">
        <v>12</v>
      </c>
      <c r="C369" s="12" t="s">
        <v>15</v>
      </c>
      <c r="D369" s="12">
        <v>173582</v>
      </c>
      <c r="E369" s="12" t="str">
        <f>+CONCATENATE(C369,D369)</f>
        <v>C191173582</v>
      </c>
      <c r="F369" s="12" t="str">
        <f>+CONCATENATE(A369,"_",E369)</f>
        <v>800065396_C191173582</v>
      </c>
      <c r="G369" s="13">
        <v>45506</v>
      </c>
      <c r="H369" s="13">
        <v>45517</v>
      </c>
      <c r="I369" s="13">
        <v>45562</v>
      </c>
      <c r="J369" s="14">
        <v>18317921</v>
      </c>
      <c r="K369" s="14">
        <v>986158</v>
      </c>
      <c r="L369" s="14">
        <v>17331763</v>
      </c>
      <c r="M369" s="14">
        <v>62400</v>
      </c>
      <c r="N369" s="14">
        <v>62400</v>
      </c>
      <c r="O369" s="14"/>
      <c r="P369" s="14">
        <v>0</v>
      </c>
      <c r="Q369" s="14">
        <v>17269363</v>
      </c>
      <c r="R369" s="12" t="s">
        <v>36</v>
      </c>
      <c r="S369" s="12" t="s">
        <v>34</v>
      </c>
      <c r="T369" s="12" t="s">
        <v>35</v>
      </c>
      <c r="U369" s="12" t="s">
        <v>68</v>
      </c>
      <c r="V369" s="12" t="s">
        <v>88</v>
      </c>
      <c r="W369" s="25">
        <v>16798612</v>
      </c>
      <c r="X369" s="12">
        <v>136554419</v>
      </c>
      <c r="Y369" s="12"/>
      <c r="Z369" s="12"/>
      <c r="AA369" s="13"/>
      <c r="AB369" s="12" t="s">
        <v>74</v>
      </c>
      <c r="AC369" s="13">
        <v>45506</v>
      </c>
      <c r="AD369" s="13">
        <v>45517</v>
      </c>
      <c r="AE369" s="13">
        <v>45614</v>
      </c>
      <c r="AF369" s="13"/>
      <c r="AG369" s="25">
        <v>0</v>
      </c>
      <c r="AH369" s="25">
        <v>0</v>
      </c>
      <c r="AI369" s="25">
        <v>0</v>
      </c>
      <c r="AJ369" s="25">
        <v>0</v>
      </c>
      <c r="AK369" s="25">
        <v>0</v>
      </c>
      <c r="AL369" s="25">
        <v>0</v>
      </c>
      <c r="AM369" s="25">
        <v>17269363</v>
      </c>
      <c r="AN369" s="25">
        <v>0</v>
      </c>
      <c r="AO369" s="25">
        <v>0</v>
      </c>
      <c r="AP369" s="25">
        <v>0</v>
      </c>
      <c r="AQ369" s="25">
        <v>0</v>
      </c>
      <c r="AR369" s="12"/>
      <c r="AS369" s="13"/>
      <c r="AT369" s="12"/>
      <c r="AU369" s="25">
        <v>0</v>
      </c>
      <c r="AV369" s="25">
        <v>0</v>
      </c>
      <c r="AW369" s="25">
        <v>0</v>
      </c>
      <c r="AX369" s="12"/>
      <c r="AY369" s="13"/>
      <c r="AZ369" s="12"/>
      <c r="BA369" s="25">
        <v>0</v>
      </c>
      <c r="BB369" s="25">
        <v>0</v>
      </c>
      <c r="BC369" s="25">
        <v>0</v>
      </c>
      <c r="BD369" s="12"/>
      <c r="BE369" s="13"/>
      <c r="BF369" s="12"/>
      <c r="BG369" s="25">
        <v>0</v>
      </c>
      <c r="BH369" s="25">
        <v>0</v>
      </c>
      <c r="BI369" s="25">
        <v>0</v>
      </c>
      <c r="BJ369" s="12"/>
      <c r="BK369" s="13"/>
      <c r="BL369" s="12"/>
      <c r="BM369" s="25">
        <v>0</v>
      </c>
    </row>
    <row r="370" spans="1:65" s="15" customFormat="1" hidden="1" x14ac:dyDescent="0.2">
      <c r="A370" s="12">
        <v>800065396</v>
      </c>
      <c r="B370" s="12" t="s">
        <v>12</v>
      </c>
      <c r="C370" s="12" t="s">
        <v>21</v>
      </c>
      <c r="D370" s="12">
        <v>200112</v>
      </c>
      <c r="E370" s="12" t="str">
        <f>+CONCATENATE(C370,D370)</f>
        <v>C221200112</v>
      </c>
      <c r="F370" s="12" t="str">
        <f>+CONCATENATE(A370,"_",E370)</f>
        <v>800065396_C221200112</v>
      </c>
      <c r="G370" s="13">
        <v>45448</v>
      </c>
      <c r="H370" s="13">
        <v>45455</v>
      </c>
      <c r="I370" s="13">
        <v>45500</v>
      </c>
      <c r="J370" s="14">
        <v>10863713</v>
      </c>
      <c r="K370" s="14">
        <v>2769</v>
      </c>
      <c r="L370" s="14">
        <v>10860944</v>
      </c>
      <c r="M370" s="14">
        <v>151264</v>
      </c>
      <c r="N370" s="14">
        <v>60506</v>
      </c>
      <c r="O370" s="14"/>
      <c r="P370" s="14">
        <v>0</v>
      </c>
      <c r="Q370" s="14">
        <v>10800438</v>
      </c>
      <c r="R370" s="12" t="s">
        <v>36</v>
      </c>
      <c r="S370" s="12" t="s">
        <v>34</v>
      </c>
      <c r="T370" s="12" t="s">
        <v>35</v>
      </c>
      <c r="U370" s="12" t="s">
        <v>68</v>
      </c>
      <c r="V370" s="12" t="s">
        <v>88</v>
      </c>
      <c r="W370" s="25">
        <v>10584374</v>
      </c>
      <c r="X370" s="12">
        <v>136485953</v>
      </c>
      <c r="Y370" s="12"/>
      <c r="Z370" s="12"/>
      <c r="AA370" s="13"/>
      <c r="AB370" s="12" t="s">
        <v>74</v>
      </c>
      <c r="AC370" s="13">
        <v>45448</v>
      </c>
      <c r="AD370" s="13">
        <v>45455</v>
      </c>
      <c r="AE370" s="13">
        <v>45554</v>
      </c>
      <c r="AF370" s="13"/>
      <c r="AG370" s="25">
        <v>0</v>
      </c>
      <c r="AH370" s="25">
        <v>0</v>
      </c>
      <c r="AI370" s="25">
        <v>0</v>
      </c>
      <c r="AJ370" s="25">
        <v>0</v>
      </c>
      <c r="AK370" s="25">
        <v>0</v>
      </c>
      <c r="AL370" s="25">
        <v>0</v>
      </c>
      <c r="AM370" s="25">
        <v>10800438</v>
      </c>
      <c r="AN370" s="25">
        <v>0</v>
      </c>
      <c r="AO370" s="25">
        <v>0</v>
      </c>
      <c r="AP370" s="25">
        <v>0</v>
      </c>
      <c r="AQ370" s="25">
        <v>0</v>
      </c>
      <c r="AR370" s="12"/>
      <c r="AS370" s="13"/>
      <c r="AT370" s="12"/>
      <c r="AU370" s="25">
        <v>0</v>
      </c>
      <c r="AV370" s="25">
        <v>0</v>
      </c>
      <c r="AW370" s="25">
        <v>0</v>
      </c>
      <c r="AX370" s="12"/>
      <c r="AY370" s="13"/>
      <c r="AZ370" s="12"/>
      <c r="BA370" s="25">
        <v>0</v>
      </c>
      <c r="BB370" s="25">
        <v>0</v>
      </c>
      <c r="BC370" s="25">
        <v>0</v>
      </c>
      <c r="BD370" s="12"/>
      <c r="BE370" s="13"/>
      <c r="BF370" s="12"/>
      <c r="BG370" s="25">
        <v>0</v>
      </c>
      <c r="BH370" s="25">
        <v>0</v>
      </c>
      <c r="BI370" s="25">
        <v>0</v>
      </c>
      <c r="BJ370" s="12"/>
      <c r="BK370" s="13"/>
      <c r="BL370" s="12"/>
      <c r="BM370" s="25">
        <v>0</v>
      </c>
    </row>
    <row r="371" spans="1:65" s="15" customFormat="1" hidden="1" x14ac:dyDescent="0.2">
      <c r="A371" s="12">
        <v>800065396</v>
      </c>
      <c r="B371" s="12" t="s">
        <v>12</v>
      </c>
      <c r="C371" s="12" t="s">
        <v>14</v>
      </c>
      <c r="D371" s="12">
        <v>278787</v>
      </c>
      <c r="E371" s="12" t="str">
        <f>+CONCATENATE(C371,D371)</f>
        <v>C187278787</v>
      </c>
      <c r="F371" s="12" t="str">
        <f>+CONCATENATE(A371,"_",E371)</f>
        <v>800065396_C187278787</v>
      </c>
      <c r="G371" s="13">
        <v>45476</v>
      </c>
      <c r="H371" s="13">
        <v>45483</v>
      </c>
      <c r="I371" s="13">
        <v>45528</v>
      </c>
      <c r="J371" s="14">
        <v>22200373</v>
      </c>
      <c r="K371" s="14">
        <v>1179306</v>
      </c>
      <c r="L371" s="14">
        <v>21021067</v>
      </c>
      <c r="M371" s="14">
        <v>297435</v>
      </c>
      <c r="N371" s="14">
        <v>59331</v>
      </c>
      <c r="O371" s="14"/>
      <c r="P371" s="14">
        <v>0</v>
      </c>
      <c r="Q371" s="14">
        <v>20961736</v>
      </c>
      <c r="R371" s="12" t="s">
        <v>36</v>
      </c>
      <c r="S371" s="12" t="s">
        <v>34</v>
      </c>
      <c r="T371" s="12" t="s">
        <v>35</v>
      </c>
      <c r="U371" s="12" t="s">
        <v>68</v>
      </c>
      <c r="V371" s="12" t="s">
        <v>88</v>
      </c>
      <c r="W371" s="25">
        <v>20394396</v>
      </c>
      <c r="X371" s="12">
        <v>1222485359</v>
      </c>
      <c r="Y371" s="12"/>
      <c r="Z371" s="12"/>
      <c r="AA371" s="13"/>
      <c r="AB371" s="12" t="s">
        <v>74</v>
      </c>
      <c r="AC371" s="13">
        <v>45476</v>
      </c>
      <c r="AD371" s="13">
        <v>45483</v>
      </c>
      <c r="AE371" s="13">
        <v>45554</v>
      </c>
      <c r="AF371" s="13"/>
      <c r="AG371" s="25">
        <v>0</v>
      </c>
      <c r="AH371" s="25">
        <v>0</v>
      </c>
      <c r="AI371" s="25">
        <v>0</v>
      </c>
      <c r="AJ371" s="25">
        <v>0</v>
      </c>
      <c r="AK371" s="25">
        <v>0</v>
      </c>
      <c r="AL371" s="25">
        <v>0</v>
      </c>
      <c r="AM371" s="25">
        <v>20961736</v>
      </c>
      <c r="AN371" s="25">
        <v>0</v>
      </c>
      <c r="AO371" s="25">
        <v>0</v>
      </c>
      <c r="AP371" s="25">
        <v>0</v>
      </c>
      <c r="AQ371" s="25">
        <v>0</v>
      </c>
      <c r="AR371" s="12"/>
      <c r="AS371" s="13"/>
      <c r="AT371" s="12"/>
      <c r="AU371" s="25">
        <v>0</v>
      </c>
      <c r="AV371" s="25">
        <v>0</v>
      </c>
      <c r="AW371" s="25">
        <v>0</v>
      </c>
      <c r="AX371" s="12"/>
      <c r="AY371" s="13"/>
      <c r="AZ371" s="12"/>
      <c r="BA371" s="25">
        <v>0</v>
      </c>
      <c r="BB371" s="25">
        <v>0</v>
      </c>
      <c r="BC371" s="25">
        <v>0</v>
      </c>
      <c r="BD371" s="12"/>
      <c r="BE371" s="13"/>
      <c r="BF371" s="12"/>
      <c r="BG371" s="25">
        <v>0</v>
      </c>
      <c r="BH371" s="25">
        <v>0</v>
      </c>
      <c r="BI371" s="25">
        <v>0</v>
      </c>
      <c r="BJ371" s="12"/>
      <c r="BK371" s="13"/>
      <c r="BL371" s="12"/>
      <c r="BM371" s="25">
        <v>0</v>
      </c>
    </row>
    <row r="372" spans="1:65" s="15" customFormat="1" hidden="1" x14ac:dyDescent="0.2">
      <c r="A372" s="12">
        <v>800065396</v>
      </c>
      <c r="B372" s="12" t="s">
        <v>12</v>
      </c>
      <c r="C372" s="12" t="s">
        <v>14</v>
      </c>
      <c r="D372" s="12">
        <v>278842</v>
      </c>
      <c r="E372" s="12" t="str">
        <f>+CONCATENATE(C372,D372)</f>
        <v>C187278842</v>
      </c>
      <c r="F372" s="12" t="str">
        <f>+CONCATENATE(A372,"_",E372)</f>
        <v>800065396_C187278842</v>
      </c>
      <c r="G372" s="13">
        <v>45506</v>
      </c>
      <c r="H372" s="13">
        <v>45517</v>
      </c>
      <c r="I372" s="13">
        <v>45562</v>
      </c>
      <c r="J372" s="14">
        <v>3901191</v>
      </c>
      <c r="K372" s="14">
        <v>116602</v>
      </c>
      <c r="L372" s="14">
        <v>3784589</v>
      </c>
      <c r="M372" s="14">
        <v>50100</v>
      </c>
      <c r="N372" s="14">
        <v>50100</v>
      </c>
      <c r="O372" s="14"/>
      <c r="P372" s="14">
        <v>0</v>
      </c>
      <c r="Q372" s="14">
        <v>3734489</v>
      </c>
      <c r="R372" s="12" t="s">
        <v>36</v>
      </c>
      <c r="S372" s="12" t="s">
        <v>34</v>
      </c>
      <c r="T372" s="12" t="s">
        <v>35</v>
      </c>
      <c r="U372" s="12" t="s">
        <v>68</v>
      </c>
      <c r="V372" s="12" t="s">
        <v>88</v>
      </c>
      <c r="W372" s="25">
        <v>3635950</v>
      </c>
      <c r="X372" s="12">
        <v>136554410</v>
      </c>
      <c r="Y372" s="12"/>
      <c r="Z372" s="12"/>
      <c r="AA372" s="13"/>
      <c r="AB372" s="12" t="s">
        <v>74</v>
      </c>
      <c r="AC372" s="13">
        <v>45506</v>
      </c>
      <c r="AD372" s="13">
        <v>45517</v>
      </c>
      <c r="AE372" s="13">
        <v>45614</v>
      </c>
      <c r="AF372" s="13"/>
      <c r="AG372" s="25">
        <v>0</v>
      </c>
      <c r="AH372" s="25">
        <v>0</v>
      </c>
      <c r="AI372" s="25">
        <v>0</v>
      </c>
      <c r="AJ372" s="25">
        <v>0</v>
      </c>
      <c r="AK372" s="25">
        <v>0</v>
      </c>
      <c r="AL372" s="25">
        <v>0</v>
      </c>
      <c r="AM372" s="25">
        <v>3734489</v>
      </c>
      <c r="AN372" s="25">
        <v>0</v>
      </c>
      <c r="AO372" s="25">
        <v>0</v>
      </c>
      <c r="AP372" s="25">
        <v>0</v>
      </c>
      <c r="AQ372" s="25">
        <v>0</v>
      </c>
      <c r="AR372" s="12"/>
      <c r="AS372" s="13"/>
      <c r="AT372" s="12"/>
      <c r="AU372" s="25">
        <v>0</v>
      </c>
      <c r="AV372" s="25">
        <v>0</v>
      </c>
      <c r="AW372" s="25">
        <v>0</v>
      </c>
      <c r="AX372" s="12"/>
      <c r="AY372" s="13"/>
      <c r="AZ372" s="12"/>
      <c r="BA372" s="25">
        <v>0</v>
      </c>
      <c r="BB372" s="25">
        <v>0</v>
      </c>
      <c r="BC372" s="25">
        <v>0</v>
      </c>
      <c r="BD372" s="12"/>
      <c r="BE372" s="13"/>
      <c r="BF372" s="12"/>
      <c r="BG372" s="25">
        <v>0</v>
      </c>
      <c r="BH372" s="25">
        <v>0</v>
      </c>
      <c r="BI372" s="25">
        <v>0</v>
      </c>
      <c r="BJ372" s="12"/>
      <c r="BK372" s="13"/>
      <c r="BL372" s="12"/>
      <c r="BM372" s="25">
        <v>0</v>
      </c>
    </row>
    <row r="373" spans="1:65" s="15" customFormat="1" hidden="1" x14ac:dyDescent="0.2">
      <c r="A373" s="12">
        <v>800065396</v>
      </c>
      <c r="B373" s="12" t="s">
        <v>12</v>
      </c>
      <c r="C373" s="12" t="s">
        <v>14</v>
      </c>
      <c r="D373" s="12">
        <v>278737</v>
      </c>
      <c r="E373" s="12" t="str">
        <f>+CONCATENATE(C373,D373)</f>
        <v>C187278737</v>
      </c>
      <c r="F373" s="12" t="str">
        <f>+CONCATENATE(A373,"_",E373)</f>
        <v>800065396_C187278737</v>
      </c>
      <c r="G373" s="13">
        <v>45448</v>
      </c>
      <c r="H373" s="13">
        <v>45455</v>
      </c>
      <c r="I373" s="13">
        <v>45500</v>
      </c>
      <c r="J373" s="14">
        <v>2726000</v>
      </c>
      <c r="K373" s="14">
        <v>99270</v>
      </c>
      <c r="L373" s="14">
        <v>2626730</v>
      </c>
      <c r="M373" s="14">
        <v>151264</v>
      </c>
      <c r="N373" s="14">
        <v>47600</v>
      </c>
      <c r="O373" s="14"/>
      <c r="P373" s="14">
        <v>0</v>
      </c>
      <c r="Q373" s="14">
        <v>2579130</v>
      </c>
      <c r="R373" s="12" t="s">
        <v>36</v>
      </c>
      <c r="S373" s="12" t="s">
        <v>34</v>
      </c>
      <c r="T373" s="12" t="s">
        <v>35</v>
      </c>
      <c r="U373" s="12" t="s">
        <v>68</v>
      </c>
      <c r="V373" s="12" t="s">
        <v>88</v>
      </c>
      <c r="W373" s="25">
        <v>2511672</v>
      </c>
      <c r="X373" s="12">
        <v>136485950</v>
      </c>
      <c r="Y373" s="12"/>
      <c r="Z373" s="12"/>
      <c r="AA373" s="13"/>
      <c r="AB373" s="12" t="s">
        <v>74</v>
      </c>
      <c r="AC373" s="13">
        <v>45448</v>
      </c>
      <c r="AD373" s="13">
        <v>45455</v>
      </c>
      <c r="AE373" s="13">
        <v>45553</v>
      </c>
      <c r="AF373" s="13"/>
      <c r="AG373" s="25">
        <v>0</v>
      </c>
      <c r="AH373" s="25">
        <v>0</v>
      </c>
      <c r="AI373" s="25">
        <v>0</v>
      </c>
      <c r="AJ373" s="25">
        <v>0</v>
      </c>
      <c r="AK373" s="25">
        <v>0</v>
      </c>
      <c r="AL373" s="25">
        <v>0</v>
      </c>
      <c r="AM373" s="25">
        <v>2579130</v>
      </c>
      <c r="AN373" s="25">
        <v>0</v>
      </c>
      <c r="AO373" s="25">
        <v>0</v>
      </c>
      <c r="AP373" s="25">
        <v>0</v>
      </c>
      <c r="AQ373" s="25">
        <v>0</v>
      </c>
      <c r="AR373" s="12"/>
      <c r="AS373" s="13"/>
      <c r="AT373" s="12"/>
      <c r="AU373" s="25">
        <v>0</v>
      </c>
      <c r="AV373" s="25">
        <v>0</v>
      </c>
      <c r="AW373" s="25">
        <v>0</v>
      </c>
      <c r="AX373" s="12"/>
      <c r="AY373" s="13"/>
      <c r="AZ373" s="12"/>
      <c r="BA373" s="25">
        <v>0</v>
      </c>
      <c r="BB373" s="25">
        <v>0</v>
      </c>
      <c r="BC373" s="25">
        <v>0</v>
      </c>
      <c r="BD373" s="12"/>
      <c r="BE373" s="13"/>
      <c r="BF373" s="12"/>
      <c r="BG373" s="25">
        <v>0</v>
      </c>
      <c r="BH373" s="25">
        <v>0</v>
      </c>
      <c r="BI373" s="25">
        <v>0</v>
      </c>
      <c r="BJ373" s="12"/>
      <c r="BK373" s="13"/>
      <c r="BL373" s="12"/>
      <c r="BM373" s="25">
        <v>0</v>
      </c>
    </row>
    <row r="374" spans="1:65" s="15" customFormat="1" hidden="1" x14ac:dyDescent="0.2">
      <c r="A374" s="12">
        <v>800065396</v>
      </c>
      <c r="B374" s="12" t="s">
        <v>12</v>
      </c>
      <c r="C374" s="12" t="s">
        <v>21</v>
      </c>
      <c r="D374" s="12">
        <v>200109</v>
      </c>
      <c r="E374" s="12" t="str">
        <f>+CONCATENATE(C374,D374)</f>
        <v>C221200109</v>
      </c>
      <c r="F374" s="12" t="str">
        <f>+CONCATENATE(A374,"_",E374)</f>
        <v>800065396_C221200109</v>
      </c>
      <c r="G374" s="13">
        <v>45415</v>
      </c>
      <c r="H374" s="13">
        <v>45422</v>
      </c>
      <c r="I374" s="13">
        <v>45467</v>
      </c>
      <c r="J374" s="14">
        <v>52567660</v>
      </c>
      <c r="K374" s="14">
        <v>3750256</v>
      </c>
      <c r="L374" s="14">
        <v>48817404</v>
      </c>
      <c r="M374" s="14">
        <v>118525</v>
      </c>
      <c r="N374" s="14">
        <v>47410</v>
      </c>
      <c r="O374" s="14"/>
      <c r="P374" s="14">
        <v>0</v>
      </c>
      <c r="Q374" s="14">
        <v>48769994</v>
      </c>
      <c r="R374" s="12" t="s">
        <v>36</v>
      </c>
      <c r="S374" s="12" t="s">
        <v>34</v>
      </c>
      <c r="T374" s="12" t="s">
        <v>35</v>
      </c>
      <c r="U374" s="12" t="s">
        <v>68</v>
      </c>
      <c r="V374" s="12" t="s">
        <v>88</v>
      </c>
      <c r="W374" s="25">
        <v>47683010</v>
      </c>
      <c r="X374" s="12">
        <v>136428344</v>
      </c>
      <c r="Y374" s="12"/>
      <c r="Z374" s="12"/>
      <c r="AA374" s="13"/>
      <c r="AB374" s="12" t="s">
        <v>74</v>
      </c>
      <c r="AC374" s="13">
        <v>45415</v>
      </c>
      <c r="AD374" s="13">
        <v>45422</v>
      </c>
      <c r="AE374" s="13">
        <v>45553</v>
      </c>
      <c r="AF374" s="13"/>
      <c r="AG374" s="25">
        <v>0</v>
      </c>
      <c r="AH374" s="25">
        <v>0</v>
      </c>
      <c r="AI374" s="25">
        <v>0</v>
      </c>
      <c r="AJ374" s="25">
        <v>0</v>
      </c>
      <c r="AK374" s="25">
        <v>0</v>
      </c>
      <c r="AL374" s="25">
        <v>0</v>
      </c>
      <c r="AM374" s="25">
        <v>48769994</v>
      </c>
      <c r="AN374" s="25">
        <v>0</v>
      </c>
      <c r="AO374" s="25">
        <v>0</v>
      </c>
      <c r="AP374" s="25">
        <v>0</v>
      </c>
      <c r="AQ374" s="25">
        <v>0</v>
      </c>
      <c r="AR374" s="12"/>
      <c r="AS374" s="13"/>
      <c r="AT374" s="12"/>
      <c r="AU374" s="25">
        <v>0</v>
      </c>
      <c r="AV374" s="25">
        <v>0</v>
      </c>
      <c r="AW374" s="25">
        <v>0</v>
      </c>
      <c r="AX374" s="12"/>
      <c r="AY374" s="13"/>
      <c r="AZ374" s="12"/>
      <c r="BA374" s="25">
        <v>0</v>
      </c>
      <c r="BB374" s="25">
        <v>0</v>
      </c>
      <c r="BC374" s="25">
        <v>0</v>
      </c>
      <c r="BD374" s="12"/>
      <c r="BE374" s="13"/>
      <c r="BF374" s="12"/>
      <c r="BG374" s="25">
        <v>0</v>
      </c>
      <c r="BH374" s="25">
        <v>0</v>
      </c>
      <c r="BI374" s="25">
        <v>0</v>
      </c>
      <c r="BJ374" s="12"/>
      <c r="BK374" s="13"/>
      <c r="BL374" s="12"/>
      <c r="BM374" s="25">
        <v>0</v>
      </c>
    </row>
    <row r="375" spans="1:65" s="15" customFormat="1" hidden="1" x14ac:dyDescent="0.2">
      <c r="A375" s="12">
        <v>800065396</v>
      </c>
      <c r="B375" s="12" t="s">
        <v>12</v>
      </c>
      <c r="C375" s="12" t="s">
        <v>20</v>
      </c>
      <c r="D375" s="12">
        <v>59</v>
      </c>
      <c r="E375" s="12" t="str">
        <f>+CONCATENATE(C375,D375)</f>
        <v>C25059</v>
      </c>
      <c r="F375" s="12" t="str">
        <f>+CONCATENATE(A375,"_",E375)</f>
        <v>800065396_C25059</v>
      </c>
      <c r="G375" s="13">
        <v>45415</v>
      </c>
      <c r="H375" s="13">
        <v>45422</v>
      </c>
      <c r="I375" s="13">
        <v>45467</v>
      </c>
      <c r="J375" s="14">
        <v>21010000</v>
      </c>
      <c r="K375" s="14">
        <v>1329110</v>
      </c>
      <c r="L375" s="14">
        <v>19680890</v>
      </c>
      <c r="M375" s="14">
        <v>109500</v>
      </c>
      <c r="N375" s="14">
        <v>43800</v>
      </c>
      <c r="O375" s="14"/>
      <c r="P375" s="14">
        <v>0</v>
      </c>
      <c r="Q375" s="14">
        <v>19637090</v>
      </c>
      <c r="R375" s="12" t="s">
        <v>36</v>
      </c>
      <c r="S375" s="12" t="s">
        <v>34</v>
      </c>
      <c r="T375" s="12" t="s">
        <v>35</v>
      </c>
      <c r="U375" s="12" t="s">
        <v>68</v>
      </c>
      <c r="V375" s="12" t="s">
        <v>88</v>
      </c>
      <c r="W375" s="25">
        <v>19108172</v>
      </c>
      <c r="X375" s="12">
        <v>136428340</v>
      </c>
      <c r="Y375" s="12"/>
      <c r="Z375" s="12"/>
      <c r="AA375" s="13"/>
      <c r="AB375" s="12" t="s">
        <v>74</v>
      </c>
      <c r="AC375" s="13">
        <v>45415</v>
      </c>
      <c r="AD375" s="13">
        <v>45422</v>
      </c>
      <c r="AE375" s="13">
        <v>45553</v>
      </c>
      <c r="AF375" s="13"/>
      <c r="AG375" s="25">
        <v>0</v>
      </c>
      <c r="AH375" s="25">
        <v>0</v>
      </c>
      <c r="AI375" s="25">
        <v>0</v>
      </c>
      <c r="AJ375" s="25">
        <v>0</v>
      </c>
      <c r="AK375" s="25">
        <v>0</v>
      </c>
      <c r="AL375" s="25">
        <v>0</v>
      </c>
      <c r="AM375" s="25">
        <v>19637090</v>
      </c>
      <c r="AN375" s="25">
        <v>0</v>
      </c>
      <c r="AO375" s="25">
        <v>0</v>
      </c>
      <c r="AP375" s="25">
        <v>0</v>
      </c>
      <c r="AQ375" s="25">
        <v>0</v>
      </c>
      <c r="AR375" s="12"/>
      <c r="AS375" s="13"/>
      <c r="AT375" s="12"/>
      <c r="AU375" s="25">
        <v>0</v>
      </c>
      <c r="AV375" s="25">
        <v>0</v>
      </c>
      <c r="AW375" s="25">
        <v>0</v>
      </c>
      <c r="AX375" s="12"/>
      <c r="AY375" s="13"/>
      <c r="AZ375" s="12"/>
      <c r="BA375" s="25">
        <v>0</v>
      </c>
      <c r="BB375" s="25">
        <v>0</v>
      </c>
      <c r="BC375" s="25">
        <v>0</v>
      </c>
      <c r="BD375" s="12"/>
      <c r="BE375" s="13"/>
      <c r="BF375" s="12"/>
      <c r="BG375" s="25">
        <v>0</v>
      </c>
      <c r="BH375" s="25">
        <v>0</v>
      </c>
      <c r="BI375" s="25">
        <v>0</v>
      </c>
      <c r="BJ375" s="12"/>
      <c r="BK375" s="13"/>
      <c r="BL375" s="12"/>
      <c r="BM375" s="25">
        <v>0</v>
      </c>
    </row>
    <row r="376" spans="1:65" s="15" customFormat="1" hidden="1" x14ac:dyDescent="0.2">
      <c r="A376" s="12">
        <v>800065396</v>
      </c>
      <c r="B376" s="12" t="s">
        <v>12</v>
      </c>
      <c r="C376" s="12" t="s">
        <v>14</v>
      </c>
      <c r="D376" s="12">
        <v>278743</v>
      </c>
      <c r="E376" s="12" t="str">
        <f>+CONCATENATE(C376,D376)</f>
        <v>C187278743</v>
      </c>
      <c r="F376" s="12" t="str">
        <f>+CONCATENATE(A376,"_",E376)</f>
        <v>800065396_C187278743</v>
      </c>
      <c r="G376" s="13">
        <v>45448</v>
      </c>
      <c r="H376" s="13">
        <v>45455</v>
      </c>
      <c r="I376" s="13">
        <v>45500</v>
      </c>
      <c r="J376" s="14">
        <v>4781000</v>
      </c>
      <c r="K376" s="14">
        <v>256128</v>
      </c>
      <c r="L376" s="14">
        <v>4524872</v>
      </c>
      <c r="M376" s="14">
        <v>27300</v>
      </c>
      <c r="N376" s="14">
        <v>27300</v>
      </c>
      <c r="O376" s="14"/>
      <c r="P376" s="14">
        <v>0</v>
      </c>
      <c r="Q376" s="14">
        <v>4497572</v>
      </c>
      <c r="R376" s="12" t="s">
        <v>36</v>
      </c>
      <c r="S376" s="12" t="s">
        <v>34</v>
      </c>
      <c r="T376" s="12" t="s">
        <v>35</v>
      </c>
      <c r="U376" s="12" t="s">
        <v>68</v>
      </c>
      <c r="V376" s="12" t="s">
        <v>88</v>
      </c>
      <c r="W376" s="25">
        <v>4375498</v>
      </c>
      <c r="X376" s="12">
        <v>1222485382</v>
      </c>
      <c r="Y376" s="12"/>
      <c r="Z376" s="12"/>
      <c r="AA376" s="13"/>
      <c r="AB376" s="12" t="s">
        <v>74</v>
      </c>
      <c r="AC376" s="13">
        <v>45448</v>
      </c>
      <c r="AD376" s="13">
        <v>45455</v>
      </c>
      <c r="AE376" s="13">
        <v>45553</v>
      </c>
      <c r="AF376" s="13"/>
      <c r="AG376" s="25">
        <v>0</v>
      </c>
      <c r="AH376" s="25">
        <v>0</v>
      </c>
      <c r="AI376" s="25">
        <v>0</v>
      </c>
      <c r="AJ376" s="25">
        <v>0</v>
      </c>
      <c r="AK376" s="25">
        <v>0</v>
      </c>
      <c r="AL376" s="25">
        <v>0</v>
      </c>
      <c r="AM376" s="25">
        <v>4497572</v>
      </c>
      <c r="AN376" s="25">
        <v>0</v>
      </c>
      <c r="AO376" s="25">
        <v>0</v>
      </c>
      <c r="AP376" s="25">
        <v>0</v>
      </c>
      <c r="AQ376" s="25">
        <v>0</v>
      </c>
      <c r="AR376" s="12"/>
      <c r="AS376" s="13"/>
      <c r="AT376" s="12"/>
      <c r="AU376" s="25">
        <v>0</v>
      </c>
      <c r="AV376" s="25">
        <v>0</v>
      </c>
      <c r="AW376" s="25">
        <v>0</v>
      </c>
      <c r="AX376" s="12"/>
      <c r="AY376" s="13"/>
      <c r="AZ376" s="12"/>
      <c r="BA376" s="25">
        <v>0</v>
      </c>
      <c r="BB376" s="25">
        <v>0</v>
      </c>
      <c r="BC376" s="25">
        <v>0</v>
      </c>
      <c r="BD376" s="12"/>
      <c r="BE376" s="13"/>
      <c r="BF376" s="12"/>
      <c r="BG376" s="25">
        <v>0</v>
      </c>
      <c r="BH376" s="25">
        <v>0</v>
      </c>
      <c r="BI376" s="25">
        <v>0</v>
      </c>
      <c r="BJ376" s="12"/>
      <c r="BK376" s="13"/>
      <c r="BL376" s="12"/>
      <c r="BM376" s="25">
        <v>0</v>
      </c>
    </row>
    <row r="377" spans="1:65" s="15" customFormat="1" hidden="1" x14ac:dyDescent="0.2">
      <c r="A377" s="12">
        <v>800065396</v>
      </c>
      <c r="B377" s="12" t="s">
        <v>12</v>
      </c>
      <c r="C377" s="12" t="s">
        <v>14</v>
      </c>
      <c r="D377" s="12">
        <v>278792</v>
      </c>
      <c r="E377" s="12" t="str">
        <f>+CONCATENATE(C377,D377)</f>
        <v>C187278792</v>
      </c>
      <c r="F377" s="12" t="str">
        <f>+CONCATENATE(A377,"_",E377)</f>
        <v>800065396_C187278792</v>
      </c>
      <c r="G377" s="13">
        <v>45476</v>
      </c>
      <c r="H377" s="13">
        <v>45483</v>
      </c>
      <c r="I377" s="13">
        <v>45528</v>
      </c>
      <c r="J377" s="14">
        <v>1134397</v>
      </c>
      <c r="K377" s="14">
        <v>7020</v>
      </c>
      <c r="L377" s="14">
        <v>1127377</v>
      </c>
      <c r="M377" s="14">
        <v>62400</v>
      </c>
      <c r="N377" s="14">
        <v>24960</v>
      </c>
      <c r="O377" s="14"/>
      <c r="P377" s="14">
        <v>0</v>
      </c>
      <c r="Q377" s="14">
        <v>1102417</v>
      </c>
      <c r="R377" s="12" t="s">
        <v>36</v>
      </c>
      <c r="S377" s="12" t="s">
        <v>34</v>
      </c>
      <c r="T377" s="12" t="s">
        <v>35</v>
      </c>
      <c r="U377" s="12" t="s">
        <v>68</v>
      </c>
      <c r="V377" s="12" t="s">
        <v>88</v>
      </c>
      <c r="W377" s="25">
        <v>1073422</v>
      </c>
      <c r="X377" s="12">
        <v>1222485366</v>
      </c>
      <c r="Y377" s="12"/>
      <c r="Z377" s="12"/>
      <c r="AA377" s="13"/>
      <c r="AB377" s="12" t="s">
        <v>74</v>
      </c>
      <c r="AC377" s="13">
        <v>45476</v>
      </c>
      <c r="AD377" s="13">
        <v>45483</v>
      </c>
      <c r="AE377" s="13">
        <v>45553</v>
      </c>
      <c r="AF377" s="13"/>
      <c r="AG377" s="25">
        <v>0</v>
      </c>
      <c r="AH377" s="25">
        <v>0</v>
      </c>
      <c r="AI377" s="25">
        <v>0</v>
      </c>
      <c r="AJ377" s="25">
        <v>0</v>
      </c>
      <c r="AK377" s="25">
        <v>0</v>
      </c>
      <c r="AL377" s="25">
        <v>0</v>
      </c>
      <c r="AM377" s="25">
        <v>1102417</v>
      </c>
      <c r="AN377" s="25">
        <v>0</v>
      </c>
      <c r="AO377" s="25">
        <v>0</v>
      </c>
      <c r="AP377" s="25">
        <v>0</v>
      </c>
      <c r="AQ377" s="25">
        <v>0</v>
      </c>
      <c r="AR377" s="12"/>
      <c r="AS377" s="13"/>
      <c r="AT377" s="12"/>
      <c r="AU377" s="25">
        <v>0</v>
      </c>
      <c r="AV377" s="25">
        <v>0</v>
      </c>
      <c r="AW377" s="25">
        <v>0</v>
      </c>
      <c r="AX377" s="12"/>
      <c r="AY377" s="13"/>
      <c r="AZ377" s="12"/>
      <c r="BA377" s="25">
        <v>0</v>
      </c>
      <c r="BB377" s="25">
        <v>0</v>
      </c>
      <c r="BC377" s="25">
        <v>0</v>
      </c>
      <c r="BD377" s="12"/>
      <c r="BE377" s="13"/>
      <c r="BF377" s="12"/>
      <c r="BG377" s="25">
        <v>0</v>
      </c>
      <c r="BH377" s="25">
        <v>0</v>
      </c>
      <c r="BI377" s="25">
        <v>0</v>
      </c>
      <c r="BJ377" s="12"/>
      <c r="BK377" s="13"/>
      <c r="BL377" s="12"/>
      <c r="BM377" s="25">
        <v>0</v>
      </c>
    </row>
    <row r="378" spans="1:65" s="15" customFormat="1" hidden="1" x14ac:dyDescent="0.2">
      <c r="A378" s="12">
        <v>800065396</v>
      </c>
      <c r="B378" s="12" t="s">
        <v>12</v>
      </c>
      <c r="C378" s="12" t="s">
        <v>14</v>
      </c>
      <c r="D378" s="12">
        <v>278040</v>
      </c>
      <c r="E378" s="12" t="str">
        <f>+CONCATENATE(C378,D378)</f>
        <v>C187278040</v>
      </c>
      <c r="F378" s="12" t="str">
        <f>+CONCATENATE(A378,"_",E378)</f>
        <v>800065396_C187278040</v>
      </c>
      <c r="G378" s="13">
        <v>45234</v>
      </c>
      <c r="H378" s="13">
        <v>45244</v>
      </c>
      <c r="I378" s="13">
        <v>45289</v>
      </c>
      <c r="J378" s="14">
        <v>5413938</v>
      </c>
      <c r="K378" s="14">
        <v>53677</v>
      </c>
      <c r="L378" s="14">
        <v>5360261</v>
      </c>
      <c r="M378" s="14">
        <v>751209</v>
      </c>
      <c r="N378" s="14">
        <v>16976</v>
      </c>
      <c r="O378" s="14"/>
      <c r="P378" s="14">
        <v>4609052</v>
      </c>
      <c r="Q378" s="14">
        <v>734233</v>
      </c>
      <c r="R378" s="12" t="s">
        <v>36</v>
      </c>
      <c r="S378" s="12" t="s">
        <v>34</v>
      </c>
      <c r="T378" s="12" t="s">
        <v>35</v>
      </c>
      <c r="U378" s="12" t="s">
        <v>68</v>
      </c>
      <c r="V378" s="12" t="s">
        <v>88</v>
      </c>
      <c r="W378" s="25">
        <v>0</v>
      </c>
      <c r="X378" s="12"/>
      <c r="Y378" s="12"/>
      <c r="Z378" s="12"/>
      <c r="AA378" s="13"/>
      <c r="AB378" s="12" t="s">
        <v>74</v>
      </c>
      <c r="AC378" s="13">
        <v>45234</v>
      </c>
      <c r="AD378" s="13">
        <v>45244</v>
      </c>
      <c r="AE378" s="13">
        <v>45467</v>
      </c>
      <c r="AF378" s="13"/>
      <c r="AG378" s="25">
        <v>0</v>
      </c>
      <c r="AH378" s="25">
        <v>0</v>
      </c>
      <c r="AI378" s="25">
        <v>0</v>
      </c>
      <c r="AJ378" s="25">
        <v>0</v>
      </c>
      <c r="AK378" s="25">
        <v>0</v>
      </c>
      <c r="AL378" s="25">
        <v>0</v>
      </c>
      <c r="AM378" s="25">
        <v>734233</v>
      </c>
      <c r="AN378" s="25">
        <v>0</v>
      </c>
      <c r="AO378" s="25">
        <v>0</v>
      </c>
      <c r="AP378" s="25">
        <v>0</v>
      </c>
      <c r="AQ378" s="25">
        <v>0</v>
      </c>
      <c r="AR378" s="12"/>
      <c r="AS378" s="13"/>
      <c r="AT378" s="12"/>
      <c r="AU378" s="25">
        <v>0</v>
      </c>
      <c r="AV378" s="25">
        <v>0</v>
      </c>
      <c r="AW378" s="25">
        <v>0</v>
      </c>
      <c r="AX378" s="12"/>
      <c r="AY378" s="13"/>
      <c r="AZ378" s="12"/>
      <c r="BA378" s="25">
        <v>0</v>
      </c>
      <c r="BB378" s="25">
        <v>0</v>
      </c>
      <c r="BC378" s="25">
        <v>0</v>
      </c>
      <c r="BD378" s="12"/>
      <c r="BE378" s="13"/>
      <c r="BF378" s="12"/>
      <c r="BG378" s="25">
        <v>0</v>
      </c>
      <c r="BH378" s="25">
        <v>0</v>
      </c>
      <c r="BI378" s="25">
        <v>0</v>
      </c>
      <c r="BJ378" s="12"/>
      <c r="BK378" s="13"/>
      <c r="BL378" s="12"/>
      <c r="BM378" s="25">
        <v>0</v>
      </c>
    </row>
    <row r="379" spans="1:65" s="15" customFormat="1" hidden="1" x14ac:dyDescent="0.2">
      <c r="A379" s="12">
        <v>800065396</v>
      </c>
      <c r="B379" s="12" t="s">
        <v>12</v>
      </c>
      <c r="C379" s="12" t="s">
        <v>14</v>
      </c>
      <c r="D379" s="12">
        <v>278796</v>
      </c>
      <c r="E379" s="12" t="str">
        <f>+CONCATENATE(C379,D379)</f>
        <v>C187278796</v>
      </c>
      <c r="F379" s="12" t="str">
        <f>+CONCATENATE(A379,"_",E379)</f>
        <v>800065396_C187278796</v>
      </c>
      <c r="G379" s="13">
        <v>45476</v>
      </c>
      <c r="H379" s="13">
        <v>45483</v>
      </c>
      <c r="I379" s="13">
        <v>45528</v>
      </c>
      <c r="J379" s="14">
        <v>358000</v>
      </c>
      <c r="K379" s="14">
        <v>4500</v>
      </c>
      <c r="L379" s="14">
        <v>353500</v>
      </c>
      <c r="M379" s="14">
        <v>35800</v>
      </c>
      <c r="N379" s="14">
        <v>14320</v>
      </c>
      <c r="O379" s="14"/>
      <c r="P379" s="14">
        <v>0</v>
      </c>
      <c r="Q379" s="14">
        <v>339180</v>
      </c>
      <c r="R379" s="12" t="s">
        <v>36</v>
      </c>
      <c r="S379" s="12" t="s">
        <v>34</v>
      </c>
      <c r="T379" s="12" t="s">
        <v>35</v>
      </c>
      <c r="U379" s="12" t="s">
        <v>68</v>
      </c>
      <c r="V379" s="12" t="s">
        <v>88</v>
      </c>
      <c r="W379" s="25">
        <v>330236</v>
      </c>
      <c r="X379" s="12">
        <v>1222485365</v>
      </c>
      <c r="Y379" s="12"/>
      <c r="Z379" s="12"/>
      <c r="AA379" s="13"/>
      <c r="AB379" s="12" t="s">
        <v>74</v>
      </c>
      <c r="AC379" s="13">
        <v>45476</v>
      </c>
      <c r="AD379" s="13">
        <v>45483</v>
      </c>
      <c r="AE379" s="13">
        <v>45553</v>
      </c>
      <c r="AF379" s="13"/>
      <c r="AG379" s="25">
        <v>0</v>
      </c>
      <c r="AH379" s="25">
        <v>0</v>
      </c>
      <c r="AI379" s="25">
        <v>0</v>
      </c>
      <c r="AJ379" s="25">
        <v>0</v>
      </c>
      <c r="AK379" s="25">
        <v>0</v>
      </c>
      <c r="AL379" s="25">
        <v>0</v>
      </c>
      <c r="AM379" s="25">
        <v>339180</v>
      </c>
      <c r="AN379" s="25">
        <v>0</v>
      </c>
      <c r="AO379" s="25">
        <v>0</v>
      </c>
      <c r="AP379" s="25">
        <v>0</v>
      </c>
      <c r="AQ379" s="25">
        <v>0</v>
      </c>
      <c r="AR379" s="12"/>
      <c r="AS379" s="13"/>
      <c r="AT379" s="12"/>
      <c r="AU379" s="25">
        <v>0</v>
      </c>
      <c r="AV379" s="25">
        <v>0</v>
      </c>
      <c r="AW379" s="25">
        <v>0</v>
      </c>
      <c r="AX379" s="12"/>
      <c r="AY379" s="13"/>
      <c r="AZ379" s="12"/>
      <c r="BA379" s="25">
        <v>0</v>
      </c>
      <c r="BB379" s="25">
        <v>0</v>
      </c>
      <c r="BC379" s="25">
        <v>0</v>
      </c>
      <c r="BD379" s="12"/>
      <c r="BE379" s="13"/>
      <c r="BF379" s="12"/>
      <c r="BG379" s="25">
        <v>0</v>
      </c>
      <c r="BH379" s="25">
        <v>0</v>
      </c>
      <c r="BI379" s="25">
        <v>0</v>
      </c>
      <c r="BJ379" s="12"/>
      <c r="BK379" s="13"/>
      <c r="BL379" s="12"/>
      <c r="BM379" s="25">
        <v>0</v>
      </c>
    </row>
    <row r="380" spans="1:65" s="15" customFormat="1" hidden="1" x14ac:dyDescent="0.2">
      <c r="A380" s="12">
        <v>800065396</v>
      </c>
      <c r="B380" s="12" t="s">
        <v>12</v>
      </c>
      <c r="C380" s="12" t="s">
        <v>14</v>
      </c>
      <c r="D380" s="12">
        <v>278910</v>
      </c>
      <c r="E380" s="12" t="str">
        <f>+CONCATENATE(C380,D380)</f>
        <v>C187278910</v>
      </c>
      <c r="F380" s="12" t="str">
        <f>+CONCATENATE(A380,"_",E380)</f>
        <v>800065396_C187278910</v>
      </c>
      <c r="G380" s="13">
        <v>45538</v>
      </c>
      <c r="H380" s="13">
        <v>45548</v>
      </c>
      <c r="I380" s="13">
        <v>45593</v>
      </c>
      <c r="J380" s="14">
        <v>2200970</v>
      </c>
      <c r="K380" s="14">
        <v>26260</v>
      </c>
      <c r="L380" s="14">
        <v>2174710</v>
      </c>
      <c r="M380" s="14">
        <v>104573</v>
      </c>
      <c r="N380" s="14">
        <v>8573</v>
      </c>
      <c r="O380" s="14"/>
      <c r="P380" s="14">
        <v>0</v>
      </c>
      <c r="Q380" s="14">
        <v>2166137</v>
      </c>
      <c r="R380" s="12" t="s">
        <v>36</v>
      </c>
      <c r="S380" s="12" t="s">
        <v>34</v>
      </c>
      <c r="T380" s="12" t="s">
        <v>35</v>
      </c>
      <c r="U380" s="12" t="s">
        <v>68</v>
      </c>
      <c r="V380" s="12" t="s">
        <v>88</v>
      </c>
      <c r="W380" s="25">
        <v>2113677</v>
      </c>
      <c r="X380" s="12">
        <v>136677193</v>
      </c>
      <c r="Y380" s="12"/>
      <c r="Z380" s="12"/>
      <c r="AA380" s="13"/>
      <c r="AB380" s="12" t="s">
        <v>74</v>
      </c>
      <c r="AC380" s="13">
        <v>45538</v>
      </c>
      <c r="AD380" s="13">
        <v>45548</v>
      </c>
      <c r="AE380" s="13">
        <v>45614</v>
      </c>
      <c r="AF380" s="13"/>
      <c r="AG380" s="25">
        <v>0</v>
      </c>
      <c r="AH380" s="25">
        <v>0</v>
      </c>
      <c r="AI380" s="25">
        <v>0</v>
      </c>
      <c r="AJ380" s="25">
        <v>0</v>
      </c>
      <c r="AK380" s="25">
        <v>0</v>
      </c>
      <c r="AL380" s="25">
        <v>0</v>
      </c>
      <c r="AM380" s="25">
        <v>2166137</v>
      </c>
      <c r="AN380" s="25">
        <v>0</v>
      </c>
      <c r="AO380" s="25">
        <v>0</v>
      </c>
      <c r="AP380" s="25">
        <v>0</v>
      </c>
      <c r="AQ380" s="25">
        <v>0</v>
      </c>
      <c r="AR380" s="12"/>
      <c r="AS380" s="13"/>
      <c r="AT380" s="12"/>
      <c r="AU380" s="25">
        <v>0</v>
      </c>
      <c r="AV380" s="25">
        <v>0</v>
      </c>
      <c r="AW380" s="25">
        <v>0</v>
      </c>
      <c r="AX380" s="12"/>
      <c r="AY380" s="13"/>
      <c r="AZ380" s="12"/>
      <c r="BA380" s="25">
        <v>0</v>
      </c>
      <c r="BB380" s="25">
        <v>0</v>
      </c>
      <c r="BC380" s="25">
        <v>0</v>
      </c>
      <c r="BD380" s="12"/>
      <c r="BE380" s="13"/>
      <c r="BF380" s="12"/>
      <c r="BG380" s="25">
        <v>0</v>
      </c>
      <c r="BH380" s="25">
        <v>0</v>
      </c>
      <c r="BI380" s="25">
        <v>0</v>
      </c>
      <c r="BJ380" s="12"/>
      <c r="BK380" s="13"/>
      <c r="BL380" s="12"/>
      <c r="BM380" s="25">
        <v>0</v>
      </c>
    </row>
    <row r="381" spans="1:65" s="15" customFormat="1" hidden="1" x14ac:dyDescent="0.2">
      <c r="A381" s="12">
        <v>800065396</v>
      </c>
      <c r="B381" s="12" t="s">
        <v>12</v>
      </c>
      <c r="C381" s="12" t="s">
        <v>14</v>
      </c>
      <c r="D381" s="12">
        <v>278042</v>
      </c>
      <c r="E381" s="12" t="str">
        <f>+CONCATENATE(C381,D381)</f>
        <v>C187278042</v>
      </c>
      <c r="F381" s="12" t="str">
        <f>+CONCATENATE(A381,"_",E381)</f>
        <v>800065396_C187278042</v>
      </c>
      <c r="G381" s="13">
        <v>45234</v>
      </c>
      <c r="H381" s="13">
        <v>45244</v>
      </c>
      <c r="I381" s="13">
        <v>45289</v>
      </c>
      <c r="J381" s="14">
        <v>8442303</v>
      </c>
      <c r="K381" s="14">
        <v>105037</v>
      </c>
      <c r="L381" s="14">
        <v>8337266</v>
      </c>
      <c r="M381" s="14">
        <v>1611850</v>
      </c>
      <c r="N381" s="14">
        <v>71701</v>
      </c>
      <c r="O381" s="14"/>
      <c r="P381" s="14">
        <v>6759068</v>
      </c>
      <c r="Q381" s="14">
        <v>1506497</v>
      </c>
      <c r="R381" s="12" t="s">
        <v>36</v>
      </c>
      <c r="S381" s="12" t="s">
        <v>34</v>
      </c>
      <c r="T381" s="12" t="s">
        <v>35</v>
      </c>
      <c r="U381" s="12" t="s">
        <v>68</v>
      </c>
      <c r="V381" s="12" t="s">
        <v>88</v>
      </c>
      <c r="W381" s="25">
        <v>0</v>
      </c>
      <c r="X381" s="12"/>
      <c r="Y381" s="12"/>
      <c r="Z381" s="12"/>
      <c r="AA381" s="13"/>
      <c r="AB381" s="12" t="s">
        <v>74</v>
      </c>
      <c r="AC381" s="13">
        <v>45234</v>
      </c>
      <c r="AD381" s="13">
        <v>45244</v>
      </c>
      <c r="AE381" s="13">
        <v>45541</v>
      </c>
      <c r="AF381" s="13"/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1506497</v>
      </c>
      <c r="AN381" s="25">
        <v>0</v>
      </c>
      <c r="AO381" s="25">
        <v>0</v>
      </c>
      <c r="AP381" s="25">
        <v>0</v>
      </c>
      <c r="AQ381" s="25">
        <v>0</v>
      </c>
      <c r="AR381" s="12"/>
      <c r="AS381" s="13"/>
      <c r="AT381" s="12"/>
      <c r="AU381" s="25">
        <v>0</v>
      </c>
      <c r="AV381" s="25">
        <v>0</v>
      </c>
      <c r="AW381" s="25">
        <v>0</v>
      </c>
      <c r="AX381" s="12"/>
      <c r="AY381" s="13"/>
      <c r="AZ381" s="12"/>
      <c r="BA381" s="25">
        <v>0</v>
      </c>
      <c r="BB381" s="25">
        <v>0</v>
      </c>
      <c r="BC381" s="25">
        <v>0</v>
      </c>
      <c r="BD381" s="12"/>
      <c r="BE381" s="13"/>
      <c r="BF381" s="12"/>
      <c r="BG381" s="25">
        <v>0</v>
      </c>
      <c r="BH381" s="25">
        <v>0</v>
      </c>
      <c r="BI381" s="25">
        <v>0</v>
      </c>
      <c r="BJ381" s="12"/>
      <c r="BK381" s="13"/>
      <c r="BL381" s="12"/>
      <c r="BM381" s="25">
        <v>0</v>
      </c>
    </row>
    <row r="382" spans="1:65" s="15" customFormat="1" hidden="1" x14ac:dyDescent="0.2">
      <c r="A382" s="12">
        <v>800065396</v>
      </c>
      <c r="B382" s="12" t="s">
        <v>12</v>
      </c>
      <c r="C382" s="12" t="s">
        <v>18</v>
      </c>
      <c r="D382" s="12">
        <v>100063</v>
      </c>
      <c r="E382" s="12" t="str">
        <f>+CONCATENATE(C382,D382)</f>
        <v>C233100063</v>
      </c>
      <c r="F382" s="12" t="str">
        <f>+CONCATENATE(A382,"_",E382)</f>
        <v>800065396_C233100063</v>
      </c>
      <c r="G382" s="13">
        <v>45301</v>
      </c>
      <c r="H382" s="13">
        <v>45306</v>
      </c>
      <c r="I382" s="13">
        <v>45351</v>
      </c>
      <c r="J382" s="14">
        <v>27703022</v>
      </c>
      <c r="K382" s="14">
        <v>3030050</v>
      </c>
      <c r="L382" s="14">
        <v>24681324</v>
      </c>
      <c r="M382" s="14">
        <v>2409232</v>
      </c>
      <c r="N382" s="14">
        <v>356320</v>
      </c>
      <c r="O382" s="14"/>
      <c r="P382" s="14">
        <v>24316652</v>
      </c>
      <c r="Q382" s="14">
        <v>8352</v>
      </c>
      <c r="R382" s="12" t="s">
        <v>36</v>
      </c>
      <c r="S382" s="12" t="s">
        <v>34</v>
      </c>
      <c r="T382" s="12" t="s">
        <v>35</v>
      </c>
      <c r="U382" s="12" t="s">
        <v>68</v>
      </c>
      <c r="V382" s="12" t="s">
        <v>88</v>
      </c>
      <c r="W382" s="25">
        <v>0</v>
      </c>
      <c r="X382" s="12"/>
      <c r="Y382" s="12"/>
      <c r="Z382" s="12"/>
      <c r="AA382" s="13"/>
      <c r="AB382" s="12" t="s">
        <v>74</v>
      </c>
      <c r="AC382" s="13">
        <v>45301</v>
      </c>
      <c r="AD382" s="13">
        <v>45306</v>
      </c>
      <c r="AE382" s="13">
        <v>45554</v>
      </c>
      <c r="AF382" s="13"/>
      <c r="AG382" s="25">
        <v>0</v>
      </c>
      <c r="AH382" s="25">
        <v>0</v>
      </c>
      <c r="AI382" s="25">
        <v>0</v>
      </c>
      <c r="AJ382" s="25">
        <v>0</v>
      </c>
      <c r="AK382" s="25">
        <v>0</v>
      </c>
      <c r="AL382" s="25">
        <v>0</v>
      </c>
      <c r="AM382" s="25">
        <v>8352</v>
      </c>
      <c r="AN382" s="25">
        <v>0</v>
      </c>
      <c r="AO382" s="25">
        <v>0</v>
      </c>
      <c r="AP382" s="25">
        <v>0</v>
      </c>
      <c r="AQ382" s="25">
        <v>0</v>
      </c>
      <c r="AR382" s="12"/>
      <c r="AS382" s="13"/>
      <c r="AT382" s="12"/>
      <c r="AU382" s="25">
        <v>0</v>
      </c>
      <c r="AV382" s="25">
        <v>0</v>
      </c>
      <c r="AW382" s="25">
        <v>0</v>
      </c>
      <c r="AX382" s="12"/>
      <c r="AY382" s="13"/>
      <c r="AZ382" s="12"/>
      <c r="BA382" s="25">
        <v>0</v>
      </c>
      <c r="BB382" s="25">
        <v>0</v>
      </c>
      <c r="BC382" s="25">
        <v>0</v>
      </c>
      <c r="BD382" s="12"/>
      <c r="BE382" s="13"/>
      <c r="BF382" s="12"/>
      <c r="BG382" s="25">
        <v>0</v>
      </c>
      <c r="BH382" s="25">
        <v>0</v>
      </c>
      <c r="BI382" s="25">
        <v>0</v>
      </c>
      <c r="BJ382" s="12"/>
      <c r="BK382" s="13"/>
      <c r="BL382" s="12"/>
      <c r="BM382" s="25">
        <v>0</v>
      </c>
    </row>
    <row r="383" spans="1:65" s="15" customFormat="1" hidden="1" x14ac:dyDescent="0.2">
      <c r="A383" s="12">
        <v>800065396</v>
      </c>
      <c r="B383" s="12" t="s">
        <v>12</v>
      </c>
      <c r="C383" s="12" t="s">
        <v>14</v>
      </c>
      <c r="D383" s="12">
        <v>278601</v>
      </c>
      <c r="E383" s="12" t="str">
        <f>+CONCATENATE(C383,D383)</f>
        <v>C187278601</v>
      </c>
      <c r="F383" s="12" t="str">
        <f>+CONCATENATE(A383,"_",E383)</f>
        <v>800065396_C187278601</v>
      </c>
      <c r="G383" s="13">
        <v>45384</v>
      </c>
      <c r="H383" s="13">
        <v>45393</v>
      </c>
      <c r="I383" s="13">
        <v>45438</v>
      </c>
      <c r="J383" s="14">
        <v>18227000</v>
      </c>
      <c r="K383" s="14">
        <v>853452</v>
      </c>
      <c r="L383" s="14">
        <v>17373548</v>
      </c>
      <c r="M383" s="14">
        <v>5172941</v>
      </c>
      <c r="N383" s="14">
        <v>1818977</v>
      </c>
      <c r="O383" s="14"/>
      <c r="P383" s="14">
        <v>0</v>
      </c>
      <c r="Q383" s="14">
        <v>15554571</v>
      </c>
      <c r="R383" s="12" t="s">
        <v>36</v>
      </c>
      <c r="S383" s="12" t="s">
        <v>34</v>
      </c>
      <c r="T383" s="12" t="s">
        <v>35</v>
      </c>
      <c r="U383" s="12" t="s">
        <v>68</v>
      </c>
      <c r="V383" s="12" t="s">
        <v>88</v>
      </c>
      <c r="W383" s="25">
        <v>15126403</v>
      </c>
      <c r="X383" s="12">
        <v>136358336</v>
      </c>
      <c r="Y383" s="12"/>
      <c r="Z383" s="12"/>
      <c r="AA383" s="13"/>
      <c r="AB383" s="12" t="s">
        <v>74</v>
      </c>
      <c r="AC383" s="13">
        <v>45384</v>
      </c>
      <c r="AD383" s="13">
        <v>45393</v>
      </c>
      <c r="AE383" s="13">
        <v>45614</v>
      </c>
      <c r="AF383" s="13"/>
      <c r="AG383" s="25">
        <v>0</v>
      </c>
      <c r="AH383" s="25">
        <v>0</v>
      </c>
      <c r="AI383" s="25">
        <v>0</v>
      </c>
      <c r="AJ383" s="25">
        <v>0</v>
      </c>
      <c r="AK383" s="25">
        <v>0</v>
      </c>
      <c r="AL383" s="25">
        <v>0</v>
      </c>
      <c r="AM383" s="25">
        <v>15554571</v>
      </c>
      <c r="AN383" s="25">
        <v>0</v>
      </c>
      <c r="AO383" s="25">
        <v>0</v>
      </c>
      <c r="AP383" s="25">
        <v>0</v>
      </c>
      <c r="AQ383" s="25">
        <v>0</v>
      </c>
      <c r="AR383" s="12"/>
      <c r="AS383" s="13"/>
      <c r="AT383" s="12"/>
      <c r="AU383" s="25">
        <v>0</v>
      </c>
      <c r="AV383" s="25">
        <v>0</v>
      </c>
      <c r="AW383" s="25">
        <v>0</v>
      </c>
      <c r="AX383" s="12"/>
      <c r="AY383" s="13"/>
      <c r="AZ383" s="12"/>
      <c r="BA383" s="25">
        <v>0</v>
      </c>
      <c r="BB383" s="25">
        <v>0</v>
      </c>
      <c r="BC383" s="25">
        <v>0</v>
      </c>
      <c r="BD383" s="12"/>
      <c r="BE383" s="13"/>
      <c r="BF383" s="12"/>
      <c r="BG383" s="25">
        <v>0</v>
      </c>
      <c r="BH383" s="25">
        <v>0</v>
      </c>
      <c r="BI383" s="25">
        <v>0</v>
      </c>
      <c r="BJ383" s="12"/>
      <c r="BK383" s="13"/>
      <c r="BL383" s="12"/>
      <c r="BM383" s="25">
        <v>0</v>
      </c>
    </row>
    <row r="384" spans="1:65" s="15" customFormat="1" hidden="1" x14ac:dyDescent="0.2">
      <c r="A384" s="12">
        <v>800065396</v>
      </c>
      <c r="B384" s="12" t="s">
        <v>12</v>
      </c>
      <c r="C384" s="12" t="s">
        <v>14</v>
      </c>
      <c r="D384" s="12">
        <v>278595</v>
      </c>
      <c r="E384" s="12" t="str">
        <f>+CONCATENATE(C384,D384)</f>
        <v>C187278595</v>
      </c>
      <c r="F384" s="12" t="str">
        <f>+CONCATENATE(A384,"_",E384)</f>
        <v>800065396_C187278595</v>
      </c>
      <c r="G384" s="13">
        <v>45384</v>
      </c>
      <c r="H384" s="13">
        <v>45393</v>
      </c>
      <c r="I384" s="13">
        <v>45438</v>
      </c>
      <c r="J384" s="14">
        <v>36227000</v>
      </c>
      <c r="K384" s="14">
        <v>2317303</v>
      </c>
      <c r="L384" s="14">
        <v>33909697</v>
      </c>
      <c r="M384" s="14">
        <v>10576035</v>
      </c>
      <c r="N384" s="14">
        <v>523257</v>
      </c>
      <c r="O384" s="14"/>
      <c r="P384" s="14">
        <v>0</v>
      </c>
      <c r="Q384" s="14">
        <v>33386440</v>
      </c>
      <c r="R384" s="12" t="s">
        <v>36</v>
      </c>
      <c r="S384" s="12" t="s">
        <v>34</v>
      </c>
      <c r="T384" s="12" t="s">
        <v>35</v>
      </c>
      <c r="U384" s="12" t="s">
        <v>68</v>
      </c>
      <c r="V384" s="12" t="s">
        <v>88</v>
      </c>
      <c r="W384" s="25">
        <v>32469517</v>
      </c>
      <c r="X384" s="12">
        <v>136358330</v>
      </c>
      <c r="Y384" s="12"/>
      <c r="Z384" s="12"/>
      <c r="AA384" s="13"/>
      <c r="AB384" s="12" t="s">
        <v>74</v>
      </c>
      <c r="AC384" s="13">
        <v>45384</v>
      </c>
      <c r="AD384" s="13">
        <v>45393</v>
      </c>
      <c r="AE384" s="13">
        <v>45614</v>
      </c>
      <c r="AF384" s="13"/>
      <c r="AG384" s="25">
        <v>0</v>
      </c>
      <c r="AH384" s="25">
        <v>0</v>
      </c>
      <c r="AI384" s="25">
        <v>0</v>
      </c>
      <c r="AJ384" s="25">
        <v>0</v>
      </c>
      <c r="AK384" s="25">
        <v>0</v>
      </c>
      <c r="AL384" s="25">
        <v>0</v>
      </c>
      <c r="AM384" s="25">
        <v>33386440</v>
      </c>
      <c r="AN384" s="25">
        <v>0</v>
      </c>
      <c r="AO384" s="25">
        <v>0</v>
      </c>
      <c r="AP384" s="25">
        <v>0</v>
      </c>
      <c r="AQ384" s="25">
        <v>0</v>
      </c>
      <c r="AR384" s="12"/>
      <c r="AS384" s="13"/>
      <c r="AT384" s="12"/>
      <c r="AU384" s="25">
        <v>0</v>
      </c>
      <c r="AV384" s="25">
        <v>0</v>
      </c>
      <c r="AW384" s="25">
        <v>0</v>
      </c>
      <c r="AX384" s="12"/>
      <c r="AY384" s="13"/>
      <c r="AZ384" s="12"/>
      <c r="BA384" s="25">
        <v>0</v>
      </c>
      <c r="BB384" s="25">
        <v>0</v>
      </c>
      <c r="BC384" s="25">
        <v>0</v>
      </c>
      <c r="BD384" s="12"/>
      <c r="BE384" s="13"/>
      <c r="BF384" s="12"/>
      <c r="BG384" s="25">
        <v>0</v>
      </c>
      <c r="BH384" s="25">
        <v>0</v>
      </c>
      <c r="BI384" s="25">
        <v>0</v>
      </c>
      <c r="BJ384" s="12"/>
      <c r="BK384" s="13"/>
      <c r="BL384" s="12"/>
      <c r="BM384" s="25">
        <v>0</v>
      </c>
    </row>
    <row r="385" spans="1:65" s="15" customFormat="1" hidden="1" x14ac:dyDescent="0.2">
      <c r="A385" s="12">
        <v>800065396</v>
      </c>
      <c r="B385" s="12" t="s">
        <v>12</v>
      </c>
      <c r="C385" s="12" t="s">
        <v>15</v>
      </c>
      <c r="D385" s="12">
        <v>173550</v>
      </c>
      <c r="E385" s="12" t="str">
        <f>+CONCATENATE(C385,D385)</f>
        <v>C191173550</v>
      </c>
      <c r="F385" s="12" t="str">
        <f>+CONCATENATE(A385,"_",E385)</f>
        <v>800065396_C191173550</v>
      </c>
      <c r="G385" s="13">
        <v>45114</v>
      </c>
      <c r="H385" s="13">
        <v>45126</v>
      </c>
      <c r="I385" s="13">
        <v>45171</v>
      </c>
      <c r="J385" s="14">
        <v>17097357</v>
      </c>
      <c r="K385" s="14">
        <v>54507</v>
      </c>
      <c r="L385" s="14">
        <v>17042850</v>
      </c>
      <c r="M385" s="14">
        <v>1335912</v>
      </c>
      <c r="N385" s="14">
        <v>689747</v>
      </c>
      <c r="O385" s="14"/>
      <c r="P385" s="14">
        <v>15955438</v>
      </c>
      <c r="Q385" s="14">
        <v>397665</v>
      </c>
      <c r="R385" s="12" t="s">
        <v>36</v>
      </c>
      <c r="S385" s="12" t="s">
        <v>34</v>
      </c>
      <c r="T385" s="12" t="s">
        <v>35</v>
      </c>
      <c r="U385" s="12" t="s">
        <v>68</v>
      </c>
      <c r="V385" s="12" t="s">
        <v>88</v>
      </c>
      <c r="W385" s="25">
        <v>0</v>
      </c>
      <c r="X385" s="12"/>
      <c r="Y385" s="12"/>
      <c r="Z385" s="12"/>
      <c r="AA385" s="13"/>
      <c r="AB385" s="12" t="s">
        <v>74</v>
      </c>
      <c r="AC385" s="13">
        <v>45114</v>
      </c>
      <c r="AD385" s="13">
        <v>45126</v>
      </c>
      <c r="AE385" s="13">
        <v>45370</v>
      </c>
      <c r="AF385" s="13"/>
      <c r="AG385" s="25">
        <v>0</v>
      </c>
      <c r="AH385" s="25">
        <v>0</v>
      </c>
      <c r="AI385" s="25">
        <v>0</v>
      </c>
      <c r="AJ385" s="25">
        <v>0</v>
      </c>
      <c r="AK385" s="25">
        <v>0</v>
      </c>
      <c r="AL385" s="25">
        <v>0</v>
      </c>
      <c r="AM385" s="25">
        <v>397665</v>
      </c>
      <c r="AN385" s="25">
        <v>0</v>
      </c>
      <c r="AO385" s="25">
        <v>0</v>
      </c>
      <c r="AP385" s="25">
        <v>0</v>
      </c>
      <c r="AQ385" s="25">
        <v>0</v>
      </c>
      <c r="AR385" s="12"/>
      <c r="AS385" s="13"/>
      <c r="AT385" s="12"/>
      <c r="AU385" s="25">
        <v>0</v>
      </c>
      <c r="AV385" s="25">
        <v>0</v>
      </c>
      <c r="AW385" s="25">
        <v>0</v>
      </c>
      <c r="AX385" s="12"/>
      <c r="AY385" s="13"/>
      <c r="AZ385" s="12"/>
      <c r="BA385" s="25">
        <v>0</v>
      </c>
      <c r="BB385" s="25">
        <v>0</v>
      </c>
      <c r="BC385" s="25">
        <v>0</v>
      </c>
      <c r="BD385" s="12"/>
      <c r="BE385" s="13"/>
      <c r="BF385" s="12"/>
      <c r="BG385" s="25">
        <v>0</v>
      </c>
      <c r="BH385" s="25">
        <v>0</v>
      </c>
      <c r="BI385" s="25">
        <v>0</v>
      </c>
      <c r="BJ385" s="12"/>
      <c r="BK385" s="13"/>
      <c r="BL385" s="12"/>
      <c r="BM385" s="25">
        <v>0</v>
      </c>
    </row>
    <row r="386" spans="1:65" s="15" customFormat="1" hidden="1" x14ac:dyDescent="0.2">
      <c r="A386" s="12">
        <v>800065396</v>
      </c>
      <c r="B386" s="12" t="s">
        <v>12</v>
      </c>
      <c r="C386" s="12" t="s">
        <v>20</v>
      </c>
      <c r="D386" s="12">
        <v>38</v>
      </c>
      <c r="E386" s="12" t="str">
        <f>+CONCATENATE(C386,D386)</f>
        <v>C25038</v>
      </c>
      <c r="F386" s="12" t="str">
        <f>+CONCATENATE(A386,"_",E386)</f>
        <v>800065396_C25038</v>
      </c>
      <c r="G386" s="13">
        <v>45140</v>
      </c>
      <c r="H386" s="13">
        <v>45148</v>
      </c>
      <c r="I386" s="13">
        <v>45193</v>
      </c>
      <c r="J386" s="14">
        <v>19479921</v>
      </c>
      <c r="K386" s="14">
        <v>28553</v>
      </c>
      <c r="L386" s="14">
        <v>19451368</v>
      </c>
      <c r="M386" s="14">
        <v>1390143</v>
      </c>
      <c r="N386" s="14">
        <v>1169884</v>
      </c>
      <c r="O386" s="14"/>
      <c r="P386" s="14">
        <v>18061225</v>
      </c>
      <c r="Q386" s="14">
        <v>220259</v>
      </c>
      <c r="R386" s="12" t="s">
        <v>36</v>
      </c>
      <c r="S386" s="12" t="s">
        <v>34</v>
      </c>
      <c r="T386" s="12" t="s">
        <v>35</v>
      </c>
      <c r="U386" s="12" t="s">
        <v>68</v>
      </c>
      <c r="V386" s="12" t="s">
        <v>88</v>
      </c>
      <c r="W386" s="25">
        <v>0</v>
      </c>
      <c r="X386" s="12"/>
      <c r="Y386" s="12"/>
      <c r="Z386" s="12"/>
      <c r="AA386" s="13"/>
      <c r="AB386" s="12" t="s">
        <v>74</v>
      </c>
      <c r="AC386" s="13">
        <v>45140</v>
      </c>
      <c r="AD386" s="13">
        <v>45148</v>
      </c>
      <c r="AE386" s="13">
        <v>45278</v>
      </c>
      <c r="AF386" s="13"/>
      <c r="AG386" s="25">
        <v>0</v>
      </c>
      <c r="AH386" s="25">
        <v>0</v>
      </c>
      <c r="AI386" s="25">
        <v>0</v>
      </c>
      <c r="AJ386" s="25">
        <v>0</v>
      </c>
      <c r="AK386" s="25">
        <v>0</v>
      </c>
      <c r="AL386" s="25">
        <v>0</v>
      </c>
      <c r="AM386" s="25">
        <v>220259</v>
      </c>
      <c r="AN386" s="25">
        <v>0</v>
      </c>
      <c r="AO386" s="25">
        <v>0</v>
      </c>
      <c r="AP386" s="25">
        <v>0</v>
      </c>
      <c r="AQ386" s="25">
        <v>0</v>
      </c>
      <c r="AR386" s="12"/>
      <c r="AS386" s="13"/>
      <c r="AT386" s="12"/>
      <c r="AU386" s="25">
        <v>0</v>
      </c>
      <c r="AV386" s="25">
        <v>0</v>
      </c>
      <c r="AW386" s="25">
        <v>0</v>
      </c>
      <c r="AX386" s="12"/>
      <c r="AY386" s="13"/>
      <c r="AZ386" s="12"/>
      <c r="BA386" s="25">
        <v>0</v>
      </c>
      <c r="BB386" s="25">
        <v>0</v>
      </c>
      <c r="BC386" s="25">
        <v>0</v>
      </c>
      <c r="BD386" s="12"/>
      <c r="BE386" s="13"/>
      <c r="BF386" s="12"/>
      <c r="BG386" s="25">
        <v>0</v>
      </c>
      <c r="BH386" s="25">
        <v>0</v>
      </c>
      <c r="BI386" s="25">
        <v>0</v>
      </c>
      <c r="BJ386" s="12"/>
      <c r="BK386" s="13"/>
      <c r="BL386" s="12"/>
      <c r="BM386" s="25">
        <v>0</v>
      </c>
    </row>
    <row r="387" spans="1:65" s="15" customFormat="1" hidden="1" x14ac:dyDescent="0.2">
      <c r="A387" s="12">
        <v>800065396</v>
      </c>
      <c r="B387" s="12" t="s">
        <v>12</v>
      </c>
      <c r="C387" s="12" t="s">
        <v>19</v>
      </c>
      <c r="D387" s="12">
        <v>173555</v>
      </c>
      <c r="E387" s="12" t="str">
        <f>+CONCATENATE(C387,D387)</f>
        <v>C192173555</v>
      </c>
      <c r="F387" s="12" t="str">
        <f>+CONCATENATE(A387,"_",E387)</f>
        <v>800065396_C192173555</v>
      </c>
      <c r="G387" s="13">
        <v>45140</v>
      </c>
      <c r="H387" s="13">
        <v>45152</v>
      </c>
      <c r="I387" s="13">
        <v>45197</v>
      </c>
      <c r="J387" s="14">
        <v>15573898</v>
      </c>
      <c r="K387" s="14">
        <v>75796</v>
      </c>
      <c r="L387" s="14">
        <v>15498102</v>
      </c>
      <c r="M387" s="14">
        <v>1329465</v>
      </c>
      <c r="N387" s="14">
        <v>729364</v>
      </c>
      <c r="O387" s="14"/>
      <c r="P387" s="14">
        <v>14168637</v>
      </c>
      <c r="Q387" s="14">
        <v>600101</v>
      </c>
      <c r="R387" s="12" t="s">
        <v>36</v>
      </c>
      <c r="S387" s="12" t="s">
        <v>34</v>
      </c>
      <c r="T387" s="12" t="s">
        <v>35</v>
      </c>
      <c r="U387" s="12" t="s">
        <v>68</v>
      </c>
      <c r="V387" s="12" t="s">
        <v>88</v>
      </c>
      <c r="W387" s="25">
        <v>0</v>
      </c>
      <c r="X387" s="12"/>
      <c r="Y387" s="12"/>
      <c r="Z387" s="12"/>
      <c r="AA387" s="13"/>
      <c r="AB387" s="12" t="s">
        <v>74</v>
      </c>
      <c r="AC387" s="13">
        <v>45140</v>
      </c>
      <c r="AD387" s="13">
        <v>45149</v>
      </c>
      <c r="AE387" s="13">
        <v>45343</v>
      </c>
      <c r="AF387" s="13"/>
      <c r="AG387" s="25">
        <v>0</v>
      </c>
      <c r="AH387" s="25">
        <v>0</v>
      </c>
      <c r="AI387" s="25">
        <v>0</v>
      </c>
      <c r="AJ387" s="25">
        <v>0</v>
      </c>
      <c r="AK387" s="25">
        <v>0</v>
      </c>
      <c r="AL387" s="25">
        <v>0</v>
      </c>
      <c r="AM387" s="25">
        <v>600101</v>
      </c>
      <c r="AN387" s="25">
        <v>0</v>
      </c>
      <c r="AO387" s="25">
        <v>0</v>
      </c>
      <c r="AP387" s="25">
        <v>0</v>
      </c>
      <c r="AQ387" s="25">
        <v>0</v>
      </c>
      <c r="AR387" s="12"/>
      <c r="AS387" s="13"/>
      <c r="AT387" s="12"/>
      <c r="AU387" s="25">
        <v>0</v>
      </c>
      <c r="AV387" s="25">
        <v>0</v>
      </c>
      <c r="AW387" s="25">
        <v>0</v>
      </c>
      <c r="AX387" s="12"/>
      <c r="AY387" s="13"/>
      <c r="AZ387" s="12"/>
      <c r="BA387" s="25">
        <v>0</v>
      </c>
      <c r="BB387" s="25">
        <v>0</v>
      </c>
      <c r="BC387" s="25">
        <v>0</v>
      </c>
      <c r="BD387" s="12"/>
      <c r="BE387" s="13"/>
      <c r="BF387" s="12"/>
      <c r="BG387" s="25">
        <v>0</v>
      </c>
      <c r="BH387" s="25">
        <v>0</v>
      </c>
      <c r="BI387" s="25">
        <v>0</v>
      </c>
      <c r="BJ387" s="12"/>
      <c r="BK387" s="13"/>
      <c r="BL387" s="12"/>
      <c r="BM387" s="25">
        <v>0</v>
      </c>
    </row>
    <row r="388" spans="1:65" s="15" customFormat="1" hidden="1" x14ac:dyDescent="0.2">
      <c r="A388" s="12">
        <v>800065396</v>
      </c>
      <c r="B388" s="12" t="s">
        <v>12</v>
      </c>
      <c r="C388" s="12" t="s">
        <v>20</v>
      </c>
      <c r="D388" s="12">
        <v>55</v>
      </c>
      <c r="E388" s="12" t="str">
        <f>+CONCATENATE(C388,D388)</f>
        <v>C25055</v>
      </c>
      <c r="F388" s="12" t="str">
        <f>+CONCATENATE(A388,"_",E388)</f>
        <v>800065396_C25055</v>
      </c>
      <c r="G388" s="13">
        <v>45384</v>
      </c>
      <c r="H388" s="13">
        <v>45393</v>
      </c>
      <c r="I388" s="13">
        <v>45438</v>
      </c>
      <c r="J388" s="14">
        <v>50916609</v>
      </c>
      <c r="K388" s="14">
        <v>2843100</v>
      </c>
      <c r="L388" s="14">
        <v>48073509</v>
      </c>
      <c r="M388" s="14">
        <v>1065228</v>
      </c>
      <c r="N388" s="14">
        <v>778227</v>
      </c>
      <c r="O388" s="14"/>
      <c r="P388" s="14">
        <v>0</v>
      </c>
      <c r="Q388" s="14">
        <v>47295282</v>
      </c>
      <c r="R388" s="12" t="s">
        <v>36</v>
      </c>
      <c r="S388" s="12" t="s">
        <v>34</v>
      </c>
      <c r="T388" s="12" t="s">
        <v>35</v>
      </c>
      <c r="U388" s="12" t="s">
        <v>68</v>
      </c>
      <c r="V388" s="12" t="s">
        <v>88</v>
      </c>
      <c r="W388" s="25">
        <v>46242514</v>
      </c>
      <c r="X388" s="12">
        <v>136358347</v>
      </c>
      <c r="Y388" s="12"/>
      <c r="Z388" s="12"/>
      <c r="AA388" s="13"/>
      <c r="AB388" s="12" t="s">
        <v>74</v>
      </c>
      <c r="AC388" s="13">
        <v>45384</v>
      </c>
      <c r="AD388" s="13">
        <v>45393</v>
      </c>
      <c r="AE388" s="13">
        <v>45614</v>
      </c>
      <c r="AF388" s="13"/>
      <c r="AG388" s="25">
        <v>0</v>
      </c>
      <c r="AH388" s="25">
        <v>0</v>
      </c>
      <c r="AI388" s="25">
        <v>0</v>
      </c>
      <c r="AJ388" s="25">
        <v>0</v>
      </c>
      <c r="AK388" s="25">
        <v>0</v>
      </c>
      <c r="AL388" s="25">
        <v>0</v>
      </c>
      <c r="AM388" s="25">
        <v>47295282</v>
      </c>
      <c r="AN388" s="25">
        <v>0</v>
      </c>
      <c r="AO388" s="25">
        <v>0</v>
      </c>
      <c r="AP388" s="25">
        <v>0</v>
      </c>
      <c r="AQ388" s="25">
        <v>0</v>
      </c>
      <c r="AR388" s="12"/>
      <c r="AS388" s="13"/>
      <c r="AT388" s="12"/>
      <c r="AU388" s="25">
        <v>0</v>
      </c>
      <c r="AV388" s="25">
        <v>0</v>
      </c>
      <c r="AW388" s="25">
        <v>0</v>
      </c>
      <c r="AX388" s="12"/>
      <c r="AY388" s="13"/>
      <c r="AZ388" s="12"/>
      <c r="BA388" s="25">
        <v>0</v>
      </c>
      <c r="BB388" s="25">
        <v>0</v>
      </c>
      <c r="BC388" s="25">
        <v>0</v>
      </c>
      <c r="BD388" s="12"/>
      <c r="BE388" s="13"/>
      <c r="BF388" s="12"/>
      <c r="BG388" s="25">
        <v>0</v>
      </c>
      <c r="BH388" s="25">
        <v>0</v>
      </c>
      <c r="BI388" s="25">
        <v>0</v>
      </c>
      <c r="BJ388" s="12"/>
      <c r="BK388" s="13"/>
      <c r="BL388" s="12"/>
      <c r="BM388" s="25">
        <v>0</v>
      </c>
    </row>
    <row r="389" spans="1:65" s="15" customFormat="1" hidden="1" x14ac:dyDescent="0.2">
      <c r="A389" s="12">
        <v>800065396</v>
      </c>
      <c r="B389" s="12" t="s">
        <v>12</v>
      </c>
      <c r="C389" s="12" t="s">
        <v>19</v>
      </c>
      <c r="D389" s="12">
        <v>173562</v>
      </c>
      <c r="E389" s="12" t="str">
        <f>+CONCATENATE(C389,D389)</f>
        <v>C192173562</v>
      </c>
      <c r="F389" s="12" t="str">
        <f>+CONCATENATE(A389,"_",E389)</f>
        <v>800065396_C192173562</v>
      </c>
      <c r="G389" s="13">
        <v>45232</v>
      </c>
      <c r="H389" s="13">
        <v>45261</v>
      </c>
      <c r="I389" s="13">
        <v>45306</v>
      </c>
      <c r="J389" s="14">
        <v>18038802</v>
      </c>
      <c r="K389" s="14">
        <v>235832</v>
      </c>
      <c r="L389" s="14">
        <v>17802970</v>
      </c>
      <c r="M389" s="14">
        <v>4338999</v>
      </c>
      <c r="N389" s="14">
        <v>2420850</v>
      </c>
      <c r="O389" s="14"/>
      <c r="P389" s="14">
        <v>13759518</v>
      </c>
      <c r="Q389" s="14">
        <v>1622602</v>
      </c>
      <c r="R389" s="12" t="s">
        <v>36</v>
      </c>
      <c r="S389" s="12" t="s">
        <v>34</v>
      </c>
      <c r="T389" s="12" t="s">
        <v>35</v>
      </c>
      <c r="U389" s="12" t="s">
        <v>68</v>
      </c>
      <c r="V389" s="12" t="s">
        <v>88</v>
      </c>
      <c r="W389" s="25">
        <v>0</v>
      </c>
      <c r="X389" s="12"/>
      <c r="Y389" s="12"/>
      <c r="Z389" s="12"/>
      <c r="AA389" s="13"/>
      <c r="AB389" s="12" t="s">
        <v>74</v>
      </c>
      <c r="AC389" s="13">
        <v>45232</v>
      </c>
      <c r="AD389" s="13">
        <v>45261</v>
      </c>
      <c r="AE389" s="13">
        <v>45541</v>
      </c>
      <c r="AF389" s="13"/>
      <c r="AG389" s="25">
        <v>0</v>
      </c>
      <c r="AH389" s="25">
        <v>0</v>
      </c>
      <c r="AI389" s="25">
        <v>0</v>
      </c>
      <c r="AJ389" s="25">
        <v>0</v>
      </c>
      <c r="AK389" s="25">
        <v>0</v>
      </c>
      <c r="AL389" s="25">
        <v>0</v>
      </c>
      <c r="AM389" s="25">
        <v>1622602</v>
      </c>
      <c r="AN389" s="25">
        <v>0</v>
      </c>
      <c r="AO389" s="25">
        <v>0</v>
      </c>
      <c r="AP389" s="25">
        <v>0</v>
      </c>
      <c r="AQ389" s="25">
        <v>0</v>
      </c>
      <c r="AR389" s="12"/>
      <c r="AS389" s="13"/>
      <c r="AT389" s="12"/>
      <c r="AU389" s="25">
        <v>0</v>
      </c>
      <c r="AV389" s="25">
        <v>0</v>
      </c>
      <c r="AW389" s="25">
        <v>0</v>
      </c>
      <c r="AX389" s="12"/>
      <c r="AY389" s="13"/>
      <c r="AZ389" s="12"/>
      <c r="BA389" s="25">
        <v>0</v>
      </c>
      <c r="BB389" s="25">
        <v>0</v>
      </c>
      <c r="BC389" s="25">
        <v>0</v>
      </c>
      <c r="BD389" s="12"/>
      <c r="BE389" s="13"/>
      <c r="BF389" s="12"/>
      <c r="BG389" s="25">
        <v>0</v>
      </c>
      <c r="BH389" s="25">
        <v>0</v>
      </c>
      <c r="BI389" s="25">
        <v>0</v>
      </c>
      <c r="BJ389" s="12"/>
      <c r="BK389" s="13"/>
      <c r="BL389" s="12"/>
      <c r="BM389" s="25">
        <v>0</v>
      </c>
    </row>
    <row r="390" spans="1:65" s="15" customFormat="1" hidden="1" x14ac:dyDescent="0.2">
      <c r="A390" s="12">
        <v>800065396</v>
      </c>
      <c r="B390" s="12" t="s">
        <v>12</v>
      </c>
      <c r="C390" s="12" t="s">
        <v>13</v>
      </c>
      <c r="D390" s="12">
        <v>219919</v>
      </c>
      <c r="E390" s="12" t="str">
        <f>+CONCATENATE(C390,D390)</f>
        <v>C125219919</v>
      </c>
      <c r="F390" s="12" t="str">
        <f>+CONCATENATE(A390,"_",E390)</f>
        <v>800065396_C125219919</v>
      </c>
      <c r="G390" s="13">
        <v>45114</v>
      </c>
      <c r="H390" s="13">
        <v>45139</v>
      </c>
      <c r="I390" s="13">
        <v>45184</v>
      </c>
      <c r="J390" s="14">
        <v>192260641</v>
      </c>
      <c r="K390" s="14">
        <v>722787</v>
      </c>
      <c r="L390" s="14">
        <v>191537854</v>
      </c>
      <c r="M390" s="14">
        <v>49616261</v>
      </c>
      <c r="N390" s="14">
        <v>1937604</v>
      </c>
      <c r="O390" s="14"/>
      <c r="P390" s="14">
        <v>143242524</v>
      </c>
      <c r="Q390" s="14">
        <v>46357726</v>
      </c>
      <c r="R390" s="12" t="s">
        <v>36</v>
      </c>
      <c r="S390" s="12" t="s">
        <v>34</v>
      </c>
      <c r="T390" s="12" t="s">
        <v>35</v>
      </c>
      <c r="U390" s="12" t="s">
        <v>68</v>
      </c>
      <c r="V390" s="12" t="s">
        <v>88</v>
      </c>
      <c r="W390" s="25">
        <v>0</v>
      </c>
      <c r="X390" s="12"/>
      <c r="Y390" s="12"/>
      <c r="Z390" s="12"/>
      <c r="AA390" s="13"/>
      <c r="AB390" s="12" t="s">
        <v>74</v>
      </c>
      <c r="AC390" s="13">
        <v>45114</v>
      </c>
      <c r="AD390" s="13">
        <v>45128</v>
      </c>
      <c r="AE390" s="13">
        <v>45411</v>
      </c>
      <c r="AF390" s="13"/>
      <c r="AG390" s="25">
        <v>0</v>
      </c>
      <c r="AH390" s="25">
        <v>0</v>
      </c>
      <c r="AI390" s="25">
        <v>0</v>
      </c>
      <c r="AJ390" s="25">
        <v>0</v>
      </c>
      <c r="AK390" s="25">
        <v>0</v>
      </c>
      <c r="AL390" s="25">
        <v>0</v>
      </c>
      <c r="AM390" s="25">
        <v>46357726</v>
      </c>
      <c r="AN390" s="25">
        <v>0</v>
      </c>
      <c r="AO390" s="25">
        <v>0</v>
      </c>
      <c r="AP390" s="25">
        <v>0</v>
      </c>
      <c r="AQ390" s="25">
        <v>0</v>
      </c>
      <c r="AR390" s="12"/>
      <c r="AS390" s="13"/>
      <c r="AT390" s="12"/>
      <c r="AU390" s="25">
        <v>0</v>
      </c>
      <c r="AV390" s="25">
        <v>0</v>
      </c>
      <c r="AW390" s="25">
        <v>0</v>
      </c>
      <c r="AX390" s="12"/>
      <c r="AY390" s="13"/>
      <c r="AZ390" s="12"/>
      <c r="BA390" s="25">
        <v>0</v>
      </c>
      <c r="BB390" s="25">
        <v>0</v>
      </c>
      <c r="BC390" s="25">
        <v>0</v>
      </c>
      <c r="BD390" s="12"/>
      <c r="BE390" s="13"/>
      <c r="BF390" s="12"/>
      <c r="BG390" s="25">
        <v>0</v>
      </c>
      <c r="BH390" s="25">
        <v>0</v>
      </c>
      <c r="BI390" s="25">
        <v>0</v>
      </c>
      <c r="BJ390" s="12"/>
      <c r="BK390" s="13"/>
      <c r="BL390" s="12"/>
      <c r="BM390" s="25">
        <v>0</v>
      </c>
    </row>
    <row r="391" spans="1:65" s="15" customFormat="1" hidden="1" x14ac:dyDescent="0.2">
      <c r="A391" s="12">
        <v>800065396</v>
      </c>
      <c r="B391" s="12" t="s">
        <v>12</v>
      </c>
      <c r="C391" s="12" t="s">
        <v>20</v>
      </c>
      <c r="D391" s="12">
        <v>44</v>
      </c>
      <c r="E391" s="12" t="str">
        <f>+CONCATENATE(C391,D391)</f>
        <v>C25044</v>
      </c>
      <c r="F391" s="12" t="str">
        <f>+CONCATENATE(A391,"_",E391)</f>
        <v>800065396_C25044</v>
      </c>
      <c r="G391" s="13">
        <v>45232</v>
      </c>
      <c r="H391" s="13">
        <v>45261</v>
      </c>
      <c r="I391" s="13">
        <v>45306</v>
      </c>
      <c r="J391" s="14">
        <v>12110915</v>
      </c>
      <c r="K391" s="14">
        <v>73515</v>
      </c>
      <c r="L391" s="14">
        <v>12037400</v>
      </c>
      <c r="M391" s="14">
        <v>2508262</v>
      </c>
      <c r="N391" s="14">
        <v>2028259</v>
      </c>
      <c r="O391" s="14"/>
      <c r="P391" s="14">
        <v>9578188</v>
      </c>
      <c r="Q391" s="14">
        <v>430953</v>
      </c>
      <c r="R391" s="12" t="s">
        <v>36</v>
      </c>
      <c r="S391" s="12" t="s">
        <v>34</v>
      </c>
      <c r="T391" s="12" t="s">
        <v>35</v>
      </c>
      <c r="U391" s="12" t="s">
        <v>68</v>
      </c>
      <c r="V391" s="12" t="s">
        <v>88</v>
      </c>
      <c r="W391" s="25">
        <v>0</v>
      </c>
      <c r="X391" s="12"/>
      <c r="Y391" s="12"/>
      <c r="Z391" s="12"/>
      <c r="AA391" s="13"/>
      <c r="AB391" s="12" t="s">
        <v>74</v>
      </c>
      <c r="AC391" s="13">
        <v>45232</v>
      </c>
      <c r="AD391" s="13">
        <v>45261</v>
      </c>
      <c r="AE391" s="13">
        <v>45541</v>
      </c>
      <c r="AF391" s="13"/>
      <c r="AG391" s="25">
        <v>0</v>
      </c>
      <c r="AH391" s="25">
        <v>0</v>
      </c>
      <c r="AI391" s="25">
        <v>0</v>
      </c>
      <c r="AJ391" s="25">
        <v>0</v>
      </c>
      <c r="AK391" s="25">
        <v>0</v>
      </c>
      <c r="AL391" s="25">
        <v>0</v>
      </c>
      <c r="AM391" s="25">
        <v>430953</v>
      </c>
      <c r="AN391" s="25">
        <v>0</v>
      </c>
      <c r="AO391" s="25">
        <v>0</v>
      </c>
      <c r="AP391" s="25">
        <v>0</v>
      </c>
      <c r="AQ391" s="25">
        <v>0</v>
      </c>
      <c r="AR391" s="12"/>
      <c r="AS391" s="13"/>
      <c r="AT391" s="12"/>
      <c r="AU391" s="25">
        <v>0</v>
      </c>
      <c r="AV391" s="25">
        <v>0</v>
      </c>
      <c r="AW391" s="25">
        <v>0</v>
      </c>
      <c r="AX391" s="12"/>
      <c r="AY391" s="13"/>
      <c r="AZ391" s="12"/>
      <c r="BA391" s="25">
        <v>0</v>
      </c>
      <c r="BB391" s="25">
        <v>0</v>
      </c>
      <c r="BC391" s="25">
        <v>0</v>
      </c>
      <c r="BD391" s="12"/>
      <c r="BE391" s="13"/>
      <c r="BF391" s="12"/>
      <c r="BG391" s="25">
        <v>0</v>
      </c>
      <c r="BH391" s="25">
        <v>0</v>
      </c>
      <c r="BI391" s="25">
        <v>0</v>
      </c>
      <c r="BJ391" s="12"/>
      <c r="BK391" s="13"/>
      <c r="BL391" s="12"/>
      <c r="BM391" s="25">
        <v>0</v>
      </c>
    </row>
    <row r="392" spans="1:65" s="15" customFormat="1" hidden="1" x14ac:dyDescent="0.2">
      <c r="A392" s="12">
        <v>800065396</v>
      </c>
      <c r="B392" s="12" t="s">
        <v>12</v>
      </c>
      <c r="C392" s="12" t="s">
        <v>19</v>
      </c>
      <c r="D392" s="12">
        <v>173572</v>
      </c>
      <c r="E392" s="12" t="str">
        <f>+CONCATENATE(C392,D392)</f>
        <v>C192173572</v>
      </c>
      <c r="F392" s="12" t="str">
        <f>+CONCATENATE(A392,"_",E392)</f>
        <v>800065396_C192173572</v>
      </c>
      <c r="G392" s="13">
        <v>45384</v>
      </c>
      <c r="H392" s="13">
        <v>45394</v>
      </c>
      <c r="I392" s="13">
        <v>45439</v>
      </c>
      <c r="J392" s="14">
        <v>126528488</v>
      </c>
      <c r="K392" s="14">
        <v>10724625</v>
      </c>
      <c r="L392" s="14">
        <v>115803863</v>
      </c>
      <c r="M392" s="14">
        <v>3180655</v>
      </c>
      <c r="N392" s="14">
        <v>2366907</v>
      </c>
      <c r="O392" s="14"/>
      <c r="P392" s="14">
        <v>0</v>
      </c>
      <c r="Q392" s="14">
        <v>113436956</v>
      </c>
      <c r="R392" s="12" t="s">
        <v>36</v>
      </c>
      <c r="S392" s="12" t="s">
        <v>34</v>
      </c>
      <c r="T392" s="12" t="s">
        <v>35</v>
      </c>
      <c r="U392" s="12" t="s">
        <v>68</v>
      </c>
      <c r="V392" s="12" t="s">
        <v>88</v>
      </c>
      <c r="W392" s="25">
        <v>110870642</v>
      </c>
      <c r="X392" s="12">
        <v>136358343</v>
      </c>
      <c r="Y392" s="12"/>
      <c r="Z392" s="12"/>
      <c r="AA392" s="13"/>
      <c r="AB392" s="12" t="s">
        <v>74</v>
      </c>
      <c r="AC392" s="13">
        <v>45384</v>
      </c>
      <c r="AD392" s="13">
        <v>45394</v>
      </c>
      <c r="AE392" s="13">
        <v>45614</v>
      </c>
      <c r="AF392" s="13"/>
      <c r="AG392" s="25">
        <v>0</v>
      </c>
      <c r="AH392" s="25">
        <v>0</v>
      </c>
      <c r="AI392" s="25">
        <v>0</v>
      </c>
      <c r="AJ392" s="25">
        <v>0</v>
      </c>
      <c r="AK392" s="25">
        <v>0</v>
      </c>
      <c r="AL392" s="25">
        <v>0</v>
      </c>
      <c r="AM392" s="25">
        <v>113436956</v>
      </c>
      <c r="AN392" s="25">
        <v>0</v>
      </c>
      <c r="AO392" s="25">
        <v>0</v>
      </c>
      <c r="AP392" s="25">
        <v>0</v>
      </c>
      <c r="AQ392" s="25">
        <v>0</v>
      </c>
      <c r="AR392" s="12"/>
      <c r="AS392" s="13"/>
      <c r="AT392" s="12"/>
      <c r="AU392" s="25">
        <v>0</v>
      </c>
      <c r="AV392" s="25">
        <v>0</v>
      </c>
      <c r="AW392" s="25">
        <v>0</v>
      </c>
      <c r="AX392" s="12"/>
      <c r="AY392" s="13"/>
      <c r="AZ392" s="12"/>
      <c r="BA392" s="25">
        <v>0</v>
      </c>
      <c r="BB392" s="25">
        <v>0</v>
      </c>
      <c r="BC392" s="25">
        <v>0</v>
      </c>
      <c r="BD392" s="12"/>
      <c r="BE392" s="13"/>
      <c r="BF392" s="12"/>
      <c r="BG392" s="25">
        <v>0</v>
      </c>
      <c r="BH392" s="25">
        <v>0</v>
      </c>
      <c r="BI392" s="25">
        <v>0</v>
      </c>
      <c r="BJ392" s="12"/>
      <c r="BK392" s="13"/>
      <c r="BL392" s="12"/>
      <c r="BM392" s="25">
        <v>0</v>
      </c>
    </row>
    <row r="393" spans="1:65" s="15" customFormat="1" hidden="1" x14ac:dyDescent="0.2">
      <c r="A393" s="12">
        <v>800065396</v>
      </c>
      <c r="B393" s="12" t="s">
        <v>12</v>
      </c>
      <c r="C393" s="12" t="s">
        <v>13</v>
      </c>
      <c r="D393" s="12">
        <v>221788</v>
      </c>
      <c r="E393" s="12" t="str">
        <f>+CONCATENATE(C393,D393)</f>
        <v>C125221788</v>
      </c>
      <c r="F393" s="12" t="str">
        <f>+CONCATENATE(A393,"_",E393)</f>
        <v>800065396_C125221788</v>
      </c>
      <c r="G393" s="13">
        <v>45355</v>
      </c>
      <c r="H393" s="13">
        <v>45364</v>
      </c>
      <c r="I393" s="13">
        <v>45409</v>
      </c>
      <c r="J393" s="14">
        <v>1765679365</v>
      </c>
      <c r="K393" s="14">
        <v>108588857</v>
      </c>
      <c r="L393" s="14">
        <v>1657090508</v>
      </c>
      <c r="M393" s="14">
        <v>73769684</v>
      </c>
      <c r="N393" s="14">
        <v>11205231</v>
      </c>
      <c r="O393" s="14"/>
      <c r="P393" s="14">
        <v>1328564453</v>
      </c>
      <c r="Q393" s="14">
        <v>317320824</v>
      </c>
      <c r="R393" s="12" t="s">
        <v>36</v>
      </c>
      <c r="S393" s="12" t="s">
        <v>34</v>
      </c>
      <c r="T393" s="12" t="s">
        <v>35</v>
      </c>
      <c r="U393" s="12" t="s">
        <v>68</v>
      </c>
      <c r="V393" s="12" t="s">
        <v>88</v>
      </c>
      <c r="W393" s="25">
        <v>283482630</v>
      </c>
      <c r="X393" s="12">
        <v>4800066586</v>
      </c>
      <c r="Y393" s="12"/>
      <c r="Z393" s="12"/>
      <c r="AA393" s="13"/>
      <c r="AB393" s="12" t="s">
        <v>74</v>
      </c>
      <c r="AC393" s="13">
        <v>45355</v>
      </c>
      <c r="AD393" s="13">
        <v>45364</v>
      </c>
      <c r="AE393" s="13">
        <v>45614</v>
      </c>
      <c r="AF393" s="13"/>
      <c r="AG393" s="25">
        <v>0</v>
      </c>
      <c r="AH393" s="25">
        <v>0</v>
      </c>
      <c r="AI393" s="25">
        <v>0</v>
      </c>
      <c r="AJ393" s="25">
        <v>0</v>
      </c>
      <c r="AK393" s="25">
        <v>0</v>
      </c>
      <c r="AL393" s="25">
        <v>0</v>
      </c>
      <c r="AM393" s="25">
        <v>317320824</v>
      </c>
      <c r="AN393" s="25">
        <v>0</v>
      </c>
      <c r="AO393" s="25">
        <v>0</v>
      </c>
      <c r="AP393" s="25">
        <v>140000000</v>
      </c>
      <c r="AQ393" s="25">
        <v>0</v>
      </c>
      <c r="AR393" s="12">
        <v>4800066586</v>
      </c>
      <c r="AS393" s="13">
        <v>45652</v>
      </c>
      <c r="AT393" s="12" t="s">
        <v>137</v>
      </c>
      <c r="AU393" s="25">
        <f>+VLOOKUP(AR393,[3]Hoja1!$F:$I,4,0)</f>
        <v>140000000</v>
      </c>
      <c r="AV393" s="25">
        <v>370000000</v>
      </c>
      <c r="AW393" s="25">
        <v>0</v>
      </c>
      <c r="AX393" s="12">
        <v>2201575407</v>
      </c>
      <c r="AY393" s="13">
        <v>45646</v>
      </c>
      <c r="AZ393" s="12" t="s">
        <v>87</v>
      </c>
      <c r="BA393" s="25">
        <f>+VLOOKUP(AX393,[3]Hoja1!$F:$I,4,0)</f>
        <v>370000000</v>
      </c>
      <c r="BB393" s="25">
        <v>756000000</v>
      </c>
      <c r="BC393" s="25">
        <v>0</v>
      </c>
      <c r="BD393" s="12">
        <v>2201574610</v>
      </c>
      <c r="BE393" s="13">
        <v>45642</v>
      </c>
      <c r="BF393" s="12" t="s">
        <v>87</v>
      </c>
      <c r="BG393" s="25">
        <f>+VLOOKUP(BD393,[3]Hoja1!$F:$I,4,0)</f>
        <v>756000000</v>
      </c>
      <c r="BH393" s="25">
        <v>61313164</v>
      </c>
      <c r="BI393" s="25">
        <v>0</v>
      </c>
      <c r="BJ393" s="12">
        <v>2201573887</v>
      </c>
      <c r="BK393" s="13">
        <v>45635</v>
      </c>
      <c r="BL393" s="12" t="s">
        <v>87</v>
      </c>
      <c r="BM393" s="25">
        <v>220671709</v>
      </c>
    </row>
    <row r="394" spans="1:65" s="15" customFormat="1" hidden="1" x14ac:dyDescent="0.2">
      <c r="A394" s="12">
        <v>800065396</v>
      </c>
      <c r="B394" s="12" t="s">
        <v>12</v>
      </c>
      <c r="C394" s="12" t="s">
        <v>13</v>
      </c>
      <c r="D394" s="12">
        <v>222125</v>
      </c>
      <c r="E394" s="12" t="str">
        <f>+CONCATENATE(C394,D394)</f>
        <v>C125222125</v>
      </c>
      <c r="F394" s="12" t="str">
        <f>+CONCATENATE(A394,"_",E394)</f>
        <v>800065396_C125222125</v>
      </c>
      <c r="G394" s="13">
        <v>45384</v>
      </c>
      <c r="H394" s="13">
        <v>45397</v>
      </c>
      <c r="I394" s="13">
        <v>45442</v>
      </c>
      <c r="J394" s="14">
        <v>1488200158</v>
      </c>
      <c r="K394" s="14">
        <v>91901206</v>
      </c>
      <c r="L394" s="14">
        <v>1396298952</v>
      </c>
      <c r="M394" s="14">
        <v>74129287</v>
      </c>
      <c r="N394" s="14">
        <v>11204800</v>
      </c>
      <c r="O394" s="14"/>
      <c r="P394" s="14">
        <v>0</v>
      </c>
      <c r="Q394" s="14">
        <v>1385094152</v>
      </c>
      <c r="R394" s="12" t="s">
        <v>36</v>
      </c>
      <c r="S394" s="12" t="s">
        <v>34</v>
      </c>
      <c r="T394" s="12" t="s">
        <v>35</v>
      </c>
      <c r="U394" s="12" t="s">
        <v>68</v>
      </c>
      <c r="V394" s="12" t="s">
        <v>88</v>
      </c>
      <c r="W394" s="25">
        <v>1355554245</v>
      </c>
      <c r="X394" s="12">
        <v>136358325</v>
      </c>
      <c r="Y394" s="12"/>
      <c r="Z394" s="12"/>
      <c r="AA394" s="13"/>
      <c r="AB394" s="12" t="s">
        <v>74</v>
      </c>
      <c r="AC394" s="13">
        <v>45384</v>
      </c>
      <c r="AD394" s="13">
        <v>45397</v>
      </c>
      <c r="AE394" s="13">
        <v>45614</v>
      </c>
      <c r="AF394" s="13"/>
      <c r="AG394" s="25">
        <v>0</v>
      </c>
      <c r="AH394" s="25">
        <v>0</v>
      </c>
      <c r="AI394" s="25">
        <v>0</v>
      </c>
      <c r="AJ394" s="25">
        <v>0</v>
      </c>
      <c r="AK394" s="25">
        <v>0</v>
      </c>
      <c r="AL394" s="25">
        <v>0</v>
      </c>
      <c r="AM394" s="25">
        <v>1385094152</v>
      </c>
      <c r="AN394" s="25">
        <v>0</v>
      </c>
      <c r="AO394" s="25">
        <v>0</v>
      </c>
      <c r="AP394" s="25">
        <v>0</v>
      </c>
      <c r="AQ394" s="25">
        <v>0</v>
      </c>
      <c r="AR394" s="12"/>
      <c r="AS394" s="13"/>
      <c r="AT394" s="12"/>
      <c r="AU394" s="25">
        <v>0</v>
      </c>
      <c r="AV394" s="25">
        <v>0</v>
      </c>
      <c r="AW394" s="25">
        <v>0</v>
      </c>
      <c r="AX394" s="12"/>
      <c r="AY394" s="13"/>
      <c r="AZ394" s="12"/>
      <c r="BA394" s="25">
        <v>0</v>
      </c>
      <c r="BB394" s="25">
        <v>0</v>
      </c>
      <c r="BC394" s="25">
        <v>0</v>
      </c>
      <c r="BD394" s="12"/>
      <c r="BE394" s="13"/>
      <c r="BF394" s="12"/>
      <c r="BG394" s="25">
        <v>0</v>
      </c>
      <c r="BH394" s="25">
        <v>0</v>
      </c>
      <c r="BI394" s="25">
        <v>0</v>
      </c>
      <c r="BJ394" s="12"/>
      <c r="BK394" s="13"/>
      <c r="BL394" s="12"/>
      <c r="BM394" s="25">
        <v>0</v>
      </c>
    </row>
    <row r="395" spans="1:65" s="15" customFormat="1" hidden="1" x14ac:dyDescent="0.2">
      <c r="A395" s="12">
        <v>800065396</v>
      </c>
      <c r="B395" s="12" t="s">
        <v>12</v>
      </c>
      <c r="C395" s="12" t="s">
        <v>13</v>
      </c>
      <c r="D395" s="12">
        <v>219134</v>
      </c>
      <c r="E395" s="12" t="str">
        <f>+CONCATENATE(C395,D395)</f>
        <v>C125219134</v>
      </c>
      <c r="F395" s="12" t="str">
        <f>+CONCATENATE(A395,"_",E395)</f>
        <v>800065396_C125219134</v>
      </c>
      <c r="G395" s="13">
        <v>45083</v>
      </c>
      <c r="H395" s="13">
        <v>45092</v>
      </c>
      <c r="I395" s="13">
        <v>45137</v>
      </c>
      <c r="J395" s="14">
        <v>1542671962</v>
      </c>
      <c r="K395" s="14">
        <v>84328774</v>
      </c>
      <c r="L395" s="14">
        <v>1458343188</v>
      </c>
      <c r="M395" s="14">
        <v>92991924</v>
      </c>
      <c r="N395" s="14">
        <v>18910361</v>
      </c>
      <c r="O395" s="14"/>
      <c r="P395" s="14">
        <v>1370177529</v>
      </c>
      <c r="Q395" s="14">
        <v>69255298</v>
      </c>
      <c r="R395" s="12" t="s">
        <v>36</v>
      </c>
      <c r="S395" s="12" t="s">
        <v>34</v>
      </c>
      <c r="T395" s="12" t="s">
        <v>35</v>
      </c>
      <c r="U395" s="12" t="s">
        <v>69</v>
      </c>
      <c r="V395" s="12" t="s">
        <v>92</v>
      </c>
      <c r="W395" s="25">
        <v>0</v>
      </c>
      <c r="X395" s="12"/>
      <c r="Y395" s="12"/>
      <c r="Z395" s="12"/>
      <c r="AA395" s="13"/>
      <c r="AB395" s="12" t="s">
        <v>75</v>
      </c>
      <c r="AC395" s="13">
        <v>45083</v>
      </c>
      <c r="AD395" s="13">
        <v>45092</v>
      </c>
      <c r="AE395" s="13">
        <v>45551</v>
      </c>
      <c r="AF395" s="13"/>
      <c r="AG395" s="25">
        <v>0</v>
      </c>
      <c r="AH395" s="25">
        <v>0</v>
      </c>
      <c r="AI395" s="25">
        <v>0</v>
      </c>
      <c r="AJ395" s="25">
        <v>0</v>
      </c>
      <c r="AK395" s="25">
        <v>0</v>
      </c>
      <c r="AL395" s="25">
        <v>571780</v>
      </c>
      <c r="AM395" s="25">
        <v>68683518</v>
      </c>
      <c r="AN395" s="25">
        <v>0</v>
      </c>
      <c r="AO395" s="25">
        <v>0</v>
      </c>
      <c r="AP395" s="25">
        <v>0</v>
      </c>
      <c r="AQ395" s="25">
        <v>0</v>
      </c>
      <c r="AR395" s="12"/>
      <c r="AS395" s="13"/>
      <c r="AT395" s="12"/>
      <c r="AU395" s="25">
        <v>0</v>
      </c>
      <c r="AV395" s="25">
        <v>0</v>
      </c>
      <c r="AW395" s="25">
        <v>0</v>
      </c>
      <c r="AX395" s="12"/>
      <c r="AY395" s="13"/>
      <c r="AZ395" s="12"/>
      <c r="BA395" s="25">
        <v>0</v>
      </c>
      <c r="BB395" s="25">
        <v>0</v>
      </c>
      <c r="BC395" s="25">
        <v>0</v>
      </c>
      <c r="BD395" s="12"/>
      <c r="BE395" s="13"/>
      <c r="BF395" s="12"/>
      <c r="BG395" s="25">
        <v>0</v>
      </c>
      <c r="BH395" s="25">
        <v>0</v>
      </c>
      <c r="BI395" s="25">
        <v>0</v>
      </c>
      <c r="BJ395" s="12"/>
      <c r="BK395" s="13"/>
      <c r="BL395" s="12"/>
      <c r="BM395" s="25">
        <v>0</v>
      </c>
    </row>
    <row r="396" spans="1:65" s="15" customFormat="1" hidden="1" x14ac:dyDescent="0.2">
      <c r="A396" s="12">
        <v>800065396</v>
      </c>
      <c r="B396" s="12" t="s">
        <v>12</v>
      </c>
      <c r="C396" s="12" t="s">
        <v>13</v>
      </c>
      <c r="D396" s="12">
        <v>221429</v>
      </c>
      <c r="E396" s="12" t="str">
        <f>+CONCATENATE(C396,D396)</f>
        <v>C125221429</v>
      </c>
      <c r="F396" s="12" t="str">
        <f>+CONCATENATE(A396,"_",E396)</f>
        <v>800065396_C125221429</v>
      </c>
      <c r="G396" s="13">
        <v>45301</v>
      </c>
      <c r="H396" s="13">
        <v>45306</v>
      </c>
      <c r="I396" s="13">
        <v>45351</v>
      </c>
      <c r="J396" s="14">
        <v>1990480944</v>
      </c>
      <c r="K396" s="14">
        <v>104053101</v>
      </c>
      <c r="L396" s="14">
        <v>1886427843</v>
      </c>
      <c r="M396" s="14">
        <v>202431659</v>
      </c>
      <c r="N396" s="14">
        <v>32173351</v>
      </c>
      <c r="O396" s="14"/>
      <c r="P396" s="14">
        <v>1698765359</v>
      </c>
      <c r="Q396" s="14">
        <v>155489133</v>
      </c>
      <c r="R396" s="12" t="s">
        <v>36</v>
      </c>
      <c r="S396" s="12" t="s">
        <v>34</v>
      </c>
      <c r="T396" s="12" t="s">
        <v>35</v>
      </c>
      <c r="U396" s="12" t="s">
        <v>68</v>
      </c>
      <c r="V396" s="12" t="s">
        <v>88</v>
      </c>
      <c r="W396" s="25">
        <v>152379350</v>
      </c>
      <c r="X396" s="12">
        <v>1913221205</v>
      </c>
      <c r="Y396" s="12"/>
      <c r="Z396" s="12"/>
      <c r="AA396" s="13"/>
      <c r="AB396" s="12" t="s">
        <v>74</v>
      </c>
      <c r="AC396" s="13">
        <v>45301</v>
      </c>
      <c r="AD396" s="13">
        <v>45306</v>
      </c>
      <c r="AE396" s="13">
        <v>45554</v>
      </c>
      <c r="AF396" s="13"/>
      <c r="AG396" s="25">
        <v>0</v>
      </c>
      <c r="AH396" s="25">
        <v>0</v>
      </c>
      <c r="AI396" s="25">
        <v>0</v>
      </c>
      <c r="AJ396" s="25">
        <v>0</v>
      </c>
      <c r="AK396" s="25">
        <v>0</v>
      </c>
      <c r="AL396" s="25">
        <v>0</v>
      </c>
      <c r="AM396" s="25">
        <v>155489133</v>
      </c>
      <c r="AN396" s="25">
        <v>0</v>
      </c>
      <c r="AO396" s="25">
        <v>0</v>
      </c>
      <c r="AP396" s="25">
        <v>0</v>
      </c>
      <c r="AQ396" s="25">
        <v>0</v>
      </c>
      <c r="AR396" s="12"/>
      <c r="AS396" s="13"/>
      <c r="AT396" s="12"/>
      <c r="AU396" s="25">
        <v>0</v>
      </c>
      <c r="AV396" s="25">
        <v>0</v>
      </c>
      <c r="AW396" s="25">
        <v>0</v>
      </c>
      <c r="AX396" s="12"/>
      <c r="AY396" s="13"/>
      <c r="AZ396" s="12"/>
      <c r="BA396" s="25">
        <v>0</v>
      </c>
      <c r="BB396" s="25">
        <v>0</v>
      </c>
      <c r="BC396" s="25">
        <v>0</v>
      </c>
      <c r="BD396" s="12"/>
      <c r="BE396" s="13"/>
      <c r="BF396" s="12"/>
      <c r="BG396" s="25">
        <v>0</v>
      </c>
      <c r="BH396" s="25">
        <v>0</v>
      </c>
      <c r="BI396" s="25">
        <v>0</v>
      </c>
      <c r="BJ396" s="12"/>
      <c r="BK396" s="13"/>
      <c r="BL396" s="12"/>
      <c r="BM396" s="25">
        <v>0</v>
      </c>
    </row>
    <row r="397" spans="1:65" s="15" customFormat="1" hidden="1" x14ac:dyDescent="0.2">
      <c r="A397" s="12">
        <v>800065396</v>
      </c>
      <c r="B397" s="12" t="s">
        <v>12</v>
      </c>
      <c r="C397" s="12" t="s">
        <v>14</v>
      </c>
      <c r="D397" s="12">
        <v>277593</v>
      </c>
      <c r="E397" s="12" t="str">
        <f>+CONCATENATE(C397,D397)</f>
        <v>C187277593</v>
      </c>
      <c r="F397" s="12" t="str">
        <f>+CONCATENATE(A397,"_",E397)</f>
        <v>800065396_C187277593</v>
      </c>
      <c r="G397" s="13">
        <v>45084</v>
      </c>
      <c r="H397" s="13">
        <v>45092</v>
      </c>
      <c r="I397" s="13">
        <v>45137</v>
      </c>
      <c r="J397" s="14">
        <v>10180245</v>
      </c>
      <c r="K397" s="14">
        <v>794936</v>
      </c>
      <c r="L397" s="14">
        <v>9385309</v>
      </c>
      <c r="M397" s="14"/>
      <c r="N397" s="14"/>
      <c r="O397" s="14"/>
      <c r="P397" s="14">
        <v>9169203</v>
      </c>
      <c r="Q397" s="14">
        <v>216106</v>
      </c>
      <c r="R397" s="12" t="s">
        <v>36</v>
      </c>
      <c r="S397" s="12" t="s">
        <v>34</v>
      </c>
      <c r="T397" s="12" t="s">
        <v>35</v>
      </c>
      <c r="U397" s="12" t="s">
        <v>54</v>
      </c>
      <c r="V397" s="12" t="s">
        <v>89</v>
      </c>
      <c r="W397" s="25">
        <v>0</v>
      </c>
      <c r="X397" s="12"/>
      <c r="Y397" s="12"/>
      <c r="Z397" s="12"/>
      <c r="AA397" s="13"/>
      <c r="AB397" s="12" t="s">
        <v>74</v>
      </c>
      <c r="AC397" s="13">
        <v>45085</v>
      </c>
      <c r="AD397" s="13">
        <v>45092</v>
      </c>
      <c r="AE397" s="13">
        <v>45092</v>
      </c>
      <c r="AF397" s="13"/>
      <c r="AG397" s="25">
        <v>216106</v>
      </c>
      <c r="AH397" s="25">
        <v>0</v>
      </c>
      <c r="AI397" s="25">
        <v>0</v>
      </c>
      <c r="AJ397" s="25">
        <v>0</v>
      </c>
      <c r="AK397" s="25">
        <v>0</v>
      </c>
      <c r="AL397" s="25">
        <v>0</v>
      </c>
      <c r="AM397" s="25">
        <v>0</v>
      </c>
      <c r="AN397" s="25">
        <v>0</v>
      </c>
      <c r="AO397" s="25">
        <v>0</v>
      </c>
      <c r="AP397" s="25">
        <v>0</v>
      </c>
      <c r="AQ397" s="25">
        <v>0</v>
      </c>
      <c r="AR397" s="12"/>
      <c r="AS397" s="13"/>
      <c r="AT397" s="12"/>
      <c r="AU397" s="25">
        <v>0</v>
      </c>
      <c r="AV397" s="25">
        <v>0</v>
      </c>
      <c r="AW397" s="25">
        <v>0</v>
      </c>
      <c r="AX397" s="12"/>
      <c r="AY397" s="13"/>
      <c r="AZ397" s="12"/>
      <c r="BA397" s="25">
        <v>0</v>
      </c>
      <c r="BB397" s="25">
        <v>216106</v>
      </c>
      <c r="BC397" s="25">
        <v>0</v>
      </c>
      <c r="BD397" s="12">
        <v>4800064660</v>
      </c>
      <c r="BE397" s="13">
        <v>45504</v>
      </c>
      <c r="BF397" s="12" t="s">
        <v>94</v>
      </c>
      <c r="BG397" s="25">
        <v>4465000</v>
      </c>
      <c r="BH397" s="25">
        <v>9169203</v>
      </c>
      <c r="BI397" s="25">
        <v>0</v>
      </c>
      <c r="BJ397" s="12">
        <v>2201548368</v>
      </c>
      <c r="BK397" s="13">
        <v>45551</v>
      </c>
      <c r="BL397" s="12" t="s">
        <v>87</v>
      </c>
      <c r="BM397" s="25">
        <v>4000033213</v>
      </c>
    </row>
    <row r="398" spans="1:65" s="15" customFormat="1" hidden="1" x14ac:dyDescent="0.2">
      <c r="A398" s="12">
        <v>800065396</v>
      </c>
      <c r="B398" s="12" t="s">
        <v>12</v>
      </c>
      <c r="C398" s="12" t="s">
        <v>22</v>
      </c>
      <c r="D398" s="12">
        <v>77</v>
      </c>
      <c r="E398" s="12" t="str">
        <f>+CONCATENATE(C398,D398)</f>
        <v>C18977</v>
      </c>
      <c r="F398" s="12" t="str">
        <f>+CONCATENATE(A398,"_",E398)</f>
        <v>800065396_C18977</v>
      </c>
      <c r="G398" s="13">
        <v>45506</v>
      </c>
      <c r="H398" s="13">
        <v>45517</v>
      </c>
      <c r="I398" s="13">
        <v>45562</v>
      </c>
      <c r="J398" s="14">
        <v>186911</v>
      </c>
      <c r="K398" s="14">
        <v>0</v>
      </c>
      <c r="L398" s="14">
        <v>186911</v>
      </c>
      <c r="M398" s="14"/>
      <c r="N398" s="14"/>
      <c r="O398" s="14"/>
      <c r="P398" s="14">
        <v>0</v>
      </c>
      <c r="Q398" s="14">
        <v>186911</v>
      </c>
      <c r="R398" s="12" t="s">
        <v>39</v>
      </c>
      <c r="S398" s="12" t="s">
        <v>34</v>
      </c>
      <c r="T398" s="12" t="s">
        <v>35</v>
      </c>
      <c r="U398" s="12" t="s">
        <v>55</v>
      </c>
      <c r="V398" s="12" t="s">
        <v>91</v>
      </c>
      <c r="W398" s="25">
        <v>0</v>
      </c>
      <c r="X398" s="12"/>
      <c r="Y398" s="12"/>
      <c r="Z398" s="12"/>
      <c r="AA398" s="13"/>
      <c r="AB398" s="12" t="s">
        <v>77</v>
      </c>
      <c r="AC398" s="13">
        <v>45506</v>
      </c>
      <c r="AD398" s="13">
        <v>45517</v>
      </c>
      <c r="AE398" s="13"/>
      <c r="AF398" s="13">
        <v>45533</v>
      </c>
      <c r="AG398" s="25">
        <v>0</v>
      </c>
      <c r="AH398" s="25">
        <v>186911</v>
      </c>
      <c r="AI398" s="25">
        <v>0</v>
      </c>
      <c r="AJ398" s="25">
        <v>0</v>
      </c>
      <c r="AK398" s="25">
        <v>0</v>
      </c>
      <c r="AL398" s="25">
        <v>0</v>
      </c>
      <c r="AM398" s="25">
        <v>0</v>
      </c>
      <c r="AN398" s="25">
        <v>0</v>
      </c>
      <c r="AO398" s="25">
        <v>0</v>
      </c>
      <c r="AP398" s="25">
        <v>0</v>
      </c>
      <c r="AQ398" s="25">
        <v>0</v>
      </c>
      <c r="AR398" s="12"/>
      <c r="AS398" s="13"/>
      <c r="AT398" s="12"/>
      <c r="AU398" s="25">
        <v>0</v>
      </c>
      <c r="AV398" s="25">
        <v>0</v>
      </c>
      <c r="AW398" s="25">
        <v>0</v>
      </c>
      <c r="AX398" s="12"/>
      <c r="AY398" s="13"/>
      <c r="AZ398" s="12"/>
      <c r="BA398" s="25">
        <v>0</v>
      </c>
      <c r="BB398" s="25">
        <v>0</v>
      </c>
      <c r="BC398" s="25">
        <v>0</v>
      </c>
      <c r="BD398" s="12"/>
      <c r="BE398" s="13"/>
      <c r="BF398" s="12"/>
      <c r="BG398" s="25">
        <v>0</v>
      </c>
      <c r="BH398" s="25">
        <v>0</v>
      </c>
      <c r="BI398" s="25">
        <v>0</v>
      </c>
      <c r="BJ398" s="12"/>
      <c r="BK398" s="13"/>
      <c r="BL398" s="12"/>
      <c r="BM398" s="25">
        <v>0</v>
      </c>
    </row>
    <row r="399" spans="1:65" s="15" customFormat="1" hidden="1" x14ac:dyDescent="0.2">
      <c r="A399" s="12">
        <v>800065396</v>
      </c>
      <c r="B399" s="12" t="s">
        <v>12</v>
      </c>
      <c r="C399" s="12" t="s">
        <v>14</v>
      </c>
      <c r="D399" s="12">
        <v>279033</v>
      </c>
      <c r="E399" s="12" t="str">
        <f>+CONCATENATE(C399,D399)</f>
        <v>C187279033</v>
      </c>
      <c r="F399" s="12" t="str">
        <f>+CONCATENATE(A399,"_",E399)</f>
        <v>800065396_C187279033</v>
      </c>
      <c r="G399" s="13">
        <v>45572</v>
      </c>
      <c r="H399" s="13">
        <v>45611</v>
      </c>
      <c r="I399" s="13">
        <v>45656</v>
      </c>
      <c r="J399" s="14">
        <v>125000</v>
      </c>
      <c r="K399" s="14">
        <v>0</v>
      </c>
      <c r="L399" s="14">
        <v>125000</v>
      </c>
      <c r="M399" s="14"/>
      <c r="N399" s="14"/>
      <c r="O399" s="14"/>
      <c r="P399" s="14">
        <v>0</v>
      </c>
      <c r="Q399" s="14">
        <v>125000</v>
      </c>
      <c r="R399" s="12" t="s">
        <v>38</v>
      </c>
      <c r="S399" s="12" t="s">
        <v>34</v>
      </c>
      <c r="T399" s="12" t="s">
        <v>35</v>
      </c>
      <c r="U399" s="12" t="s">
        <v>55</v>
      </c>
      <c r="V399" s="12" t="s">
        <v>91</v>
      </c>
      <c r="W399" s="25">
        <v>0</v>
      </c>
      <c r="X399" s="12"/>
      <c r="Y399" s="12"/>
      <c r="Z399" s="12"/>
      <c r="AA399" s="13"/>
      <c r="AB399" s="12" t="s">
        <v>77</v>
      </c>
      <c r="AC399" s="13">
        <v>45572</v>
      </c>
      <c r="AD399" s="13">
        <v>45611</v>
      </c>
      <c r="AE399" s="13"/>
      <c r="AF399" s="13">
        <v>45615</v>
      </c>
      <c r="AG399" s="25">
        <v>0</v>
      </c>
      <c r="AH399" s="25">
        <v>125000</v>
      </c>
      <c r="AI399" s="25">
        <v>0</v>
      </c>
      <c r="AJ399" s="25">
        <v>0</v>
      </c>
      <c r="AK399" s="25">
        <v>0</v>
      </c>
      <c r="AL399" s="25">
        <v>0</v>
      </c>
      <c r="AM399" s="25">
        <v>0</v>
      </c>
      <c r="AN399" s="25">
        <v>0</v>
      </c>
      <c r="AO399" s="25">
        <v>0</v>
      </c>
      <c r="AP399" s="25">
        <v>0</v>
      </c>
      <c r="AQ399" s="25">
        <v>0</v>
      </c>
      <c r="AR399" s="12"/>
      <c r="AS399" s="13"/>
      <c r="AT399" s="12"/>
      <c r="AU399" s="25">
        <v>0</v>
      </c>
      <c r="AV399" s="25">
        <v>0</v>
      </c>
      <c r="AW399" s="25">
        <v>0</v>
      </c>
      <c r="AX399" s="12"/>
      <c r="AY399" s="13"/>
      <c r="AZ399" s="12"/>
      <c r="BA399" s="25">
        <v>0</v>
      </c>
      <c r="BB399" s="25">
        <v>0</v>
      </c>
      <c r="BC399" s="25">
        <v>0</v>
      </c>
      <c r="BD399" s="12"/>
      <c r="BE399" s="13"/>
      <c r="BF399" s="12"/>
      <c r="BG399" s="25">
        <v>0</v>
      </c>
      <c r="BH399" s="25">
        <v>0</v>
      </c>
      <c r="BI399" s="25">
        <v>0</v>
      </c>
      <c r="BJ399" s="12"/>
      <c r="BK399" s="13"/>
      <c r="BL399" s="12"/>
      <c r="BM399" s="25">
        <v>0</v>
      </c>
    </row>
    <row r="400" spans="1:65" s="15" customFormat="1" hidden="1" x14ac:dyDescent="0.2">
      <c r="A400" s="12">
        <v>800065396</v>
      </c>
      <c r="B400" s="12" t="s">
        <v>12</v>
      </c>
      <c r="C400" s="12" t="s">
        <v>14</v>
      </c>
      <c r="D400" s="12">
        <v>277613</v>
      </c>
      <c r="E400" s="12" t="str">
        <f>+CONCATENATE(C400,D400)</f>
        <v>C187277613</v>
      </c>
      <c r="F400" s="12" t="str">
        <f>+CONCATENATE(A400,"_",E400)</f>
        <v>800065396_C187277613</v>
      </c>
      <c r="G400" s="13">
        <v>45085</v>
      </c>
      <c r="H400" s="13">
        <v>45104</v>
      </c>
      <c r="I400" s="13">
        <v>45149</v>
      </c>
      <c r="J400" s="14">
        <v>50000</v>
      </c>
      <c r="K400" s="14">
        <v>0</v>
      </c>
      <c r="L400" s="14">
        <v>50000</v>
      </c>
      <c r="M400" s="14"/>
      <c r="N400" s="14"/>
      <c r="O400" s="14"/>
      <c r="P400" s="14">
        <v>0</v>
      </c>
      <c r="Q400" s="14">
        <v>50000</v>
      </c>
      <c r="R400" s="12" t="s">
        <v>38</v>
      </c>
      <c r="S400" s="12" t="s">
        <v>34</v>
      </c>
      <c r="T400" s="12" t="s">
        <v>35</v>
      </c>
      <c r="U400" s="12" t="s">
        <v>55</v>
      </c>
      <c r="V400" s="12" t="s">
        <v>91</v>
      </c>
      <c r="W400" s="25">
        <v>0</v>
      </c>
      <c r="X400" s="12"/>
      <c r="Y400" s="12"/>
      <c r="Z400" s="12"/>
      <c r="AA400" s="13"/>
      <c r="AB400" s="12" t="s">
        <v>78</v>
      </c>
      <c r="AC400" s="13">
        <v>45085</v>
      </c>
      <c r="AD400" s="13"/>
      <c r="AE400" s="13"/>
      <c r="AF400" s="13"/>
      <c r="AG400" s="25">
        <v>0</v>
      </c>
      <c r="AH400" s="25">
        <v>50000</v>
      </c>
      <c r="AI400" s="25">
        <v>0</v>
      </c>
      <c r="AJ400" s="25">
        <v>0</v>
      </c>
      <c r="AK400" s="25">
        <v>0</v>
      </c>
      <c r="AL400" s="25">
        <v>0</v>
      </c>
      <c r="AM400" s="25">
        <v>0</v>
      </c>
      <c r="AN400" s="25">
        <v>0</v>
      </c>
      <c r="AO400" s="25">
        <v>0</v>
      </c>
      <c r="AP400" s="25">
        <v>0</v>
      </c>
      <c r="AQ400" s="25">
        <v>0</v>
      </c>
      <c r="AR400" s="12"/>
      <c r="AS400" s="13"/>
      <c r="AT400" s="12"/>
      <c r="AU400" s="25">
        <v>0</v>
      </c>
      <c r="AV400" s="25">
        <v>0</v>
      </c>
      <c r="AW400" s="25">
        <v>0</v>
      </c>
      <c r="AX400" s="12"/>
      <c r="AY400" s="13"/>
      <c r="AZ400" s="12"/>
      <c r="BA400" s="25">
        <v>0</v>
      </c>
      <c r="BB400" s="25">
        <v>0</v>
      </c>
      <c r="BC400" s="25">
        <v>0</v>
      </c>
      <c r="BD400" s="12"/>
      <c r="BE400" s="13"/>
      <c r="BF400" s="12"/>
      <c r="BG400" s="25">
        <v>0</v>
      </c>
      <c r="BH400" s="25">
        <v>0</v>
      </c>
      <c r="BI400" s="25">
        <v>0</v>
      </c>
      <c r="BJ400" s="12"/>
      <c r="BK400" s="13"/>
      <c r="BL400" s="12"/>
      <c r="BM400" s="25">
        <v>0</v>
      </c>
    </row>
    <row r="401" spans="1:65" s="15" customFormat="1" hidden="1" x14ac:dyDescent="0.2">
      <c r="A401" s="12">
        <v>890303093</v>
      </c>
      <c r="B401" s="12" t="s">
        <v>8</v>
      </c>
      <c r="C401" s="12" t="s">
        <v>23</v>
      </c>
      <c r="D401" s="12">
        <v>77</v>
      </c>
      <c r="E401" s="12" t="str">
        <f>+CONCATENATE(C401,D401)</f>
        <v>C26677</v>
      </c>
      <c r="F401" s="12" t="str">
        <f>+CONCATENATE(A401,"_",E401)</f>
        <v>890303093_C26677</v>
      </c>
      <c r="G401" s="13">
        <v>45371</v>
      </c>
      <c r="H401" s="13">
        <v>45383</v>
      </c>
      <c r="I401" s="13">
        <v>45428</v>
      </c>
      <c r="J401" s="14">
        <v>367023605</v>
      </c>
      <c r="K401" s="14">
        <v>29387200</v>
      </c>
      <c r="L401" s="14">
        <v>337636405</v>
      </c>
      <c r="M401" s="14"/>
      <c r="N401" s="14"/>
      <c r="O401" s="14"/>
      <c r="P401" s="14">
        <v>0</v>
      </c>
      <c r="Q401" s="14">
        <v>337636405</v>
      </c>
      <c r="R401" s="12" t="s">
        <v>39</v>
      </c>
      <c r="S401" s="12" t="s">
        <v>34</v>
      </c>
      <c r="T401" s="12" t="s">
        <v>35</v>
      </c>
      <c r="U401" s="12" t="e">
        <v>#N/A</v>
      </c>
      <c r="V401" s="12" t="s">
        <v>88</v>
      </c>
      <c r="W401" s="25">
        <v>330295932.89999998</v>
      </c>
      <c r="X401" s="12">
        <v>1222406709</v>
      </c>
      <c r="Y401" s="12"/>
      <c r="Z401" s="12"/>
      <c r="AA401" s="13"/>
      <c r="AB401" s="12" t="s">
        <v>79</v>
      </c>
      <c r="AC401" s="13">
        <v>45371</v>
      </c>
      <c r="AD401" s="13">
        <v>45383</v>
      </c>
      <c r="AE401" s="13"/>
      <c r="AF401" s="13"/>
      <c r="AG401" s="25">
        <v>0</v>
      </c>
      <c r="AH401" s="25">
        <v>0</v>
      </c>
      <c r="AI401" s="25">
        <v>0</v>
      </c>
      <c r="AJ401" s="25">
        <v>0</v>
      </c>
      <c r="AK401" s="25">
        <v>0</v>
      </c>
      <c r="AL401" s="25">
        <v>0</v>
      </c>
      <c r="AM401" s="25">
        <v>337636405</v>
      </c>
      <c r="AN401" s="25">
        <v>0</v>
      </c>
      <c r="AO401" s="25">
        <v>0</v>
      </c>
      <c r="AP401" s="25">
        <v>0</v>
      </c>
      <c r="AQ401" s="25">
        <v>0</v>
      </c>
      <c r="AR401" s="12"/>
      <c r="AS401" s="13"/>
      <c r="AT401" s="12"/>
      <c r="AU401" s="25">
        <v>0</v>
      </c>
      <c r="AV401" s="25">
        <v>0</v>
      </c>
      <c r="AW401" s="25">
        <v>0</v>
      </c>
      <c r="AX401" s="12"/>
      <c r="AY401" s="13"/>
      <c r="AZ401" s="12"/>
      <c r="BA401" s="25">
        <v>0</v>
      </c>
      <c r="BB401" s="25">
        <v>0</v>
      </c>
      <c r="BC401" s="25">
        <v>0</v>
      </c>
      <c r="BD401" s="12"/>
      <c r="BE401" s="13"/>
      <c r="BF401" s="12"/>
      <c r="BG401" s="25">
        <v>0</v>
      </c>
      <c r="BH401" s="25">
        <v>0</v>
      </c>
      <c r="BI401" s="25">
        <v>0</v>
      </c>
      <c r="BJ401" s="12"/>
      <c r="BK401" s="13"/>
      <c r="BL401" s="12"/>
      <c r="BM401" s="25">
        <v>0</v>
      </c>
    </row>
    <row r="402" spans="1:65" s="15" customFormat="1" hidden="1" x14ac:dyDescent="0.2">
      <c r="A402" s="12">
        <v>890303093</v>
      </c>
      <c r="B402" s="12" t="s">
        <v>8</v>
      </c>
      <c r="C402" s="12" t="s">
        <v>23</v>
      </c>
      <c r="D402" s="12">
        <v>80</v>
      </c>
      <c r="E402" s="12" t="str">
        <f>+CONCATENATE(C402,D402)</f>
        <v>C26680</v>
      </c>
      <c r="F402" s="12" t="str">
        <f>+CONCATENATE(A402,"_",E402)</f>
        <v>890303093_C26680</v>
      </c>
      <c r="G402" s="13">
        <v>45401</v>
      </c>
      <c r="H402" s="13">
        <v>45414</v>
      </c>
      <c r="I402" s="13">
        <v>45459</v>
      </c>
      <c r="J402" s="14">
        <v>342428298</v>
      </c>
      <c r="K402" s="14">
        <v>27541250</v>
      </c>
      <c r="L402" s="14">
        <v>314887048</v>
      </c>
      <c r="M402" s="14"/>
      <c r="N402" s="14"/>
      <c r="O402" s="14"/>
      <c r="P402" s="14">
        <v>0</v>
      </c>
      <c r="Q402" s="14">
        <v>314887048</v>
      </c>
      <c r="R402" s="12" t="s">
        <v>39</v>
      </c>
      <c r="S402" s="12" t="s">
        <v>34</v>
      </c>
      <c r="T402" s="12" t="s">
        <v>35</v>
      </c>
      <c r="U402" s="12" t="e">
        <v>#N/A</v>
      </c>
      <c r="V402" s="12" t="s">
        <v>88</v>
      </c>
      <c r="W402" s="25">
        <v>308038482.04000002</v>
      </c>
      <c r="X402" s="12">
        <v>1222434596</v>
      </c>
      <c r="Y402" s="12"/>
      <c r="Z402" s="12"/>
      <c r="AA402" s="13"/>
      <c r="AB402" s="12" t="s">
        <v>79</v>
      </c>
      <c r="AC402" s="13">
        <v>45401</v>
      </c>
      <c r="AD402" s="13">
        <v>45414</v>
      </c>
      <c r="AE402" s="13"/>
      <c r="AF402" s="13"/>
      <c r="AG402" s="25">
        <v>0</v>
      </c>
      <c r="AH402" s="25">
        <v>0</v>
      </c>
      <c r="AI402" s="25">
        <v>0</v>
      </c>
      <c r="AJ402" s="25">
        <v>0</v>
      </c>
      <c r="AK402" s="25">
        <v>0</v>
      </c>
      <c r="AL402" s="25">
        <v>0</v>
      </c>
      <c r="AM402" s="25">
        <v>314887048</v>
      </c>
      <c r="AN402" s="25">
        <v>0</v>
      </c>
      <c r="AO402" s="25">
        <v>0</v>
      </c>
      <c r="AP402" s="25">
        <v>0</v>
      </c>
      <c r="AQ402" s="25">
        <v>0</v>
      </c>
      <c r="AR402" s="12"/>
      <c r="AS402" s="13"/>
      <c r="AT402" s="12"/>
      <c r="AU402" s="25">
        <v>0</v>
      </c>
      <c r="AV402" s="25">
        <v>0</v>
      </c>
      <c r="AW402" s="25">
        <v>0</v>
      </c>
      <c r="AX402" s="12"/>
      <c r="AY402" s="13"/>
      <c r="AZ402" s="12"/>
      <c r="BA402" s="25">
        <v>0</v>
      </c>
      <c r="BB402" s="25">
        <v>0</v>
      </c>
      <c r="BC402" s="25">
        <v>0</v>
      </c>
      <c r="BD402" s="12"/>
      <c r="BE402" s="13"/>
      <c r="BF402" s="12"/>
      <c r="BG402" s="25">
        <v>0</v>
      </c>
      <c r="BH402" s="25">
        <v>0</v>
      </c>
      <c r="BI402" s="25">
        <v>0</v>
      </c>
      <c r="BJ402" s="12"/>
      <c r="BK402" s="13"/>
      <c r="BL402" s="12"/>
      <c r="BM402" s="25">
        <v>0</v>
      </c>
    </row>
    <row r="403" spans="1:65" s="15" customFormat="1" hidden="1" x14ac:dyDescent="0.2">
      <c r="A403" s="12">
        <v>890303093</v>
      </c>
      <c r="B403" s="12" t="s">
        <v>7</v>
      </c>
      <c r="C403" s="12" t="s">
        <v>17</v>
      </c>
      <c r="D403" s="12">
        <v>51</v>
      </c>
      <c r="E403" s="12" t="str">
        <f>+CONCATENATE(C403,D403)</f>
        <v>C26551</v>
      </c>
      <c r="F403" s="12" t="str">
        <f>+CONCATENATE(A403,"_",E403)</f>
        <v>890303093_C26551</v>
      </c>
      <c r="G403" s="13">
        <v>45401</v>
      </c>
      <c r="H403" s="13">
        <v>45414</v>
      </c>
      <c r="I403" s="13">
        <v>45444</v>
      </c>
      <c r="J403" s="14">
        <v>694339792</v>
      </c>
      <c r="K403" s="14">
        <v>61746270</v>
      </c>
      <c r="L403" s="14">
        <v>632593522</v>
      </c>
      <c r="M403" s="14"/>
      <c r="N403" s="14"/>
      <c r="O403" s="14"/>
      <c r="P403" s="14">
        <v>0</v>
      </c>
      <c r="Q403" s="14">
        <v>632593522</v>
      </c>
      <c r="R403" s="12" t="s">
        <v>36</v>
      </c>
      <c r="S403" s="12" t="s">
        <v>34</v>
      </c>
      <c r="T403" s="12" t="s">
        <v>35</v>
      </c>
      <c r="U403" s="12" t="e">
        <v>#N/A</v>
      </c>
      <c r="V403" s="12" t="s">
        <v>88</v>
      </c>
      <c r="W403" s="25">
        <v>618706726.15999997</v>
      </c>
      <c r="X403" s="12">
        <v>1222434627</v>
      </c>
      <c r="Y403" s="12"/>
      <c r="Z403" s="12"/>
      <c r="AA403" s="13"/>
      <c r="AB403" s="12" t="s">
        <v>79</v>
      </c>
      <c r="AC403" s="13">
        <v>45401</v>
      </c>
      <c r="AD403" s="13">
        <v>45414</v>
      </c>
      <c r="AE403" s="13"/>
      <c r="AF403" s="13"/>
      <c r="AG403" s="25">
        <v>0</v>
      </c>
      <c r="AH403" s="25">
        <v>0</v>
      </c>
      <c r="AI403" s="25">
        <v>0</v>
      </c>
      <c r="AJ403" s="25">
        <v>0</v>
      </c>
      <c r="AK403" s="25">
        <v>0</v>
      </c>
      <c r="AL403" s="25">
        <v>0</v>
      </c>
      <c r="AM403" s="25">
        <v>632593522</v>
      </c>
      <c r="AN403" s="25">
        <v>0</v>
      </c>
      <c r="AO403" s="25">
        <v>0</v>
      </c>
      <c r="AP403" s="25">
        <v>0</v>
      </c>
      <c r="AQ403" s="25">
        <v>0</v>
      </c>
      <c r="AR403" s="12"/>
      <c r="AS403" s="13"/>
      <c r="AT403" s="12"/>
      <c r="AU403" s="25">
        <v>0</v>
      </c>
      <c r="AV403" s="25">
        <v>0</v>
      </c>
      <c r="AW403" s="25">
        <v>0</v>
      </c>
      <c r="AX403" s="12"/>
      <c r="AY403" s="13"/>
      <c r="AZ403" s="12"/>
      <c r="BA403" s="25">
        <v>0</v>
      </c>
      <c r="BB403" s="25">
        <v>0</v>
      </c>
      <c r="BC403" s="25">
        <v>0</v>
      </c>
      <c r="BD403" s="12"/>
      <c r="BE403" s="13"/>
      <c r="BF403" s="12"/>
      <c r="BG403" s="25">
        <v>0</v>
      </c>
      <c r="BH403" s="25">
        <v>0</v>
      </c>
      <c r="BI403" s="25">
        <v>0</v>
      </c>
      <c r="BJ403" s="12"/>
      <c r="BK403" s="13"/>
      <c r="BL403" s="12"/>
      <c r="BM403" s="25">
        <v>0</v>
      </c>
    </row>
    <row r="404" spans="1:65" s="15" customFormat="1" hidden="1" x14ac:dyDescent="0.2">
      <c r="A404" s="12">
        <v>890303093</v>
      </c>
      <c r="B404" s="12" t="s">
        <v>9</v>
      </c>
      <c r="C404" s="12" t="s">
        <v>24</v>
      </c>
      <c r="D404" s="12">
        <v>100832</v>
      </c>
      <c r="E404" s="12" t="str">
        <f>+CONCATENATE(C404,D404)</f>
        <v>CR46100832</v>
      </c>
      <c r="F404" s="12" t="str">
        <f>+CONCATENATE(A404,"_",E404)</f>
        <v>890303093_CR46100832</v>
      </c>
      <c r="G404" s="13">
        <v>45426</v>
      </c>
      <c r="H404" s="13">
        <v>45427</v>
      </c>
      <c r="I404" s="13">
        <v>45472</v>
      </c>
      <c r="J404" s="14">
        <v>33922296</v>
      </c>
      <c r="K404" s="14">
        <v>3454616</v>
      </c>
      <c r="L404" s="14">
        <v>30467680</v>
      </c>
      <c r="M404" s="14"/>
      <c r="N404" s="14"/>
      <c r="O404" s="14"/>
      <c r="P404" s="14">
        <v>0</v>
      </c>
      <c r="Q404" s="14">
        <v>30467680</v>
      </c>
      <c r="R404" s="12" t="s">
        <v>37</v>
      </c>
      <c r="S404" s="12" t="s">
        <v>34</v>
      </c>
      <c r="T404" s="12" t="s">
        <v>35</v>
      </c>
      <c r="U404" s="12" t="e">
        <v>#N/A</v>
      </c>
      <c r="V404" s="12" t="s">
        <v>88</v>
      </c>
      <c r="W404" s="25">
        <v>29789234.079999998</v>
      </c>
      <c r="X404" s="12">
        <v>1222459528</v>
      </c>
      <c r="Y404" s="12"/>
      <c r="Z404" s="12"/>
      <c r="AA404" s="13"/>
      <c r="AB404" s="12" t="s">
        <v>79</v>
      </c>
      <c r="AC404" s="13">
        <v>45426</v>
      </c>
      <c r="AD404" s="13">
        <v>45427</v>
      </c>
      <c r="AE404" s="13"/>
      <c r="AF404" s="13"/>
      <c r="AG404" s="25">
        <v>0</v>
      </c>
      <c r="AH404" s="25">
        <v>0</v>
      </c>
      <c r="AI404" s="25">
        <v>0</v>
      </c>
      <c r="AJ404" s="25">
        <v>0</v>
      </c>
      <c r="AK404" s="25">
        <v>0</v>
      </c>
      <c r="AL404" s="25">
        <v>0</v>
      </c>
      <c r="AM404" s="25">
        <v>30467680</v>
      </c>
      <c r="AN404" s="25">
        <v>0</v>
      </c>
      <c r="AO404" s="25">
        <v>0</v>
      </c>
      <c r="AP404" s="25">
        <v>0</v>
      </c>
      <c r="AQ404" s="25">
        <v>0</v>
      </c>
      <c r="AR404" s="12"/>
      <c r="AS404" s="13"/>
      <c r="AT404" s="12"/>
      <c r="AU404" s="25">
        <v>0</v>
      </c>
      <c r="AV404" s="25">
        <v>0</v>
      </c>
      <c r="AW404" s="25">
        <v>0</v>
      </c>
      <c r="AX404" s="12"/>
      <c r="AY404" s="13"/>
      <c r="AZ404" s="12"/>
      <c r="BA404" s="25">
        <v>0</v>
      </c>
      <c r="BB404" s="25">
        <v>0</v>
      </c>
      <c r="BC404" s="25">
        <v>0</v>
      </c>
      <c r="BD404" s="12"/>
      <c r="BE404" s="13"/>
      <c r="BF404" s="12"/>
      <c r="BG404" s="25">
        <v>0</v>
      </c>
      <c r="BH404" s="25">
        <v>0</v>
      </c>
      <c r="BI404" s="25">
        <v>0</v>
      </c>
      <c r="BJ404" s="12"/>
      <c r="BK404" s="13"/>
      <c r="BL404" s="12"/>
      <c r="BM404" s="25">
        <v>0</v>
      </c>
    </row>
    <row r="405" spans="1:65" s="15" customFormat="1" hidden="1" x14ac:dyDescent="0.2">
      <c r="A405" s="12">
        <v>890303093</v>
      </c>
      <c r="B405" s="12" t="s">
        <v>8</v>
      </c>
      <c r="C405" s="12" t="s">
        <v>23</v>
      </c>
      <c r="D405" s="12">
        <v>88</v>
      </c>
      <c r="E405" s="12" t="str">
        <f>+CONCATENATE(C405,D405)</f>
        <v>C26688</v>
      </c>
      <c r="F405" s="12" t="str">
        <f>+CONCATENATE(A405,"_",E405)</f>
        <v>890303093_C26688</v>
      </c>
      <c r="G405" s="13">
        <v>45436</v>
      </c>
      <c r="H405" s="13">
        <v>45447</v>
      </c>
      <c r="I405" s="13">
        <v>45492</v>
      </c>
      <c r="J405" s="14">
        <v>321967657</v>
      </c>
      <c r="K405" s="14">
        <v>29115800</v>
      </c>
      <c r="L405" s="14">
        <v>292851857</v>
      </c>
      <c r="M405" s="14"/>
      <c r="N405" s="14"/>
      <c r="O405" s="14"/>
      <c r="P405" s="14">
        <v>0</v>
      </c>
      <c r="Q405" s="14">
        <v>292851857</v>
      </c>
      <c r="R405" s="12" t="s">
        <v>39</v>
      </c>
      <c r="S405" s="12" t="s">
        <v>34</v>
      </c>
      <c r="T405" s="12" t="s">
        <v>35</v>
      </c>
      <c r="U405" s="12" t="e">
        <v>#N/A</v>
      </c>
      <c r="V405" s="12" t="s">
        <v>88</v>
      </c>
      <c r="W405" s="25">
        <v>286412503.86000001</v>
      </c>
      <c r="X405" s="12">
        <v>1222459559</v>
      </c>
      <c r="Y405" s="12"/>
      <c r="Z405" s="12"/>
      <c r="AA405" s="13"/>
      <c r="AB405" s="12" t="s">
        <v>79</v>
      </c>
      <c r="AC405" s="13">
        <v>45436</v>
      </c>
      <c r="AD405" s="13">
        <v>45447</v>
      </c>
      <c r="AE405" s="13"/>
      <c r="AF405" s="13"/>
      <c r="AG405" s="25">
        <v>0</v>
      </c>
      <c r="AH405" s="25">
        <v>0</v>
      </c>
      <c r="AI405" s="25">
        <v>0</v>
      </c>
      <c r="AJ405" s="25">
        <v>0</v>
      </c>
      <c r="AK405" s="25">
        <v>0</v>
      </c>
      <c r="AL405" s="25">
        <v>0</v>
      </c>
      <c r="AM405" s="25">
        <v>292851857</v>
      </c>
      <c r="AN405" s="25">
        <v>0</v>
      </c>
      <c r="AO405" s="25">
        <v>0</v>
      </c>
      <c r="AP405" s="25">
        <v>0</v>
      </c>
      <c r="AQ405" s="25">
        <v>0</v>
      </c>
      <c r="AR405" s="12"/>
      <c r="AS405" s="13"/>
      <c r="AT405" s="12"/>
      <c r="AU405" s="25">
        <v>0</v>
      </c>
      <c r="AV405" s="25">
        <v>0</v>
      </c>
      <c r="AW405" s="25">
        <v>0</v>
      </c>
      <c r="AX405" s="12"/>
      <c r="AY405" s="13"/>
      <c r="AZ405" s="12"/>
      <c r="BA405" s="25">
        <v>0</v>
      </c>
      <c r="BB405" s="25">
        <v>0</v>
      </c>
      <c r="BC405" s="25">
        <v>0</v>
      </c>
      <c r="BD405" s="12"/>
      <c r="BE405" s="13"/>
      <c r="BF405" s="12"/>
      <c r="BG405" s="25">
        <v>0</v>
      </c>
      <c r="BH405" s="25">
        <v>0</v>
      </c>
      <c r="BI405" s="25">
        <v>0</v>
      </c>
      <c r="BJ405" s="12"/>
      <c r="BK405" s="13"/>
      <c r="BL405" s="12"/>
      <c r="BM405" s="25">
        <v>0</v>
      </c>
    </row>
    <row r="406" spans="1:65" s="15" customFormat="1" hidden="1" x14ac:dyDescent="0.2">
      <c r="A406" s="12">
        <v>890303093</v>
      </c>
      <c r="B406" s="12" t="s">
        <v>7</v>
      </c>
      <c r="C406" s="12" t="s">
        <v>17</v>
      </c>
      <c r="D406" s="12">
        <v>57</v>
      </c>
      <c r="E406" s="12" t="str">
        <f>+CONCATENATE(C406,D406)</f>
        <v>C26557</v>
      </c>
      <c r="F406" s="12" t="str">
        <f>+CONCATENATE(A406,"_",E406)</f>
        <v>890303093_C26557</v>
      </c>
      <c r="G406" s="13">
        <v>45436</v>
      </c>
      <c r="H406" s="13">
        <v>45447</v>
      </c>
      <c r="I406" s="13">
        <v>45477</v>
      </c>
      <c r="J406" s="14">
        <v>643307136</v>
      </c>
      <c r="K406" s="14">
        <v>74670759</v>
      </c>
      <c r="L406" s="14">
        <v>568636377</v>
      </c>
      <c r="M406" s="14"/>
      <c r="N406" s="14"/>
      <c r="O406" s="14"/>
      <c r="P406" s="14">
        <v>0</v>
      </c>
      <c r="Q406" s="14">
        <v>568636377</v>
      </c>
      <c r="R406" s="12" t="s">
        <v>36</v>
      </c>
      <c r="S406" s="12" t="s">
        <v>34</v>
      </c>
      <c r="T406" s="12" t="s">
        <v>35</v>
      </c>
      <c r="U406" s="12" t="e">
        <v>#N/A</v>
      </c>
      <c r="V406" s="12" t="s">
        <v>88</v>
      </c>
      <c r="W406" s="25">
        <v>555770234.27999997</v>
      </c>
      <c r="X406" s="12">
        <v>1222459562</v>
      </c>
      <c r="Y406" s="12"/>
      <c r="Z406" s="12"/>
      <c r="AA406" s="13"/>
      <c r="AB406" s="12" t="s">
        <v>79</v>
      </c>
      <c r="AC406" s="13">
        <v>45437</v>
      </c>
      <c r="AD406" s="13">
        <v>45447</v>
      </c>
      <c r="AE406" s="13"/>
      <c r="AF406" s="13"/>
      <c r="AG406" s="25">
        <v>0</v>
      </c>
      <c r="AH406" s="25">
        <v>0</v>
      </c>
      <c r="AI406" s="25">
        <v>0</v>
      </c>
      <c r="AJ406" s="25">
        <v>0</v>
      </c>
      <c r="AK406" s="25">
        <v>0</v>
      </c>
      <c r="AL406" s="25">
        <v>0</v>
      </c>
      <c r="AM406" s="25">
        <v>568636377</v>
      </c>
      <c r="AN406" s="25">
        <v>0</v>
      </c>
      <c r="AO406" s="25">
        <v>0</v>
      </c>
      <c r="AP406" s="25">
        <v>0</v>
      </c>
      <c r="AQ406" s="25">
        <v>0</v>
      </c>
      <c r="AR406" s="12"/>
      <c r="AS406" s="13"/>
      <c r="AT406" s="12"/>
      <c r="AU406" s="25">
        <v>0</v>
      </c>
      <c r="AV406" s="25">
        <v>0</v>
      </c>
      <c r="AW406" s="25">
        <v>0</v>
      </c>
      <c r="AX406" s="12"/>
      <c r="AY406" s="13"/>
      <c r="AZ406" s="12"/>
      <c r="BA406" s="25">
        <v>0</v>
      </c>
      <c r="BB406" s="25">
        <v>0</v>
      </c>
      <c r="BC406" s="25">
        <v>0</v>
      </c>
      <c r="BD406" s="12"/>
      <c r="BE406" s="13"/>
      <c r="BF406" s="12"/>
      <c r="BG406" s="25">
        <v>0</v>
      </c>
      <c r="BH406" s="25">
        <v>0</v>
      </c>
      <c r="BI406" s="25">
        <v>0</v>
      </c>
      <c r="BJ406" s="12"/>
      <c r="BK406" s="13"/>
      <c r="BL406" s="12"/>
      <c r="BM406" s="25">
        <v>0</v>
      </c>
    </row>
    <row r="407" spans="1:65" s="15" customFormat="1" hidden="1" x14ac:dyDescent="0.2">
      <c r="A407" s="12">
        <v>890303093</v>
      </c>
      <c r="B407" s="12" t="s">
        <v>9</v>
      </c>
      <c r="C407" s="12" t="s">
        <v>24</v>
      </c>
      <c r="D407" s="12">
        <v>100854</v>
      </c>
      <c r="E407" s="12" t="str">
        <f>+CONCATENATE(C407,D407)</f>
        <v>CR46100854</v>
      </c>
      <c r="F407" s="12" t="str">
        <f>+CONCATENATE(A407,"_",E407)</f>
        <v>890303093_CR46100854</v>
      </c>
      <c r="G407" s="13">
        <v>45451</v>
      </c>
      <c r="H407" s="13">
        <v>45454</v>
      </c>
      <c r="I407" s="13">
        <v>45499</v>
      </c>
      <c r="J407" s="14">
        <v>34355610</v>
      </c>
      <c r="K407" s="14">
        <v>3275630</v>
      </c>
      <c r="L407" s="14">
        <v>31079980</v>
      </c>
      <c r="M407" s="14"/>
      <c r="N407" s="14"/>
      <c r="O407" s="14"/>
      <c r="P407" s="14">
        <v>0</v>
      </c>
      <c r="Q407" s="14">
        <v>31079980</v>
      </c>
      <c r="R407" s="12" t="s">
        <v>37</v>
      </c>
      <c r="S407" s="12" t="s">
        <v>34</v>
      </c>
      <c r="T407" s="12" t="s">
        <v>35</v>
      </c>
      <c r="U407" s="12" t="e">
        <v>#N/A</v>
      </c>
      <c r="V407" s="12" t="s">
        <v>88</v>
      </c>
      <c r="W407" s="25">
        <v>30392867.800000001</v>
      </c>
      <c r="X407" s="12">
        <v>1222468350</v>
      </c>
      <c r="Y407" s="12"/>
      <c r="Z407" s="12"/>
      <c r="AA407" s="13"/>
      <c r="AB407" s="12" t="s">
        <v>79</v>
      </c>
      <c r="AC407" s="13">
        <v>45451</v>
      </c>
      <c r="AD407" s="13">
        <v>45454</v>
      </c>
      <c r="AE407" s="13"/>
      <c r="AF407" s="13"/>
      <c r="AG407" s="25">
        <v>0</v>
      </c>
      <c r="AH407" s="25">
        <v>0</v>
      </c>
      <c r="AI407" s="25">
        <v>0</v>
      </c>
      <c r="AJ407" s="25">
        <v>0</v>
      </c>
      <c r="AK407" s="25">
        <v>0</v>
      </c>
      <c r="AL407" s="25">
        <v>0</v>
      </c>
      <c r="AM407" s="25">
        <v>31079980</v>
      </c>
      <c r="AN407" s="25">
        <v>0</v>
      </c>
      <c r="AO407" s="25">
        <v>0</v>
      </c>
      <c r="AP407" s="25">
        <v>0</v>
      </c>
      <c r="AQ407" s="25">
        <v>0</v>
      </c>
      <c r="AR407" s="12"/>
      <c r="AS407" s="13"/>
      <c r="AT407" s="12"/>
      <c r="AU407" s="25">
        <v>0</v>
      </c>
      <c r="AV407" s="25">
        <v>0</v>
      </c>
      <c r="AW407" s="25">
        <v>0</v>
      </c>
      <c r="AX407" s="12"/>
      <c r="AY407" s="13"/>
      <c r="AZ407" s="12"/>
      <c r="BA407" s="25">
        <v>0</v>
      </c>
      <c r="BB407" s="25">
        <v>0</v>
      </c>
      <c r="BC407" s="25">
        <v>0</v>
      </c>
      <c r="BD407" s="12"/>
      <c r="BE407" s="13"/>
      <c r="BF407" s="12"/>
      <c r="BG407" s="25">
        <v>0</v>
      </c>
      <c r="BH407" s="25">
        <v>0</v>
      </c>
      <c r="BI407" s="25">
        <v>0</v>
      </c>
      <c r="BJ407" s="12"/>
      <c r="BK407" s="13"/>
      <c r="BL407" s="12"/>
      <c r="BM407" s="25">
        <v>0</v>
      </c>
    </row>
    <row r="408" spans="1:65" s="15" customFormat="1" hidden="1" x14ac:dyDescent="0.2">
      <c r="A408" s="12">
        <v>890303093</v>
      </c>
      <c r="B408" s="12" t="s">
        <v>7</v>
      </c>
      <c r="C408" s="12" t="s">
        <v>17</v>
      </c>
      <c r="D408" s="12">
        <v>60</v>
      </c>
      <c r="E408" s="12" t="str">
        <f>+CONCATENATE(C408,D408)</f>
        <v>C26560</v>
      </c>
      <c r="F408" s="12" t="str">
        <f>+CONCATENATE(A408,"_",E408)</f>
        <v>890303093_C26560</v>
      </c>
      <c r="G408" s="13">
        <v>45463</v>
      </c>
      <c r="H408" s="13">
        <v>45475</v>
      </c>
      <c r="I408" s="13">
        <v>45505</v>
      </c>
      <c r="J408" s="14">
        <v>708890498</v>
      </c>
      <c r="K408" s="14">
        <v>68709890</v>
      </c>
      <c r="L408" s="14">
        <v>640180608</v>
      </c>
      <c r="M408" s="14"/>
      <c r="N408" s="14"/>
      <c r="O408" s="14"/>
      <c r="P408" s="14">
        <v>0</v>
      </c>
      <c r="Q408" s="14">
        <v>640180608</v>
      </c>
      <c r="R408" s="12" t="s">
        <v>36</v>
      </c>
      <c r="S408" s="12" t="s">
        <v>34</v>
      </c>
      <c r="T408" s="12" t="s">
        <v>35</v>
      </c>
      <c r="U408" s="12" t="e">
        <v>#N/A</v>
      </c>
      <c r="V408" s="12" t="s">
        <v>88</v>
      </c>
      <c r="W408" s="25">
        <v>626002798.03999996</v>
      </c>
      <c r="X408" s="12">
        <v>1222468610</v>
      </c>
      <c r="Y408" s="12"/>
      <c r="Z408" s="12"/>
      <c r="AA408" s="13"/>
      <c r="AB408" s="12" t="s">
        <v>79</v>
      </c>
      <c r="AC408" s="13">
        <v>45464</v>
      </c>
      <c r="AD408" s="13">
        <v>45475</v>
      </c>
      <c r="AE408" s="13"/>
      <c r="AF408" s="13"/>
      <c r="AG408" s="25">
        <v>0</v>
      </c>
      <c r="AH408" s="25">
        <v>0</v>
      </c>
      <c r="AI408" s="25">
        <v>0</v>
      </c>
      <c r="AJ408" s="25">
        <v>0</v>
      </c>
      <c r="AK408" s="25">
        <v>0</v>
      </c>
      <c r="AL408" s="25">
        <v>0</v>
      </c>
      <c r="AM408" s="25">
        <v>640180608</v>
      </c>
      <c r="AN408" s="25">
        <v>0</v>
      </c>
      <c r="AO408" s="25">
        <v>0</v>
      </c>
      <c r="AP408" s="25">
        <v>0</v>
      </c>
      <c r="AQ408" s="25">
        <v>0</v>
      </c>
      <c r="AR408" s="12"/>
      <c r="AS408" s="13"/>
      <c r="AT408" s="12"/>
      <c r="AU408" s="25">
        <v>0</v>
      </c>
      <c r="AV408" s="25">
        <v>0</v>
      </c>
      <c r="AW408" s="25">
        <v>0</v>
      </c>
      <c r="AX408" s="12"/>
      <c r="AY408" s="13"/>
      <c r="AZ408" s="12"/>
      <c r="BA408" s="25">
        <v>0</v>
      </c>
      <c r="BB408" s="25">
        <v>0</v>
      </c>
      <c r="BC408" s="25">
        <v>0</v>
      </c>
      <c r="BD408" s="12"/>
      <c r="BE408" s="13"/>
      <c r="BF408" s="12"/>
      <c r="BG408" s="25">
        <v>0</v>
      </c>
      <c r="BH408" s="25">
        <v>0</v>
      </c>
      <c r="BI408" s="25">
        <v>0</v>
      </c>
      <c r="BJ408" s="12"/>
      <c r="BK408" s="13"/>
      <c r="BL408" s="12"/>
      <c r="BM408" s="25">
        <v>0</v>
      </c>
    </row>
    <row r="409" spans="1:65" s="15" customFormat="1" hidden="1" x14ac:dyDescent="0.2">
      <c r="A409" s="12">
        <v>890303093</v>
      </c>
      <c r="B409" s="12" t="s">
        <v>7</v>
      </c>
      <c r="C409" s="12" t="s">
        <v>17</v>
      </c>
      <c r="D409" s="12">
        <v>61</v>
      </c>
      <c r="E409" s="12" t="str">
        <f>+CONCATENATE(C409,D409)</f>
        <v>C26561</v>
      </c>
      <c r="F409" s="12" t="str">
        <f>+CONCATENATE(A409,"_",E409)</f>
        <v>890303093_C26561</v>
      </c>
      <c r="G409" s="13">
        <v>45463</v>
      </c>
      <c r="H409" s="13">
        <v>45475</v>
      </c>
      <c r="I409" s="13">
        <v>45505</v>
      </c>
      <c r="J409" s="14">
        <v>100930471</v>
      </c>
      <c r="K409" s="14">
        <v>0</v>
      </c>
      <c r="L409" s="14">
        <v>100930471</v>
      </c>
      <c r="M409" s="14"/>
      <c r="N409" s="14"/>
      <c r="O409" s="14"/>
      <c r="P409" s="14">
        <v>0</v>
      </c>
      <c r="Q409" s="14">
        <v>100930471</v>
      </c>
      <c r="R409" s="12" t="s">
        <v>36</v>
      </c>
      <c r="S409" s="12" t="s">
        <v>34</v>
      </c>
      <c r="T409" s="12" t="s">
        <v>35</v>
      </c>
      <c r="U409" s="12" t="e">
        <v>#N/A</v>
      </c>
      <c r="V409" s="12" t="s">
        <v>88</v>
      </c>
      <c r="W409" s="25">
        <v>98911861.579999998</v>
      </c>
      <c r="X409" s="12">
        <v>1222468611</v>
      </c>
      <c r="Y409" s="12"/>
      <c r="Z409" s="12"/>
      <c r="AA409" s="13"/>
      <c r="AB409" s="12" t="s">
        <v>79</v>
      </c>
      <c r="AC409" s="13">
        <v>45463</v>
      </c>
      <c r="AD409" s="13">
        <v>45475</v>
      </c>
      <c r="AE409" s="13"/>
      <c r="AF409" s="13"/>
      <c r="AG409" s="25">
        <v>0</v>
      </c>
      <c r="AH409" s="25">
        <v>0</v>
      </c>
      <c r="AI409" s="25">
        <v>0</v>
      </c>
      <c r="AJ409" s="25">
        <v>0</v>
      </c>
      <c r="AK409" s="25">
        <v>0</v>
      </c>
      <c r="AL409" s="25">
        <v>0</v>
      </c>
      <c r="AM409" s="25">
        <v>100930471</v>
      </c>
      <c r="AN409" s="25">
        <v>0</v>
      </c>
      <c r="AO409" s="25">
        <v>0</v>
      </c>
      <c r="AP409" s="25">
        <v>0</v>
      </c>
      <c r="AQ409" s="25">
        <v>0</v>
      </c>
      <c r="AR409" s="12"/>
      <c r="AS409" s="13"/>
      <c r="AT409" s="12"/>
      <c r="AU409" s="25">
        <v>0</v>
      </c>
      <c r="AV409" s="25">
        <v>0</v>
      </c>
      <c r="AW409" s="25">
        <v>0</v>
      </c>
      <c r="AX409" s="12"/>
      <c r="AY409" s="13"/>
      <c r="AZ409" s="12"/>
      <c r="BA409" s="25">
        <v>0</v>
      </c>
      <c r="BB409" s="25">
        <v>0</v>
      </c>
      <c r="BC409" s="25">
        <v>0</v>
      </c>
      <c r="BD409" s="12"/>
      <c r="BE409" s="13"/>
      <c r="BF409" s="12"/>
      <c r="BG409" s="25">
        <v>0</v>
      </c>
      <c r="BH409" s="25">
        <v>0</v>
      </c>
      <c r="BI409" s="25">
        <v>0</v>
      </c>
      <c r="BJ409" s="12"/>
      <c r="BK409" s="13"/>
      <c r="BL409" s="12"/>
      <c r="BM409" s="25">
        <v>0</v>
      </c>
    </row>
    <row r="410" spans="1:65" s="15" customFormat="1" hidden="1" x14ac:dyDescent="0.2">
      <c r="A410" s="12">
        <v>890303093</v>
      </c>
      <c r="B410" s="12" t="s">
        <v>8</v>
      </c>
      <c r="C410" s="12" t="s">
        <v>23</v>
      </c>
      <c r="D410" s="12">
        <v>92</v>
      </c>
      <c r="E410" s="12" t="str">
        <f>+CONCATENATE(C410,D410)</f>
        <v>C26692</v>
      </c>
      <c r="F410" s="12" t="str">
        <f>+CONCATENATE(A410,"_",E410)</f>
        <v>890303093_C26692</v>
      </c>
      <c r="G410" s="13">
        <v>45463</v>
      </c>
      <c r="H410" s="13">
        <v>45475</v>
      </c>
      <c r="I410" s="13">
        <v>45520</v>
      </c>
      <c r="J410" s="14">
        <v>66943184</v>
      </c>
      <c r="K410" s="14">
        <v>13500</v>
      </c>
      <c r="L410" s="14">
        <v>66929684</v>
      </c>
      <c r="M410" s="14"/>
      <c r="N410" s="14"/>
      <c r="O410" s="14"/>
      <c r="P410" s="14">
        <v>0</v>
      </c>
      <c r="Q410" s="14">
        <v>66929684</v>
      </c>
      <c r="R410" s="12" t="s">
        <v>39</v>
      </c>
      <c r="S410" s="12" t="s">
        <v>34</v>
      </c>
      <c r="T410" s="12" t="s">
        <v>35</v>
      </c>
      <c r="U410" s="12" t="e">
        <v>#N/A</v>
      </c>
      <c r="V410" s="12" t="s">
        <v>88</v>
      </c>
      <c r="W410" s="25">
        <v>65590820.32</v>
      </c>
      <c r="X410" s="12">
        <v>1222468613</v>
      </c>
      <c r="Y410" s="12"/>
      <c r="Z410" s="12"/>
      <c r="AA410" s="13"/>
      <c r="AB410" s="12" t="s">
        <v>79</v>
      </c>
      <c r="AC410" s="13">
        <v>45463</v>
      </c>
      <c r="AD410" s="13">
        <v>45475</v>
      </c>
      <c r="AE410" s="13"/>
      <c r="AF410" s="13"/>
      <c r="AG410" s="25">
        <v>0</v>
      </c>
      <c r="AH410" s="25">
        <v>0</v>
      </c>
      <c r="AI410" s="25">
        <v>0</v>
      </c>
      <c r="AJ410" s="25">
        <v>0</v>
      </c>
      <c r="AK410" s="25">
        <v>0</v>
      </c>
      <c r="AL410" s="25">
        <v>0</v>
      </c>
      <c r="AM410" s="25">
        <v>66929684</v>
      </c>
      <c r="AN410" s="25">
        <v>0</v>
      </c>
      <c r="AO410" s="25">
        <v>0</v>
      </c>
      <c r="AP410" s="25">
        <v>0</v>
      </c>
      <c r="AQ410" s="25">
        <v>0</v>
      </c>
      <c r="AR410" s="12"/>
      <c r="AS410" s="13"/>
      <c r="AT410" s="12"/>
      <c r="AU410" s="25">
        <v>0</v>
      </c>
      <c r="AV410" s="25">
        <v>0</v>
      </c>
      <c r="AW410" s="25">
        <v>0</v>
      </c>
      <c r="AX410" s="12"/>
      <c r="AY410" s="13"/>
      <c r="AZ410" s="12"/>
      <c r="BA410" s="25">
        <v>0</v>
      </c>
      <c r="BB410" s="25">
        <v>0</v>
      </c>
      <c r="BC410" s="25">
        <v>0</v>
      </c>
      <c r="BD410" s="12"/>
      <c r="BE410" s="13"/>
      <c r="BF410" s="12"/>
      <c r="BG410" s="25">
        <v>0</v>
      </c>
      <c r="BH410" s="25">
        <v>0</v>
      </c>
      <c r="BI410" s="25">
        <v>0</v>
      </c>
      <c r="BJ410" s="12"/>
      <c r="BK410" s="13"/>
      <c r="BL410" s="12"/>
      <c r="BM410" s="25">
        <v>0</v>
      </c>
    </row>
    <row r="411" spans="1:65" s="15" customFormat="1" hidden="1" x14ac:dyDescent="0.2">
      <c r="A411" s="12">
        <v>890303093</v>
      </c>
      <c r="B411" s="12" t="s">
        <v>8</v>
      </c>
      <c r="C411" s="12" t="s">
        <v>23</v>
      </c>
      <c r="D411" s="12">
        <v>91</v>
      </c>
      <c r="E411" s="12" t="str">
        <f>+CONCATENATE(C411,D411)</f>
        <v>C26691</v>
      </c>
      <c r="F411" s="12" t="str">
        <f>+CONCATENATE(A411,"_",E411)</f>
        <v>890303093_C26691</v>
      </c>
      <c r="G411" s="13">
        <v>45463</v>
      </c>
      <c r="H411" s="13">
        <v>45475</v>
      </c>
      <c r="I411" s="13">
        <v>45520</v>
      </c>
      <c r="J411" s="14">
        <v>363450966</v>
      </c>
      <c r="K411" s="14">
        <v>28295400</v>
      </c>
      <c r="L411" s="14">
        <v>335155566</v>
      </c>
      <c r="M411" s="14"/>
      <c r="N411" s="14"/>
      <c r="O411" s="14"/>
      <c r="P411" s="14">
        <v>0</v>
      </c>
      <c r="Q411" s="14">
        <v>335155566</v>
      </c>
      <c r="R411" s="12" t="s">
        <v>39</v>
      </c>
      <c r="S411" s="12" t="s">
        <v>34</v>
      </c>
      <c r="T411" s="12" t="s">
        <v>35</v>
      </c>
      <c r="U411" s="12" t="e">
        <v>#N/A</v>
      </c>
      <c r="V411" s="12" t="s">
        <v>88</v>
      </c>
      <c r="W411" s="25">
        <v>327886546.68000001</v>
      </c>
      <c r="X411" s="12">
        <v>1222468612</v>
      </c>
      <c r="Y411" s="12"/>
      <c r="Z411" s="12"/>
      <c r="AA411" s="13"/>
      <c r="AB411" s="12" t="s">
        <v>79</v>
      </c>
      <c r="AC411" s="13">
        <v>45463</v>
      </c>
      <c r="AD411" s="13">
        <v>45475</v>
      </c>
      <c r="AE411" s="13"/>
      <c r="AF411" s="13"/>
      <c r="AG411" s="25">
        <v>0</v>
      </c>
      <c r="AH411" s="25">
        <v>0</v>
      </c>
      <c r="AI411" s="25">
        <v>0</v>
      </c>
      <c r="AJ411" s="25">
        <v>0</v>
      </c>
      <c r="AK411" s="25">
        <v>0</v>
      </c>
      <c r="AL411" s="25">
        <v>0</v>
      </c>
      <c r="AM411" s="25">
        <v>335155566</v>
      </c>
      <c r="AN411" s="25">
        <v>0</v>
      </c>
      <c r="AO411" s="25">
        <v>0</v>
      </c>
      <c r="AP411" s="25">
        <v>0</v>
      </c>
      <c r="AQ411" s="25">
        <v>0</v>
      </c>
      <c r="AR411" s="12"/>
      <c r="AS411" s="13"/>
      <c r="AT411" s="12"/>
      <c r="AU411" s="25">
        <v>0</v>
      </c>
      <c r="AV411" s="25">
        <v>0</v>
      </c>
      <c r="AW411" s="25">
        <v>0</v>
      </c>
      <c r="AX411" s="12"/>
      <c r="AY411" s="13"/>
      <c r="AZ411" s="12"/>
      <c r="BA411" s="25">
        <v>0</v>
      </c>
      <c r="BB411" s="25">
        <v>0</v>
      </c>
      <c r="BC411" s="25">
        <v>0</v>
      </c>
      <c r="BD411" s="12"/>
      <c r="BE411" s="13"/>
      <c r="BF411" s="12"/>
      <c r="BG411" s="25">
        <v>0</v>
      </c>
      <c r="BH411" s="25">
        <v>0</v>
      </c>
      <c r="BI411" s="25">
        <v>0</v>
      </c>
      <c r="BJ411" s="12"/>
      <c r="BK411" s="13"/>
      <c r="BL411" s="12"/>
      <c r="BM411" s="25">
        <v>0</v>
      </c>
    </row>
    <row r="412" spans="1:65" s="15" customFormat="1" hidden="1" x14ac:dyDescent="0.2">
      <c r="A412" s="12">
        <v>890303093</v>
      </c>
      <c r="B412" s="12" t="s">
        <v>9</v>
      </c>
      <c r="C412" s="12" t="s">
        <v>24</v>
      </c>
      <c r="D412" s="12">
        <v>100877</v>
      </c>
      <c r="E412" s="12" t="str">
        <f>+CONCATENATE(C412,D412)</f>
        <v>CR46100877</v>
      </c>
      <c r="F412" s="12" t="str">
        <f>+CONCATENATE(A412,"_",E412)</f>
        <v>890303093_CR46100877</v>
      </c>
      <c r="G412" s="13">
        <v>45481</v>
      </c>
      <c r="H412" s="13">
        <v>45483</v>
      </c>
      <c r="I412" s="13">
        <v>45528</v>
      </c>
      <c r="J412" s="14">
        <v>34355610</v>
      </c>
      <c r="K412" s="14">
        <v>2645152</v>
      </c>
      <c r="L412" s="14">
        <v>31710458</v>
      </c>
      <c r="M412" s="14"/>
      <c r="N412" s="14"/>
      <c r="O412" s="14"/>
      <c r="P412" s="14">
        <v>0</v>
      </c>
      <c r="Q412" s="14">
        <v>31710458</v>
      </c>
      <c r="R412" s="12" t="s">
        <v>37</v>
      </c>
      <c r="S412" s="12" t="s">
        <v>34</v>
      </c>
      <c r="T412" s="12" t="s">
        <v>35</v>
      </c>
      <c r="U412" s="12" t="e">
        <v>#N/A</v>
      </c>
      <c r="V412" s="12" t="s">
        <v>88</v>
      </c>
      <c r="W412" s="25">
        <v>31023345.800000001</v>
      </c>
      <c r="X412" s="12">
        <v>1222475907</v>
      </c>
      <c r="Y412" s="12"/>
      <c r="Z412" s="12"/>
      <c r="AA412" s="13"/>
      <c r="AB412" s="12" t="s">
        <v>79</v>
      </c>
      <c r="AC412" s="13">
        <v>45481</v>
      </c>
      <c r="AD412" s="13">
        <v>45483</v>
      </c>
      <c r="AE412" s="13"/>
      <c r="AF412" s="13"/>
      <c r="AG412" s="25">
        <v>0</v>
      </c>
      <c r="AH412" s="25">
        <v>0</v>
      </c>
      <c r="AI412" s="25">
        <v>0</v>
      </c>
      <c r="AJ412" s="25">
        <v>0</v>
      </c>
      <c r="AK412" s="25">
        <v>0</v>
      </c>
      <c r="AL412" s="25">
        <v>0</v>
      </c>
      <c r="AM412" s="25">
        <v>31710458</v>
      </c>
      <c r="AN412" s="25">
        <v>0</v>
      </c>
      <c r="AO412" s="25">
        <v>0</v>
      </c>
      <c r="AP412" s="25">
        <v>0</v>
      </c>
      <c r="AQ412" s="25">
        <v>0</v>
      </c>
      <c r="AR412" s="12"/>
      <c r="AS412" s="13"/>
      <c r="AT412" s="12"/>
      <c r="AU412" s="25">
        <v>0</v>
      </c>
      <c r="AV412" s="25">
        <v>0</v>
      </c>
      <c r="AW412" s="25">
        <v>0</v>
      </c>
      <c r="AX412" s="12"/>
      <c r="AY412" s="13"/>
      <c r="AZ412" s="12"/>
      <c r="BA412" s="25">
        <v>0</v>
      </c>
      <c r="BB412" s="25">
        <v>0</v>
      </c>
      <c r="BC412" s="25">
        <v>0</v>
      </c>
      <c r="BD412" s="12"/>
      <c r="BE412" s="13"/>
      <c r="BF412" s="12"/>
      <c r="BG412" s="25">
        <v>0</v>
      </c>
      <c r="BH412" s="25">
        <v>0</v>
      </c>
      <c r="BI412" s="25">
        <v>0</v>
      </c>
      <c r="BJ412" s="12"/>
      <c r="BK412" s="13"/>
      <c r="BL412" s="12"/>
      <c r="BM412" s="25">
        <v>0</v>
      </c>
    </row>
    <row r="413" spans="1:65" s="15" customFormat="1" hidden="1" x14ac:dyDescent="0.2">
      <c r="A413" s="12">
        <v>890303093</v>
      </c>
      <c r="B413" s="12" t="s">
        <v>8</v>
      </c>
      <c r="C413" s="12" t="s">
        <v>23</v>
      </c>
      <c r="D413" s="12">
        <v>95</v>
      </c>
      <c r="E413" s="12" t="str">
        <f>+CONCATENATE(C413,D413)</f>
        <v>C26695</v>
      </c>
      <c r="F413" s="12" t="str">
        <f>+CONCATENATE(A413,"_",E413)</f>
        <v>890303093_C26695</v>
      </c>
      <c r="G413" s="13">
        <v>45495</v>
      </c>
      <c r="H413" s="13">
        <v>45505</v>
      </c>
      <c r="I413" s="13">
        <v>45550</v>
      </c>
      <c r="J413" s="14">
        <v>56464788</v>
      </c>
      <c r="K413" s="14">
        <v>83250</v>
      </c>
      <c r="L413" s="14">
        <v>56381538</v>
      </c>
      <c r="M413" s="14"/>
      <c r="N413" s="14"/>
      <c r="O413" s="14"/>
      <c r="P413" s="14">
        <v>0</v>
      </c>
      <c r="Q413" s="14">
        <v>56381538</v>
      </c>
      <c r="R413" s="12" t="s">
        <v>39</v>
      </c>
      <c r="S413" s="12" t="s">
        <v>34</v>
      </c>
      <c r="T413" s="12" t="s">
        <v>35</v>
      </c>
      <c r="U413" s="12" t="e">
        <v>#N/A</v>
      </c>
      <c r="V413" s="12" t="s">
        <v>88</v>
      </c>
      <c r="W413" s="25">
        <v>55252242.240000002</v>
      </c>
      <c r="X413" s="12">
        <v>1222475963</v>
      </c>
      <c r="Y413" s="12"/>
      <c r="Z413" s="12"/>
      <c r="AA413" s="13"/>
      <c r="AB413" s="12" t="s">
        <v>79</v>
      </c>
      <c r="AC413" s="13">
        <v>45495</v>
      </c>
      <c r="AD413" s="13">
        <v>45505</v>
      </c>
      <c r="AE413" s="13"/>
      <c r="AF413" s="13"/>
      <c r="AG413" s="25">
        <v>0</v>
      </c>
      <c r="AH413" s="25">
        <v>0</v>
      </c>
      <c r="AI413" s="25">
        <v>0</v>
      </c>
      <c r="AJ413" s="25">
        <v>0</v>
      </c>
      <c r="AK413" s="25">
        <v>0</v>
      </c>
      <c r="AL413" s="25">
        <v>0</v>
      </c>
      <c r="AM413" s="25">
        <v>56381538</v>
      </c>
      <c r="AN413" s="25">
        <v>0</v>
      </c>
      <c r="AO413" s="25">
        <v>0</v>
      </c>
      <c r="AP413" s="25">
        <v>0</v>
      </c>
      <c r="AQ413" s="25">
        <v>0</v>
      </c>
      <c r="AR413" s="12"/>
      <c r="AS413" s="13"/>
      <c r="AT413" s="12"/>
      <c r="AU413" s="25">
        <v>0</v>
      </c>
      <c r="AV413" s="25">
        <v>0</v>
      </c>
      <c r="AW413" s="25">
        <v>0</v>
      </c>
      <c r="AX413" s="12"/>
      <c r="AY413" s="13"/>
      <c r="AZ413" s="12"/>
      <c r="BA413" s="25">
        <v>0</v>
      </c>
      <c r="BB413" s="25">
        <v>0</v>
      </c>
      <c r="BC413" s="25">
        <v>0</v>
      </c>
      <c r="BD413" s="12"/>
      <c r="BE413" s="13"/>
      <c r="BF413" s="12"/>
      <c r="BG413" s="25">
        <v>0</v>
      </c>
      <c r="BH413" s="25">
        <v>0</v>
      </c>
      <c r="BI413" s="25">
        <v>0</v>
      </c>
      <c r="BJ413" s="12"/>
      <c r="BK413" s="13"/>
      <c r="BL413" s="12"/>
      <c r="BM413" s="25">
        <v>0</v>
      </c>
    </row>
    <row r="414" spans="1:65" s="15" customFormat="1" hidden="1" x14ac:dyDescent="0.2">
      <c r="A414" s="12">
        <v>890303093</v>
      </c>
      <c r="B414" s="12" t="s">
        <v>7</v>
      </c>
      <c r="C414" s="12" t="s">
        <v>17</v>
      </c>
      <c r="D414" s="12">
        <v>62</v>
      </c>
      <c r="E414" s="12" t="str">
        <f>+CONCATENATE(C414,D414)</f>
        <v>C26562</v>
      </c>
      <c r="F414" s="12" t="str">
        <f>+CONCATENATE(A414,"_",E414)</f>
        <v>890303093_C26562</v>
      </c>
      <c r="G414" s="13">
        <v>45495</v>
      </c>
      <c r="H414" s="13">
        <v>45505</v>
      </c>
      <c r="I414" s="13">
        <v>45535</v>
      </c>
      <c r="J414" s="14">
        <v>650341583</v>
      </c>
      <c r="K414" s="14">
        <v>60167639</v>
      </c>
      <c r="L414" s="14">
        <v>590173944</v>
      </c>
      <c r="M414" s="14"/>
      <c r="N414" s="14"/>
      <c r="O414" s="14"/>
      <c r="P414" s="14">
        <v>0</v>
      </c>
      <c r="Q414" s="14">
        <v>590173944</v>
      </c>
      <c r="R414" s="12" t="s">
        <v>36</v>
      </c>
      <c r="S414" s="12" t="s">
        <v>34</v>
      </c>
      <c r="T414" s="12" t="s">
        <v>35</v>
      </c>
      <c r="U414" s="12" t="e">
        <v>#N/A</v>
      </c>
      <c r="V414" s="12" t="s">
        <v>88</v>
      </c>
      <c r="W414" s="25">
        <v>577167112.34000003</v>
      </c>
      <c r="X414" s="12">
        <v>1222475965</v>
      </c>
      <c r="Y414" s="12"/>
      <c r="Z414" s="12"/>
      <c r="AA414" s="13"/>
      <c r="AB414" s="12" t="s">
        <v>79</v>
      </c>
      <c r="AC414" s="13">
        <v>45495</v>
      </c>
      <c r="AD414" s="13">
        <v>45505</v>
      </c>
      <c r="AE414" s="13"/>
      <c r="AF414" s="13"/>
      <c r="AG414" s="25">
        <v>0</v>
      </c>
      <c r="AH414" s="25">
        <v>0</v>
      </c>
      <c r="AI414" s="25">
        <v>0</v>
      </c>
      <c r="AJ414" s="25">
        <v>0</v>
      </c>
      <c r="AK414" s="25">
        <v>0</v>
      </c>
      <c r="AL414" s="25">
        <v>0</v>
      </c>
      <c r="AM414" s="25">
        <v>590173944</v>
      </c>
      <c r="AN414" s="25">
        <v>0</v>
      </c>
      <c r="AO414" s="25">
        <v>0</v>
      </c>
      <c r="AP414" s="25">
        <v>0</v>
      </c>
      <c r="AQ414" s="25">
        <v>0</v>
      </c>
      <c r="AR414" s="12"/>
      <c r="AS414" s="13"/>
      <c r="AT414" s="12"/>
      <c r="AU414" s="25">
        <v>0</v>
      </c>
      <c r="AV414" s="25">
        <v>0</v>
      </c>
      <c r="AW414" s="25">
        <v>0</v>
      </c>
      <c r="AX414" s="12"/>
      <c r="AY414" s="13"/>
      <c r="AZ414" s="12"/>
      <c r="BA414" s="25">
        <v>0</v>
      </c>
      <c r="BB414" s="25">
        <v>0</v>
      </c>
      <c r="BC414" s="25">
        <v>0</v>
      </c>
      <c r="BD414" s="12"/>
      <c r="BE414" s="13"/>
      <c r="BF414" s="12"/>
      <c r="BG414" s="25">
        <v>0</v>
      </c>
      <c r="BH414" s="25">
        <v>0</v>
      </c>
      <c r="BI414" s="25">
        <v>0</v>
      </c>
      <c r="BJ414" s="12"/>
      <c r="BK414" s="13"/>
      <c r="BL414" s="12"/>
      <c r="BM414" s="25">
        <v>0</v>
      </c>
    </row>
    <row r="415" spans="1:65" s="15" customFormat="1" hidden="1" x14ac:dyDescent="0.2">
      <c r="A415" s="12">
        <v>890303093</v>
      </c>
      <c r="B415" s="12" t="s">
        <v>8</v>
      </c>
      <c r="C415" s="12" t="s">
        <v>23</v>
      </c>
      <c r="D415" s="12">
        <v>94</v>
      </c>
      <c r="E415" s="12" t="str">
        <f>+CONCATENATE(C415,D415)</f>
        <v>C26694</v>
      </c>
      <c r="F415" s="12" t="str">
        <f>+CONCATENATE(A415,"_",E415)</f>
        <v>890303093_C26694</v>
      </c>
      <c r="G415" s="13">
        <v>45495</v>
      </c>
      <c r="H415" s="13">
        <v>45505</v>
      </c>
      <c r="I415" s="13">
        <v>45550</v>
      </c>
      <c r="J415" s="14">
        <v>309485914</v>
      </c>
      <c r="K415" s="14">
        <v>26999600</v>
      </c>
      <c r="L415" s="14">
        <v>282486314</v>
      </c>
      <c r="M415" s="14"/>
      <c r="N415" s="14"/>
      <c r="O415" s="14"/>
      <c r="P415" s="14">
        <v>0</v>
      </c>
      <c r="Q415" s="14">
        <v>282486314</v>
      </c>
      <c r="R415" s="12" t="s">
        <v>39</v>
      </c>
      <c r="S415" s="12" t="s">
        <v>34</v>
      </c>
      <c r="T415" s="12" t="s">
        <v>35</v>
      </c>
      <c r="U415" s="12" t="e">
        <v>#N/A</v>
      </c>
      <c r="V415" s="12" t="s">
        <v>88</v>
      </c>
      <c r="W415" s="25">
        <v>276296595.72000003</v>
      </c>
      <c r="X415" s="12">
        <v>1222475962</v>
      </c>
      <c r="Y415" s="12"/>
      <c r="Z415" s="12"/>
      <c r="AA415" s="13"/>
      <c r="AB415" s="12" t="s">
        <v>79</v>
      </c>
      <c r="AC415" s="13">
        <v>45495</v>
      </c>
      <c r="AD415" s="13">
        <v>45505</v>
      </c>
      <c r="AE415" s="13"/>
      <c r="AF415" s="13"/>
      <c r="AG415" s="25">
        <v>0</v>
      </c>
      <c r="AH415" s="25">
        <v>0</v>
      </c>
      <c r="AI415" s="25">
        <v>0</v>
      </c>
      <c r="AJ415" s="25">
        <v>0</v>
      </c>
      <c r="AK415" s="25">
        <v>0</v>
      </c>
      <c r="AL415" s="25">
        <v>0</v>
      </c>
      <c r="AM415" s="25">
        <v>282486314</v>
      </c>
      <c r="AN415" s="25">
        <v>0</v>
      </c>
      <c r="AO415" s="25">
        <v>0</v>
      </c>
      <c r="AP415" s="25">
        <v>0</v>
      </c>
      <c r="AQ415" s="25">
        <v>0</v>
      </c>
      <c r="AR415" s="12"/>
      <c r="AS415" s="13"/>
      <c r="AT415" s="12"/>
      <c r="AU415" s="25">
        <v>0</v>
      </c>
      <c r="AV415" s="25">
        <v>0</v>
      </c>
      <c r="AW415" s="25">
        <v>0</v>
      </c>
      <c r="AX415" s="12"/>
      <c r="AY415" s="13"/>
      <c r="AZ415" s="12"/>
      <c r="BA415" s="25">
        <v>0</v>
      </c>
      <c r="BB415" s="25">
        <v>0</v>
      </c>
      <c r="BC415" s="25">
        <v>0</v>
      </c>
      <c r="BD415" s="12"/>
      <c r="BE415" s="13"/>
      <c r="BF415" s="12"/>
      <c r="BG415" s="25">
        <v>0</v>
      </c>
      <c r="BH415" s="25">
        <v>0</v>
      </c>
      <c r="BI415" s="25">
        <v>0</v>
      </c>
      <c r="BJ415" s="12"/>
      <c r="BK415" s="13"/>
      <c r="BL415" s="12"/>
      <c r="BM415" s="25">
        <v>0</v>
      </c>
    </row>
    <row r="416" spans="1:65" s="15" customFormat="1" hidden="1" x14ac:dyDescent="0.2">
      <c r="A416" s="12">
        <v>890303093</v>
      </c>
      <c r="B416" s="12" t="s">
        <v>7</v>
      </c>
      <c r="C416" s="12" t="s">
        <v>17</v>
      </c>
      <c r="D416" s="12">
        <v>63</v>
      </c>
      <c r="E416" s="12" t="str">
        <f>+CONCATENATE(C416,D416)</f>
        <v>C26563</v>
      </c>
      <c r="F416" s="12" t="str">
        <f>+CONCATENATE(A416,"_",E416)</f>
        <v>890303093_C26563</v>
      </c>
      <c r="G416" s="13">
        <v>45495</v>
      </c>
      <c r="H416" s="13">
        <v>45505</v>
      </c>
      <c r="I416" s="13">
        <v>45535</v>
      </c>
      <c r="J416" s="14">
        <v>92236978</v>
      </c>
      <c r="K416" s="14">
        <v>44250</v>
      </c>
      <c r="L416" s="14">
        <v>92192728</v>
      </c>
      <c r="M416" s="14"/>
      <c r="N416" s="14"/>
      <c r="O416" s="14"/>
      <c r="P416" s="14">
        <v>0</v>
      </c>
      <c r="Q416" s="14">
        <v>92192728</v>
      </c>
      <c r="R416" s="12" t="s">
        <v>36</v>
      </c>
      <c r="S416" s="12" t="s">
        <v>34</v>
      </c>
      <c r="T416" s="12" t="s">
        <v>35</v>
      </c>
      <c r="U416" s="12" t="e">
        <v>#N/A</v>
      </c>
      <c r="V416" s="12" t="s">
        <v>88</v>
      </c>
      <c r="W416" s="25">
        <v>90347988.439999998</v>
      </c>
      <c r="X416" s="12">
        <v>1222475966</v>
      </c>
      <c r="Y416" s="12"/>
      <c r="Z416" s="12"/>
      <c r="AA416" s="13"/>
      <c r="AB416" s="12" t="s">
        <v>79</v>
      </c>
      <c r="AC416" s="13">
        <v>45495</v>
      </c>
      <c r="AD416" s="13">
        <v>45505</v>
      </c>
      <c r="AE416" s="13"/>
      <c r="AF416" s="13"/>
      <c r="AG416" s="25">
        <v>0</v>
      </c>
      <c r="AH416" s="25">
        <v>0</v>
      </c>
      <c r="AI416" s="25">
        <v>0</v>
      </c>
      <c r="AJ416" s="25">
        <v>0</v>
      </c>
      <c r="AK416" s="25">
        <v>0</v>
      </c>
      <c r="AL416" s="25">
        <v>0</v>
      </c>
      <c r="AM416" s="25">
        <v>92192728</v>
      </c>
      <c r="AN416" s="25">
        <v>0</v>
      </c>
      <c r="AO416" s="25">
        <v>0</v>
      </c>
      <c r="AP416" s="25">
        <v>0</v>
      </c>
      <c r="AQ416" s="25">
        <v>0</v>
      </c>
      <c r="AR416" s="12"/>
      <c r="AS416" s="13"/>
      <c r="AT416" s="12"/>
      <c r="AU416" s="25">
        <v>0</v>
      </c>
      <c r="AV416" s="25">
        <v>0</v>
      </c>
      <c r="AW416" s="25">
        <v>0</v>
      </c>
      <c r="AX416" s="12"/>
      <c r="AY416" s="13"/>
      <c r="AZ416" s="12"/>
      <c r="BA416" s="25">
        <v>0</v>
      </c>
      <c r="BB416" s="25">
        <v>0</v>
      </c>
      <c r="BC416" s="25">
        <v>0</v>
      </c>
      <c r="BD416" s="12"/>
      <c r="BE416" s="13"/>
      <c r="BF416" s="12"/>
      <c r="BG416" s="25">
        <v>0</v>
      </c>
      <c r="BH416" s="25">
        <v>0</v>
      </c>
      <c r="BI416" s="25">
        <v>0</v>
      </c>
      <c r="BJ416" s="12"/>
      <c r="BK416" s="13"/>
      <c r="BL416" s="12"/>
      <c r="BM416" s="25">
        <v>0</v>
      </c>
    </row>
    <row r="417" spans="1:65" s="15" customFormat="1" hidden="1" x14ac:dyDescent="0.2">
      <c r="A417" s="12">
        <v>890303093</v>
      </c>
      <c r="B417" s="12" t="s">
        <v>9</v>
      </c>
      <c r="C417" s="12" t="s">
        <v>24</v>
      </c>
      <c r="D417" s="12">
        <v>100889</v>
      </c>
      <c r="E417" s="12" t="str">
        <f>+CONCATENATE(C417,D417)</f>
        <v>CR46100889</v>
      </c>
      <c r="F417" s="12" t="str">
        <f>+CONCATENATE(A417,"_",E417)</f>
        <v>890303093_CR46100889</v>
      </c>
      <c r="G417" s="13">
        <v>45506</v>
      </c>
      <c r="H417" s="13">
        <v>45517</v>
      </c>
      <c r="I417" s="13">
        <v>45562</v>
      </c>
      <c r="J417" s="14">
        <v>33365178</v>
      </c>
      <c r="K417" s="14">
        <v>3167775</v>
      </c>
      <c r="L417" s="14">
        <v>30197403</v>
      </c>
      <c r="M417" s="14"/>
      <c r="N417" s="14"/>
      <c r="O417" s="14"/>
      <c r="P417" s="14">
        <v>0</v>
      </c>
      <c r="Q417" s="14">
        <v>30197403</v>
      </c>
      <c r="R417" s="12" t="s">
        <v>37</v>
      </c>
      <c r="S417" s="12" t="s">
        <v>34</v>
      </c>
      <c r="T417" s="12" t="s">
        <v>35</v>
      </c>
      <c r="U417" s="12" t="e">
        <v>#N/A</v>
      </c>
      <c r="V417" s="12" t="s">
        <v>88</v>
      </c>
      <c r="W417" s="25">
        <v>29530099.440000001</v>
      </c>
      <c r="X417" s="12">
        <v>1222497706</v>
      </c>
      <c r="Y417" s="12"/>
      <c r="Z417" s="12"/>
      <c r="AA417" s="13"/>
      <c r="AB417" s="12" t="s">
        <v>79</v>
      </c>
      <c r="AC417" s="13">
        <v>45506</v>
      </c>
      <c r="AD417" s="13">
        <v>45517</v>
      </c>
      <c r="AE417" s="13"/>
      <c r="AF417" s="13"/>
      <c r="AG417" s="25">
        <v>0</v>
      </c>
      <c r="AH417" s="25">
        <v>0</v>
      </c>
      <c r="AI417" s="25">
        <v>0</v>
      </c>
      <c r="AJ417" s="25">
        <v>0</v>
      </c>
      <c r="AK417" s="25">
        <v>0</v>
      </c>
      <c r="AL417" s="25">
        <v>0</v>
      </c>
      <c r="AM417" s="25">
        <v>30197403</v>
      </c>
      <c r="AN417" s="25">
        <v>0</v>
      </c>
      <c r="AO417" s="25">
        <v>0</v>
      </c>
      <c r="AP417" s="25">
        <v>0</v>
      </c>
      <c r="AQ417" s="25">
        <v>0</v>
      </c>
      <c r="AR417" s="12"/>
      <c r="AS417" s="13"/>
      <c r="AT417" s="12"/>
      <c r="AU417" s="25">
        <v>0</v>
      </c>
      <c r="AV417" s="25">
        <v>0</v>
      </c>
      <c r="AW417" s="25">
        <v>0</v>
      </c>
      <c r="AX417" s="12"/>
      <c r="AY417" s="13"/>
      <c r="AZ417" s="12"/>
      <c r="BA417" s="25">
        <v>0</v>
      </c>
      <c r="BB417" s="25">
        <v>0</v>
      </c>
      <c r="BC417" s="25">
        <v>0</v>
      </c>
      <c r="BD417" s="12"/>
      <c r="BE417" s="13"/>
      <c r="BF417" s="12"/>
      <c r="BG417" s="25">
        <v>0</v>
      </c>
      <c r="BH417" s="25">
        <v>0</v>
      </c>
      <c r="BI417" s="25">
        <v>0</v>
      </c>
      <c r="BJ417" s="12"/>
      <c r="BK417" s="13"/>
      <c r="BL417" s="12"/>
      <c r="BM417" s="25">
        <v>0</v>
      </c>
    </row>
    <row r="418" spans="1:65" s="15" customFormat="1" hidden="1" x14ac:dyDescent="0.2">
      <c r="A418" s="12">
        <v>890303093</v>
      </c>
      <c r="B418" s="12" t="s">
        <v>7</v>
      </c>
      <c r="C418" s="12" t="s">
        <v>17</v>
      </c>
      <c r="D418" s="12">
        <v>64</v>
      </c>
      <c r="E418" s="12" t="str">
        <f>+CONCATENATE(C418,D418)</f>
        <v>C26564</v>
      </c>
      <c r="F418" s="12" t="str">
        <f>+CONCATENATE(A418,"_",E418)</f>
        <v>890303093_C26564</v>
      </c>
      <c r="G418" s="13">
        <v>45527</v>
      </c>
      <c r="H418" s="13">
        <v>45537</v>
      </c>
      <c r="I418" s="13">
        <v>45567</v>
      </c>
      <c r="J418" s="14">
        <v>645507817</v>
      </c>
      <c r="K418" s="14">
        <v>65880523</v>
      </c>
      <c r="L418" s="14">
        <v>579627294</v>
      </c>
      <c r="M418" s="14"/>
      <c r="N418" s="14"/>
      <c r="O418" s="14"/>
      <c r="P418" s="14">
        <v>0</v>
      </c>
      <c r="Q418" s="14">
        <v>579627294</v>
      </c>
      <c r="R418" s="12" t="s">
        <v>36</v>
      </c>
      <c r="S418" s="12" t="s">
        <v>34</v>
      </c>
      <c r="T418" s="12" t="s">
        <v>35</v>
      </c>
      <c r="U418" s="12" t="e">
        <v>#N/A</v>
      </c>
      <c r="V418" s="12" t="s">
        <v>88</v>
      </c>
      <c r="W418" s="25">
        <v>566717137.65999997</v>
      </c>
      <c r="X418" s="12">
        <v>1222497703</v>
      </c>
      <c r="Y418" s="12"/>
      <c r="Z418" s="12"/>
      <c r="AA418" s="13"/>
      <c r="AB418" s="12" t="s">
        <v>79</v>
      </c>
      <c r="AC418" s="13">
        <v>45527</v>
      </c>
      <c r="AD418" s="13">
        <v>45537</v>
      </c>
      <c r="AE418" s="13"/>
      <c r="AF418" s="13"/>
      <c r="AG418" s="25">
        <v>0</v>
      </c>
      <c r="AH418" s="25">
        <v>0</v>
      </c>
      <c r="AI418" s="25">
        <v>0</v>
      </c>
      <c r="AJ418" s="25">
        <v>0</v>
      </c>
      <c r="AK418" s="25">
        <v>0</v>
      </c>
      <c r="AL418" s="25">
        <v>0</v>
      </c>
      <c r="AM418" s="25">
        <v>579627294</v>
      </c>
      <c r="AN418" s="25">
        <v>0</v>
      </c>
      <c r="AO418" s="25">
        <v>0</v>
      </c>
      <c r="AP418" s="25">
        <v>0</v>
      </c>
      <c r="AQ418" s="25">
        <v>0</v>
      </c>
      <c r="AR418" s="12"/>
      <c r="AS418" s="13"/>
      <c r="AT418" s="12"/>
      <c r="AU418" s="25">
        <v>0</v>
      </c>
      <c r="AV418" s="25">
        <v>0</v>
      </c>
      <c r="AW418" s="25">
        <v>0</v>
      </c>
      <c r="AX418" s="12"/>
      <c r="AY418" s="13"/>
      <c r="AZ418" s="12"/>
      <c r="BA418" s="25">
        <v>0</v>
      </c>
      <c r="BB418" s="25">
        <v>0</v>
      </c>
      <c r="BC418" s="25">
        <v>0</v>
      </c>
      <c r="BD418" s="12"/>
      <c r="BE418" s="13"/>
      <c r="BF418" s="12"/>
      <c r="BG418" s="25">
        <v>0</v>
      </c>
      <c r="BH418" s="25">
        <v>0</v>
      </c>
      <c r="BI418" s="25">
        <v>0</v>
      </c>
      <c r="BJ418" s="12"/>
      <c r="BK418" s="13"/>
      <c r="BL418" s="12"/>
      <c r="BM418" s="25">
        <v>0</v>
      </c>
    </row>
    <row r="419" spans="1:65" s="15" customFormat="1" hidden="1" x14ac:dyDescent="0.2">
      <c r="A419" s="12">
        <v>890303093</v>
      </c>
      <c r="B419" s="12" t="s">
        <v>8</v>
      </c>
      <c r="C419" s="12" t="s">
        <v>23</v>
      </c>
      <c r="D419" s="12">
        <v>99</v>
      </c>
      <c r="E419" s="12" t="str">
        <f>+CONCATENATE(C419,D419)</f>
        <v>C26699</v>
      </c>
      <c r="F419" s="12" t="str">
        <f>+CONCATENATE(A419,"_",E419)</f>
        <v>890303093_C26699</v>
      </c>
      <c r="G419" s="13">
        <v>45527</v>
      </c>
      <c r="H419" s="13">
        <v>45537</v>
      </c>
      <c r="I419" s="13">
        <v>45582</v>
      </c>
      <c r="J419" s="14">
        <v>60420576</v>
      </c>
      <c r="K419" s="14">
        <v>53250</v>
      </c>
      <c r="L419" s="14">
        <v>60367326</v>
      </c>
      <c r="M419" s="14"/>
      <c r="N419" s="14"/>
      <c r="O419" s="14"/>
      <c r="P419" s="14">
        <v>0</v>
      </c>
      <c r="Q419" s="14">
        <v>60367326</v>
      </c>
      <c r="R419" s="12" t="s">
        <v>39</v>
      </c>
      <c r="S419" s="12" t="s">
        <v>34</v>
      </c>
      <c r="T419" s="12" t="s">
        <v>35</v>
      </c>
      <c r="U419" s="12" t="e">
        <v>#N/A</v>
      </c>
      <c r="V419" s="12" t="s">
        <v>88</v>
      </c>
      <c r="W419" s="25">
        <v>59158914.479999997</v>
      </c>
      <c r="X419" s="12">
        <v>1222497615</v>
      </c>
      <c r="Y419" s="12"/>
      <c r="Z419" s="12"/>
      <c r="AA419" s="13"/>
      <c r="AB419" s="12" t="s">
        <v>79</v>
      </c>
      <c r="AC419" s="13">
        <v>45527</v>
      </c>
      <c r="AD419" s="13">
        <v>45537</v>
      </c>
      <c r="AE419" s="13"/>
      <c r="AF419" s="13"/>
      <c r="AG419" s="25">
        <v>0</v>
      </c>
      <c r="AH419" s="25">
        <v>0</v>
      </c>
      <c r="AI419" s="25">
        <v>0</v>
      </c>
      <c r="AJ419" s="25">
        <v>0</v>
      </c>
      <c r="AK419" s="25">
        <v>0</v>
      </c>
      <c r="AL419" s="25">
        <v>0</v>
      </c>
      <c r="AM419" s="25">
        <v>60367326</v>
      </c>
      <c r="AN419" s="25">
        <v>0</v>
      </c>
      <c r="AO419" s="25">
        <v>0</v>
      </c>
      <c r="AP419" s="25">
        <v>0</v>
      </c>
      <c r="AQ419" s="25">
        <v>0</v>
      </c>
      <c r="AR419" s="12"/>
      <c r="AS419" s="13"/>
      <c r="AT419" s="12"/>
      <c r="AU419" s="25">
        <v>0</v>
      </c>
      <c r="AV419" s="25">
        <v>0</v>
      </c>
      <c r="AW419" s="25">
        <v>0</v>
      </c>
      <c r="AX419" s="12"/>
      <c r="AY419" s="13"/>
      <c r="AZ419" s="12"/>
      <c r="BA419" s="25">
        <v>0</v>
      </c>
      <c r="BB419" s="25">
        <v>0</v>
      </c>
      <c r="BC419" s="25">
        <v>0</v>
      </c>
      <c r="BD419" s="12"/>
      <c r="BE419" s="13"/>
      <c r="BF419" s="12"/>
      <c r="BG419" s="25">
        <v>0</v>
      </c>
      <c r="BH419" s="25">
        <v>0</v>
      </c>
      <c r="BI419" s="25">
        <v>0</v>
      </c>
      <c r="BJ419" s="12"/>
      <c r="BK419" s="13"/>
      <c r="BL419" s="12"/>
      <c r="BM419" s="25">
        <v>0</v>
      </c>
    </row>
    <row r="420" spans="1:65" s="15" customFormat="1" hidden="1" x14ac:dyDescent="0.2">
      <c r="A420" s="12">
        <v>890303093</v>
      </c>
      <c r="B420" s="12" t="s">
        <v>8</v>
      </c>
      <c r="C420" s="12" t="s">
        <v>23</v>
      </c>
      <c r="D420" s="12">
        <v>98</v>
      </c>
      <c r="E420" s="12" t="str">
        <f>+CONCATENATE(C420,D420)</f>
        <v>C26698</v>
      </c>
      <c r="F420" s="12" t="str">
        <f>+CONCATENATE(A420,"_",E420)</f>
        <v>890303093_C26698</v>
      </c>
      <c r="G420" s="13">
        <v>45527</v>
      </c>
      <c r="H420" s="13">
        <v>45537</v>
      </c>
      <c r="I420" s="13">
        <v>45582</v>
      </c>
      <c r="J420" s="14">
        <v>302890255</v>
      </c>
      <c r="K420" s="14">
        <v>25727600</v>
      </c>
      <c r="L420" s="14">
        <v>277162655</v>
      </c>
      <c r="M420" s="14"/>
      <c r="N420" s="14"/>
      <c r="O420" s="14"/>
      <c r="P420" s="14">
        <v>0</v>
      </c>
      <c r="Q420" s="14">
        <v>277162655</v>
      </c>
      <c r="R420" s="12" t="s">
        <v>39</v>
      </c>
      <c r="S420" s="12" t="s">
        <v>34</v>
      </c>
      <c r="T420" s="12" t="s">
        <v>35</v>
      </c>
      <c r="U420" s="12" t="e">
        <v>#N/A</v>
      </c>
      <c r="V420" s="12" t="s">
        <v>88</v>
      </c>
      <c r="W420" s="25">
        <v>271104849.89999998</v>
      </c>
      <c r="X420" s="12">
        <v>1222497611</v>
      </c>
      <c r="Y420" s="12"/>
      <c r="Z420" s="12"/>
      <c r="AA420" s="13"/>
      <c r="AB420" s="12" t="s">
        <v>79</v>
      </c>
      <c r="AC420" s="13">
        <v>45527</v>
      </c>
      <c r="AD420" s="13">
        <v>45537</v>
      </c>
      <c r="AE420" s="13"/>
      <c r="AF420" s="13"/>
      <c r="AG420" s="25">
        <v>0</v>
      </c>
      <c r="AH420" s="25">
        <v>0</v>
      </c>
      <c r="AI420" s="25">
        <v>0</v>
      </c>
      <c r="AJ420" s="25">
        <v>0</v>
      </c>
      <c r="AK420" s="25">
        <v>0</v>
      </c>
      <c r="AL420" s="25">
        <v>0</v>
      </c>
      <c r="AM420" s="25">
        <v>277162655</v>
      </c>
      <c r="AN420" s="25">
        <v>0</v>
      </c>
      <c r="AO420" s="25">
        <v>0</v>
      </c>
      <c r="AP420" s="25">
        <v>0</v>
      </c>
      <c r="AQ420" s="25">
        <v>0</v>
      </c>
      <c r="AR420" s="12"/>
      <c r="AS420" s="13"/>
      <c r="AT420" s="12"/>
      <c r="AU420" s="25">
        <v>0</v>
      </c>
      <c r="AV420" s="25">
        <v>0</v>
      </c>
      <c r="AW420" s="25">
        <v>0</v>
      </c>
      <c r="AX420" s="12"/>
      <c r="AY420" s="13"/>
      <c r="AZ420" s="12"/>
      <c r="BA420" s="25">
        <v>0</v>
      </c>
      <c r="BB420" s="25">
        <v>0</v>
      </c>
      <c r="BC420" s="25">
        <v>0</v>
      </c>
      <c r="BD420" s="12"/>
      <c r="BE420" s="13"/>
      <c r="BF420" s="12"/>
      <c r="BG420" s="25">
        <v>0</v>
      </c>
      <c r="BH420" s="25">
        <v>0</v>
      </c>
      <c r="BI420" s="25">
        <v>0</v>
      </c>
      <c r="BJ420" s="12"/>
      <c r="BK420" s="13"/>
      <c r="BL420" s="12"/>
      <c r="BM420" s="25">
        <v>0</v>
      </c>
    </row>
    <row r="421" spans="1:65" s="15" customFormat="1" hidden="1" x14ac:dyDescent="0.2">
      <c r="A421" s="12">
        <v>890303093</v>
      </c>
      <c r="B421" s="12" t="s">
        <v>7</v>
      </c>
      <c r="C421" s="12" t="s">
        <v>17</v>
      </c>
      <c r="D421" s="12">
        <v>65</v>
      </c>
      <c r="E421" s="12" t="str">
        <f>+CONCATENATE(C421,D421)</f>
        <v>C26565</v>
      </c>
      <c r="F421" s="12" t="str">
        <f>+CONCATENATE(A421,"_",E421)</f>
        <v>890303093_C26565</v>
      </c>
      <c r="G421" s="13">
        <v>45527</v>
      </c>
      <c r="H421" s="13">
        <v>45537</v>
      </c>
      <c r="I421" s="13">
        <v>45567</v>
      </c>
      <c r="J421" s="14">
        <v>95386197</v>
      </c>
      <c r="K421" s="14">
        <v>36200</v>
      </c>
      <c r="L421" s="14">
        <v>95349997</v>
      </c>
      <c r="M421" s="14"/>
      <c r="N421" s="14"/>
      <c r="O421" s="14"/>
      <c r="P421" s="14">
        <v>0</v>
      </c>
      <c r="Q421" s="14">
        <v>95349997</v>
      </c>
      <c r="R421" s="12" t="s">
        <v>36</v>
      </c>
      <c r="S421" s="12" t="s">
        <v>34</v>
      </c>
      <c r="T421" s="12" t="s">
        <v>35</v>
      </c>
      <c r="U421" s="12" t="e">
        <v>#N/A</v>
      </c>
      <c r="V421" s="12" t="s">
        <v>88</v>
      </c>
      <c r="W421" s="25">
        <v>93442273.060000002</v>
      </c>
      <c r="X421" s="12">
        <v>1222497704</v>
      </c>
      <c r="Y421" s="12"/>
      <c r="Z421" s="12"/>
      <c r="AA421" s="13"/>
      <c r="AB421" s="12" t="s">
        <v>79</v>
      </c>
      <c r="AC421" s="13">
        <v>45527</v>
      </c>
      <c r="AD421" s="13">
        <v>45537</v>
      </c>
      <c r="AE421" s="13"/>
      <c r="AF421" s="13"/>
      <c r="AG421" s="25">
        <v>0</v>
      </c>
      <c r="AH421" s="25">
        <v>0</v>
      </c>
      <c r="AI421" s="25">
        <v>0</v>
      </c>
      <c r="AJ421" s="25">
        <v>0</v>
      </c>
      <c r="AK421" s="25">
        <v>0</v>
      </c>
      <c r="AL421" s="25">
        <v>0</v>
      </c>
      <c r="AM421" s="25">
        <v>95349997</v>
      </c>
      <c r="AN421" s="25">
        <v>0</v>
      </c>
      <c r="AO421" s="25">
        <v>0</v>
      </c>
      <c r="AP421" s="25">
        <v>0</v>
      </c>
      <c r="AQ421" s="25">
        <v>0</v>
      </c>
      <c r="AR421" s="12"/>
      <c r="AS421" s="13"/>
      <c r="AT421" s="12"/>
      <c r="AU421" s="25">
        <v>0</v>
      </c>
      <c r="AV421" s="25">
        <v>0</v>
      </c>
      <c r="AW421" s="25">
        <v>0</v>
      </c>
      <c r="AX421" s="12"/>
      <c r="AY421" s="13"/>
      <c r="AZ421" s="12"/>
      <c r="BA421" s="25">
        <v>0</v>
      </c>
      <c r="BB421" s="25">
        <v>0</v>
      </c>
      <c r="BC421" s="25">
        <v>0</v>
      </c>
      <c r="BD421" s="12"/>
      <c r="BE421" s="13"/>
      <c r="BF421" s="12"/>
      <c r="BG421" s="25">
        <v>0</v>
      </c>
      <c r="BH421" s="25">
        <v>0</v>
      </c>
      <c r="BI421" s="25">
        <v>0</v>
      </c>
      <c r="BJ421" s="12"/>
      <c r="BK421" s="13"/>
      <c r="BL421" s="12"/>
      <c r="BM421" s="25">
        <v>0</v>
      </c>
    </row>
    <row r="422" spans="1:65" s="15" customFormat="1" hidden="1" x14ac:dyDescent="0.2">
      <c r="A422" s="12">
        <v>890303093</v>
      </c>
      <c r="B422" s="12" t="s">
        <v>9</v>
      </c>
      <c r="C422" s="12" t="s">
        <v>24</v>
      </c>
      <c r="D422" s="12">
        <v>100927</v>
      </c>
      <c r="E422" s="12" t="str">
        <f>+CONCATENATE(C422,D422)</f>
        <v>CR46100927</v>
      </c>
      <c r="F422" s="12" t="str">
        <f>+CONCATENATE(A422,"_",E422)</f>
        <v>890303093_CR46100927</v>
      </c>
      <c r="G422" s="13">
        <v>45540</v>
      </c>
      <c r="H422" s="13">
        <v>45548</v>
      </c>
      <c r="I422" s="13">
        <v>45593</v>
      </c>
      <c r="J422" s="14">
        <v>35129385</v>
      </c>
      <c r="K422" s="14">
        <v>3220578</v>
      </c>
      <c r="L422" s="14">
        <v>31908807</v>
      </c>
      <c r="M422" s="14"/>
      <c r="N422" s="14"/>
      <c r="O422" s="14"/>
      <c r="P422" s="14">
        <v>0</v>
      </c>
      <c r="Q422" s="14">
        <v>31908807</v>
      </c>
      <c r="R422" s="12" t="s">
        <v>37</v>
      </c>
      <c r="S422" s="12" t="s">
        <v>34</v>
      </c>
      <c r="T422" s="12" t="s">
        <v>35</v>
      </c>
      <c r="U422" s="12" t="e">
        <v>#N/A</v>
      </c>
      <c r="V422" s="12" t="s">
        <v>88</v>
      </c>
      <c r="W422" s="25">
        <v>31206219.300000001</v>
      </c>
      <c r="X422" s="12">
        <v>1222509196</v>
      </c>
      <c r="Y422" s="12"/>
      <c r="Z422" s="12"/>
      <c r="AA422" s="13"/>
      <c r="AB422" s="12" t="s">
        <v>79</v>
      </c>
      <c r="AC422" s="13">
        <v>45540</v>
      </c>
      <c r="AD422" s="13">
        <v>45548</v>
      </c>
      <c r="AE422" s="13"/>
      <c r="AF422" s="13"/>
      <c r="AG422" s="25">
        <v>0</v>
      </c>
      <c r="AH422" s="25">
        <v>0</v>
      </c>
      <c r="AI422" s="25">
        <v>0</v>
      </c>
      <c r="AJ422" s="25">
        <v>0</v>
      </c>
      <c r="AK422" s="25">
        <v>0</v>
      </c>
      <c r="AL422" s="25">
        <v>0</v>
      </c>
      <c r="AM422" s="25">
        <v>31908807</v>
      </c>
      <c r="AN422" s="25">
        <v>0</v>
      </c>
      <c r="AO422" s="25">
        <v>0</v>
      </c>
      <c r="AP422" s="25">
        <v>0</v>
      </c>
      <c r="AQ422" s="25">
        <v>0</v>
      </c>
      <c r="AR422" s="12"/>
      <c r="AS422" s="13"/>
      <c r="AT422" s="12"/>
      <c r="AU422" s="25">
        <v>0</v>
      </c>
      <c r="AV422" s="25">
        <v>0</v>
      </c>
      <c r="AW422" s="25">
        <v>0</v>
      </c>
      <c r="AX422" s="12"/>
      <c r="AY422" s="13"/>
      <c r="AZ422" s="12"/>
      <c r="BA422" s="25">
        <v>0</v>
      </c>
      <c r="BB422" s="25">
        <v>0</v>
      </c>
      <c r="BC422" s="25">
        <v>0</v>
      </c>
      <c r="BD422" s="12"/>
      <c r="BE422" s="13"/>
      <c r="BF422" s="12"/>
      <c r="BG422" s="25">
        <v>0</v>
      </c>
      <c r="BH422" s="25">
        <v>0</v>
      </c>
      <c r="BI422" s="25">
        <v>0</v>
      </c>
      <c r="BJ422" s="12"/>
      <c r="BK422" s="13"/>
      <c r="BL422" s="12"/>
      <c r="BM422" s="25">
        <v>0</v>
      </c>
    </row>
    <row r="423" spans="1:65" s="15" customFormat="1" hidden="1" x14ac:dyDescent="0.2">
      <c r="A423" s="12">
        <v>890303093</v>
      </c>
      <c r="B423" s="12" t="s">
        <v>7</v>
      </c>
      <c r="C423" s="12" t="s">
        <v>17</v>
      </c>
      <c r="D423" s="12">
        <v>68</v>
      </c>
      <c r="E423" s="12" t="str">
        <f>+CONCATENATE(C423,D423)</f>
        <v>C26568</v>
      </c>
      <c r="F423" s="12" t="str">
        <f>+CONCATENATE(A423,"_",E423)</f>
        <v>890303093_C26568</v>
      </c>
      <c r="G423" s="13">
        <v>45559</v>
      </c>
      <c r="H423" s="13">
        <v>45566</v>
      </c>
      <c r="I423" s="13">
        <v>45596</v>
      </c>
      <c r="J423" s="14">
        <v>93055336</v>
      </c>
      <c r="K423" s="14">
        <v>30120</v>
      </c>
      <c r="L423" s="14">
        <v>93025216</v>
      </c>
      <c r="M423" s="14"/>
      <c r="N423" s="14"/>
      <c r="O423" s="14"/>
      <c r="P423" s="14">
        <v>0</v>
      </c>
      <c r="Q423" s="14">
        <v>93025216</v>
      </c>
      <c r="R423" s="12" t="s">
        <v>40</v>
      </c>
      <c r="S423" s="12" t="s">
        <v>34</v>
      </c>
      <c r="T423" s="12" t="s">
        <v>35</v>
      </c>
      <c r="U423" s="12" t="e">
        <v>#N/A</v>
      </c>
      <c r="V423" s="12" t="s">
        <v>88</v>
      </c>
      <c r="W423" s="25">
        <v>91164109.280000001</v>
      </c>
      <c r="X423" s="12">
        <v>1222510524</v>
      </c>
      <c r="Y423" s="12"/>
      <c r="Z423" s="12"/>
      <c r="AA423" s="13"/>
      <c r="AB423" s="12" t="s">
        <v>79</v>
      </c>
      <c r="AC423" s="13">
        <v>45559</v>
      </c>
      <c r="AD423" s="13">
        <v>45566</v>
      </c>
      <c r="AE423" s="13"/>
      <c r="AF423" s="13"/>
      <c r="AG423" s="25">
        <v>0</v>
      </c>
      <c r="AH423" s="25">
        <v>0</v>
      </c>
      <c r="AI423" s="25">
        <v>0</v>
      </c>
      <c r="AJ423" s="25">
        <v>0</v>
      </c>
      <c r="AK423" s="25">
        <v>0</v>
      </c>
      <c r="AL423" s="25">
        <v>0</v>
      </c>
      <c r="AM423" s="25">
        <v>93025216</v>
      </c>
      <c r="AN423" s="25">
        <v>0</v>
      </c>
      <c r="AO423" s="25">
        <v>0</v>
      </c>
      <c r="AP423" s="25">
        <v>0</v>
      </c>
      <c r="AQ423" s="25">
        <v>0</v>
      </c>
      <c r="AR423" s="12"/>
      <c r="AS423" s="13"/>
      <c r="AT423" s="12"/>
      <c r="AU423" s="25">
        <v>0</v>
      </c>
      <c r="AV423" s="25">
        <v>0</v>
      </c>
      <c r="AW423" s="25">
        <v>0</v>
      </c>
      <c r="AX423" s="12"/>
      <c r="AY423" s="13"/>
      <c r="AZ423" s="12"/>
      <c r="BA423" s="25">
        <v>0</v>
      </c>
      <c r="BB423" s="25">
        <v>0</v>
      </c>
      <c r="BC423" s="25">
        <v>0</v>
      </c>
      <c r="BD423" s="12"/>
      <c r="BE423" s="13"/>
      <c r="BF423" s="12"/>
      <c r="BG423" s="25">
        <v>0</v>
      </c>
      <c r="BH423" s="25">
        <v>0</v>
      </c>
      <c r="BI423" s="25">
        <v>0</v>
      </c>
      <c r="BJ423" s="12"/>
      <c r="BK423" s="13"/>
      <c r="BL423" s="12"/>
      <c r="BM423" s="25">
        <v>0</v>
      </c>
    </row>
    <row r="424" spans="1:65" s="15" customFormat="1" hidden="1" x14ac:dyDescent="0.2">
      <c r="A424" s="12">
        <v>890303093</v>
      </c>
      <c r="B424" s="12" t="s">
        <v>7</v>
      </c>
      <c r="C424" s="12" t="s">
        <v>17</v>
      </c>
      <c r="D424" s="12">
        <v>67</v>
      </c>
      <c r="E424" s="12" t="str">
        <f>+CONCATENATE(C424,D424)</f>
        <v>C26567</v>
      </c>
      <c r="F424" s="12" t="str">
        <f>+CONCATENATE(A424,"_",E424)</f>
        <v>890303093_C26567</v>
      </c>
      <c r="G424" s="13">
        <v>45559</v>
      </c>
      <c r="H424" s="13">
        <v>45566</v>
      </c>
      <c r="I424" s="13">
        <v>45596</v>
      </c>
      <c r="J424" s="14">
        <v>595099847</v>
      </c>
      <c r="K424" s="14">
        <v>63225416</v>
      </c>
      <c r="L424" s="14">
        <v>531874431</v>
      </c>
      <c r="M424" s="14"/>
      <c r="N424" s="14"/>
      <c r="O424" s="14"/>
      <c r="P424" s="14">
        <v>0</v>
      </c>
      <c r="Q424" s="14">
        <v>531874431</v>
      </c>
      <c r="R424" s="12" t="s">
        <v>36</v>
      </c>
      <c r="S424" s="12" t="s">
        <v>34</v>
      </c>
      <c r="T424" s="12" t="s">
        <v>35</v>
      </c>
      <c r="U424" s="12" t="e">
        <v>#N/A</v>
      </c>
      <c r="V424" s="12" t="s">
        <v>88</v>
      </c>
      <c r="W424" s="25">
        <v>519972434.06</v>
      </c>
      <c r="X424" s="12">
        <v>1222510523</v>
      </c>
      <c r="Y424" s="12"/>
      <c r="Z424" s="12"/>
      <c r="AA424" s="13"/>
      <c r="AB424" s="12" t="s">
        <v>79</v>
      </c>
      <c r="AC424" s="13">
        <v>45559</v>
      </c>
      <c r="AD424" s="13">
        <v>45566</v>
      </c>
      <c r="AE424" s="13"/>
      <c r="AF424" s="13"/>
      <c r="AG424" s="25">
        <v>0</v>
      </c>
      <c r="AH424" s="25">
        <v>0</v>
      </c>
      <c r="AI424" s="25">
        <v>0</v>
      </c>
      <c r="AJ424" s="25">
        <v>0</v>
      </c>
      <c r="AK424" s="25">
        <v>0</v>
      </c>
      <c r="AL424" s="25">
        <v>0</v>
      </c>
      <c r="AM424" s="25">
        <v>531874431</v>
      </c>
      <c r="AN424" s="25">
        <v>0</v>
      </c>
      <c r="AO424" s="25">
        <v>0</v>
      </c>
      <c r="AP424" s="25">
        <v>0</v>
      </c>
      <c r="AQ424" s="25">
        <v>0</v>
      </c>
      <c r="AR424" s="12"/>
      <c r="AS424" s="13"/>
      <c r="AT424" s="12"/>
      <c r="AU424" s="25">
        <v>0</v>
      </c>
      <c r="AV424" s="25">
        <v>0</v>
      </c>
      <c r="AW424" s="25">
        <v>0</v>
      </c>
      <c r="AX424" s="12"/>
      <c r="AY424" s="13"/>
      <c r="AZ424" s="12"/>
      <c r="BA424" s="25">
        <v>0</v>
      </c>
      <c r="BB424" s="25">
        <v>0</v>
      </c>
      <c r="BC424" s="25">
        <v>0</v>
      </c>
      <c r="BD424" s="12"/>
      <c r="BE424" s="13"/>
      <c r="BF424" s="12"/>
      <c r="BG424" s="25">
        <v>0</v>
      </c>
      <c r="BH424" s="25">
        <v>0</v>
      </c>
      <c r="BI424" s="25">
        <v>0</v>
      </c>
      <c r="BJ424" s="12"/>
      <c r="BK424" s="13"/>
      <c r="BL424" s="12"/>
      <c r="BM424" s="25">
        <v>0</v>
      </c>
    </row>
    <row r="425" spans="1:65" s="15" customFormat="1" hidden="1" x14ac:dyDescent="0.2">
      <c r="A425" s="12">
        <v>890303093</v>
      </c>
      <c r="B425" s="12" t="s">
        <v>8</v>
      </c>
      <c r="C425" s="12" t="s">
        <v>23</v>
      </c>
      <c r="D425" s="12">
        <v>101</v>
      </c>
      <c r="E425" s="12" t="str">
        <f>+CONCATENATE(C425,D425)</f>
        <v>C266101</v>
      </c>
      <c r="F425" s="12" t="str">
        <f>+CONCATENATE(A425,"_",E425)</f>
        <v>890303093_C266101</v>
      </c>
      <c r="G425" s="13">
        <v>45559</v>
      </c>
      <c r="H425" s="13">
        <v>45566</v>
      </c>
      <c r="I425" s="13">
        <v>45611</v>
      </c>
      <c r="J425" s="14">
        <v>299447868</v>
      </c>
      <c r="K425" s="14">
        <v>22089700</v>
      </c>
      <c r="L425" s="14">
        <v>277358168</v>
      </c>
      <c r="M425" s="14"/>
      <c r="N425" s="14"/>
      <c r="O425" s="14"/>
      <c r="P425" s="14">
        <v>0</v>
      </c>
      <c r="Q425" s="14">
        <v>277358168</v>
      </c>
      <c r="R425" s="12" t="s">
        <v>39</v>
      </c>
      <c r="S425" s="12" t="s">
        <v>34</v>
      </c>
      <c r="T425" s="12" t="s">
        <v>35</v>
      </c>
      <c r="U425" s="12" t="e">
        <v>#N/A</v>
      </c>
      <c r="V425" s="12" t="s">
        <v>88</v>
      </c>
      <c r="W425" s="25">
        <v>271369210.63999999</v>
      </c>
      <c r="X425" s="12">
        <v>1222510533</v>
      </c>
      <c r="Y425" s="12"/>
      <c r="Z425" s="12"/>
      <c r="AA425" s="13"/>
      <c r="AB425" s="12" t="s">
        <v>79</v>
      </c>
      <c r="AC425" s="13">
        <v>45559</v>
      </c>
      <c r="AD425" s="13">
        <v>45566</v>
      </c>
      <c r="AE425" s="13"/>
      <c r="AF425" s="13"/>
      <c r="AG425" s="25">
        <v>0</v>
      </c>
      <c r="AH425" s="25">
        <v>0</v>
      </c>
      <c r="AI425" s="25">
        <v>0</v>
      </c>
      <c r="AJ425" s="25">
        <v>0</v>
      </c>
      <c r="AK425" s="25">
        <v>0</v>
      </c>
      <c r="AL425" s="25">
        <v>0</v>
      </c>
      <c r="AM425" s="25">
        <v>277358168</v>
      </c>
      <c r="AN425" s="25">
        <v>0</v>
      </c>
      <c r="AO425" s="25">
        <v>0</v>
      </c>
      <c r="AP425" s="25">
        <v>0</v>
      </c>
      <c r="AQ425" s="25">
        <v>0</v>
      </c>
      <c r="AR425" s="12"/>
      <c r="AS425" s="13"/>
      <c r="AT425" s="12"/>
      <c r="AU425" s="25">
        <v>0</v>
      </c>
      <c r="AV425" s="25">
        <v>0</v>
      </c>
      <c r="AW425" s="25">
        <v>0</v>
      </c>
      <c r="AX425" s="12"/>
      <c r="AY425" s="13"/>
      <c r="AZ425" s="12"/>
      <c r="BA425" s="25">
        <v>0</v>
      </c>
      <c r="BB425" s="25">
        <v>0</v>
      </c>
      <c r="BC425" s="25">
        <v>0</v>
      </c>
      <c r="BD425" s="12"/>
      <c r="BE425" s="13"/>
      <c r="BF425" s="12"/>
      <c r="BG425" s="25">
        <v>0</v>
      </c>
      <c r="BH425" s="25">
        <v>0</v>
      </c>
      <c r="BI425" s="25">
        <v>0</v>
      </c>
      <c r="BJ425" s="12"/>
      <c r="BK425" s="13"/>
      <c r="BL425" s="12"/>
      <c r="BM425" s="25">
        <v>0</v>
      </c>
    </row>
    <row r="426" spans="1:65" s="15" customFormat="1" hidden="1" x14ac:dyDescent="0.2">
      <c r="A426" s="12">
        <v>890303093</v>
      </c>
      <c r="B426" s="12" t="s">
        <v>8</v>
      </c>
      <c r="C426" s="12" t="s">
        <v>23</v>
      </c>
      <c r="D426" s="12">
        <v>102</v>
      </c>
      <c r="E426" s="12" t="str">
        <f>+CONCATENATE(C426,D426)</f>
        <v>C266102</v>
      </c>
      <c r="F426" s="12" t="str">
        <f>+CONCATENATE(A426,"_",E426)</f>
        <v>890303093_C266102</v>
      </c>
      <c r="G426" s="13">
        <v>45559</v>
      </c>
      <c r="H426" s="13">
        <v>45566</v>
      </c>
      <c r="I426" s="13">
        <v>45611</v>
      </c>
      <c r="J426" s="14">
        <v>58525041</v>
      </c>
      <c r="K426" s="14">
        <v>4473250</v>
      </c>
      <c r="L426" s="14">
        <v>54051791</v>
      </c>
      <c r="M426" s="14"/>
      <c r="N426" s="14"/>
      <c r="O426" s="14"/>
      <c r="P426" s="14">
        <v>0</v>
      </c>
      <c r="Q426" s="14">
        <v>54051791</v>
      </c>
      <c r="R426" s="12" t="s">
        <v>39</v>
      </c>
      <c r="S426" s="12" t="s">
        <v>34</v>
      </c>
      <c r="T426" s="12" t="s">
        <v>35</v>
      </c>
      <c r="U426" s="12" t="e">
        <v>#N/A</v>
      </c>
      <c r="V426" s="12" t="s">
        <v>88</v>
      </c>
      <c r="W426" s="25">
        <v>52881290.18</v>
      </c>
      <c r="X426" s="12">
        <v>1222510534</v>
      </c>
      <c r="Y426" s="12"/>
      <c r="Z426" s="12"/>
      <c r="AA426" s="13"/>
      <c r="AB426" s="12" t="s">
        <v>79</v>
      </c>
      <c r="AC426" s="13">
        <v>45559</v>
      </c>
      <c r="AD426" s="13">
        <v>45566</v>
      </c>
      <c r="AE426" s="13"/>
      <c r="AF426" s="13"/>
      <c r="AG426" s="25">
        <v>0</v>
      </c>
      <c r="AH426" s="25">
        <v>0</v>
      </c>
      <c r="AI426" s="25">
        <v>0</v>
      </c>
      <c r="AJ426" s="25">
        <v>0</v>
      </c>
      <c r="AK426" s="25">
        <v>0</v>
      </c>
      <c r="AL426" s="25">
        <v>0</v>
      </c>
      <c r="AM426" s="25">
        <v>54051791</v>
      </c>
      <c r="AN426" s="25">
        <v>0</v>
      </c>
      <c r="AO426" s="25">
        <v>0</v>
      </c>
      <c r="AP426" s="25">
        <v>0</v>
      </c>
      <c r="AQ426" s="25">
        <v>0</v>
      </c>
      <c r="AR426" s="12"/>
      <c r="AS426" s="13"/>
      <c r="AT426" s="12"/>
      <c r="AU426" s="25">
        <v>0</v>
      </c>
      <c r="AV426" s="25">
        <v>0</v>
      </c>
      <c r="AW426" s="25">
        <v>0</v>
      </c>
      <c r="AX426" s="12"/>
      <c r="AY426" s="13"/>
      <c r="AZ426" s="12"/>
      <c r="BA426" s="25">
        <v>0</v>
      </c>
      <c r="BB426" s="25">
        <v>0</v>
      </c>
      <c r="BC426" s="25">
        <v>0</v>
      </c>
      <c r="BD426" s="12"/>
      <c r="BE426" s="13"/>
      <c r="BF426" s="12"/>
      <c r="BG426" s="25">
        <v>0</v>
      </c>
      <c r="BH426" s="25">
        <v>0</v>
      </c>
      <c r="BI426" s="25">
        <v>0</v>
      </c>
      <c r="BJ426" s="12"/>
      <c r="BK426" s="13"/>
      <c r="BL426" s="12"/>
      <c r="BM426" s="25">
        <v>0</v>
      </c>
    </row>
    <row r="427" spans="1:65" s="15" customFormat="1" hidden="1" x14ac:dyDescent="0.2">
      <c r="A427" s="12">
        <v>890303093</v>
      </c>
      <c r="B427" s="12" t="s">
        <v>9</v>
      </c>
      <c r="C427" s="12" t="s">
        <v>24</v>
      </c>
      <c r="D427" s="12">
        <v>100950</v>
      </c>
      <c r="E427" s="12" t="str">
        <f>+CONCATENATE(C427,D427)</f>
        <v>CR46100950</v>
      </c>
      <c r="F427" s="12" t="str">
        <f>+CONCATENATE(A427,"_",E427)</f>
        <v>890303093_CR46100950</v>
      </c>
      <c r="G427" s="13">
        <v>45574</v>
      </c>
      <c r="H427" s="13">
        <v>45575</v>
      </c>
      <c r="I427" s="13">
        <v>45620</v>
      </c>
      <c r="J427" s="14">
        <v>33550884</v>
      </c>
      <c r="K427" s="14">
        <v>3152556</v>
      </c>
      <c r="L427" s="14">
        <v>30398328</v>
      </c>
      <c r="M427" s="14"/>
      <c r="N427" s="14"/>
      <c r="O427" s="14"/>
      <c r="P427" s="14">
        <v>0</v>
      </c>
      <c r="Q427" s="14">
        <v>30398328</v>
      </c>
      <c r="R427" s="12" t="s">
        <v>37</v>
      </c>
      <c r="S427" s="12" t="s">
        <v>34</v>
      </c>
      <c r="T427" s="12" t="s">
        <v>35</v>
      </c>
      <c r="U427" s="12" t="e">
        <v>#N/A</v>
      </c>
      <c r="V427" s="12" t="s">
        <v>88</v>
      </c>
      <c r="W427" s="25">
        <v>29727310.32</v>
      </c>
      <c r="X427" s="12">
        <v>1222517608</v>
      </c>
      <c r="Y427" s="12"/>
      <c r="Z427" s="12"/>
      <c r="AA427" s="13"/>
      <c r="AB427" s="12" t="s">
        <v>79</v>
      </c>
      <c r="AC427" s="13">
        <v>45574</v>
      </c>
      <c r="AD427" s="13">
        <v>45575</v>
      </c>
      <c r="AE427" s="13"/>
      <c r="AF427" s="13"/>
      <c r="AG427" s="25">
        <v>0</v>
      </c>
      <c r="AH427" s="25">
        <v>0</v>
      </c>
      <c r="AI427" s="25">
        <v>0</v>
      </c>
      <c r="AJ427" s="25">
        <v>0</v>
      </c>
      <c r="AK427" s="25">
        <v>0</v>
      </c>
      <c r="AL427" s="25">
        <v>0</v>
      </c>
      <c r="AM427" s="25">
        <v>30398328</v>
      </c>
      <c r="AN427" s="25">
        <v>0</v>
      </c>
      <c r="AO427" s="25">
        <v>0</v>
      </c>
      <c r="AP427" s="25">
        <v>0</v>
      </c>
      <c r="AQ427" s="25">
        <v>0</v>
      </c>
      <c r="AR427" s="12"/>
      <c r="AS427" s="13"/>
      <c r="AT427" s="12"/>
      <c r="AU427" s="25">
        <v>0</v>
      </c>
      <c r="AV427" s="25">
        <v>0</v>
      </c>
      <c r="AW427" s="25">
        <v>0</v>
      </c>
      <c r="AX427" s="12"/>
      <c r="AY427" s="13"/>
      <c r="AZ427" s="12"/>
      <c r="BA427" s="25">
        <v>0</v>
      </c>
      <c r="BB427" s="25">
        <v>0</v>
      </c>
      <c r="BC427" s="25">
        <v>0</v>
      </c>
      <c r="BD427" s="12"/>
      <c r="BE427" s="13"/>
      <c r="BF427" s="12"/>
      <c r="BG427" s="25">
        <v>0</v>
      </c>
      <c r="BH427" s="25">
        <v>0</v>
      </c>
      <c r="BI427" s="25">
        <v>0</v>
      </c>
      <c r="BJ427" s="12"/>
      <c r="BK427" s="13"/>
      <c r="BL427" s="12"/>
      <c r="BM427" s="25">
        <v>0</v>
      </c>
    </row>
    <row r="428" spans="1:65" s="15" customFormat="1" hidden="1" x14ac:dyDescent="0.2">
      <c r="A428" s="12">
        <v>890303093</v>
      </c>
      <c r="B428" s="12" t="s">
        <v>7</v>
      </c>
      <c r="C428" s="12" t="s">
        <v>17</v>
      </c>
      <c r="D428" s="12">
        <v>70</v>
      </c>
      <c r="E428" s="12" t="str">
        <f>+CONCATENATE(C428,D428)</f>
        <v>C26570</v>
      </c>
      <c r="F428" s="12" t="str">
        <f>+CONCATENATE(A428,"_",E428)</f>
        <v>890303093_C26570</v>
      </c>
      <c r="G428" s="13">
        <v>45587</v>
      </c>
      <c r="H428" s="13">
        <v>45597</v>
      </c>
      <c r="I428" s="13">
        <v>45627</v>
      </c>
      <c r="J428" s="14">
        <v>607200100</v>
      </c>
      <c r="K428" s="14">
        <v>64035923</v>
      </c>
      <c r="L428" s="14">
        <v>543164177</v>
      </c>
      <c r="M428" s="14"/>
      <c r="N428" s="14"/>
      <c r="O428" s="14"/>
      <c r="P428" s="14">
        <v>0</v>
      </c>
      <c r="Q428" s="14">
        <v>543164177</v>
      </c>
      <c r="R428" s="12" t="s">
        <v>40</v>
      </c>
      <c r="S428" s="12" t="s">
        <v>34</v>
      </c>
      <c r="T428" s="12" t="s">
        <v>35</v>
      </c>
      <c r="U428" s="12" t="e">
        <v>#N/A</v>
      </c>
      <c r="V428" s="12" t="s">
        <v>88</v>
      </c>
      <c r="W428" s="25">
        <v>531020175</v>
      </c>
      <c r="X428" s="12">
        <v>1222519781</v>
      </c>
      <c r="Y428" s="12"/>
      <c r="Z428" s="12"/>
      <c r="AA428" s="13"/>
      <c r="AB428" s="12" t="s">
        <v>79</v>
      </c>
      <c r="AC428" s="13">
        <v>45587</v>
      </c>
      <c r="AD428" s="13">
        <v>45597</v>
      </c>
      <c r="AE428" s="13"/>
      <c r="AF428" s="13"/>
      <c r="AG428" s="25">
        <v>0</v>
      </c>
      <c r="AH428" s="25">
        <v>0</v>
      </c>
      <c r="AI428" s="25">
        <v>0</v>
      </c>
      <c r="AJ428" s="25">
        <v>0</v>
      </c>
      <c r="AK428" s="25">
        <v>0</v>
      </c>
      <c r="AL428" s="25">
        <v>0</v>
      </c>
      <c r="AM428" s="25">
        <v>543164177</v>
      </c>
      <c r="AN428" s="25">
        <v>0</v>
      </c>
      <c r="AO428" s="25">
        <v>0</v>
      </c>
      <c r="AP428" s="25">
        <v>0</v>
      </c>
      <c r="AQ428" s="25">
        <v>0</v>
      </c>
      <c r="AR428" s="12"/>
      <c r="AS428" s="13"/>
      <c r="AT428" s="12"/>
      <c r="AU428" s="25">
        <v>0</v>
      </c>
      <c r="AV428" s="25">
        <v>0</v>
      </c>
      <c r="AW428" s="25">
        <v>0</v>
      </c>
      <c r="AX428" s="12"/>
      <c r="AY428" s="13"/>
      <c r="AZ428" s="12"/>
      <c r="BA428" s="25">
        <v>0</v>
      </c>
      <c r="BB428" s="25">
        <v>0</v>
      </c>
      <c r="BC428" s="25">
        <v>0</v>
      </c>
      <c r="BD428" s="12"/>
      <c r="BE428" s="13"/>
      <c r="BF428" s="12"/>
      <c r="BG428" s="25">
        <v>0</v>
      </c>
      <c r="BH428" s="25">
        <v>0</v>
      </c>
      <c r="BI428" s="25">
        <v>0</v>
      </c>
      <c r="BJ428" s="12"/>
      <c r="BK428" s="13"/>
      <c r="BL428" s="12"/>
      <c r="BM428" s="25">
        <v>0</v>
      </c>
    </row>
    <row r="429" spans="1:65" s="15" customFormat="1" hidden="1" x14ac:dyDescent="0.2">
      <c r="A429" s="12">
        <v>890303093</v>
      </c>
      <c r="B429" s="12" t="s">
        <v>8</v>
      </c>
      <c r="C429" s="12" t="s">
        <v>23</v>
      </c>
      <c r="D429" s="12">
        <v>105</v>
      </c>
      <c r="E429" s="12" t="str">
        <f>+CONCATENATE(C429,D429)</f>
        <v>C266105</v>
      </c>
      <c r="F429" s="12" t="str">
        <f>+CONCATENATE(A429,"_",E429)</f>
        <v>890303093_C266105</v>
      </c>
      <c r="G429" s="13">
        <v>45587</v>
      </c>
      <c r="H429" s="13">
        <v>45597</v>
      </c>
      <c r="I429" s="13">
        <v>45642</v>
      </c>
      <c r="J429" s="14">
        <v>64529922</v>
      </c>
      <c r="K429" s="14">
        <v>201750</v>
      </c>
      <c r="L429" s="14">
        <v>64328172</v>
      </c>
      <c r="M429" s="14"/>
      <c r="N429" s="14"/>
      <c r="O429" s="14"/>
      <c r="P429" s="14">
        <v>0</v>
      </c>
      <c r="Q429" s="14">
        <v>64328172</v>
      </c>
      <c r="R429" s="12" t="s">
        <v>39</v>
      </c>
      <c r="S429" s="12" t="s">
        <v>34</v>
      </c>
      <c r="T429" s="12" t="s">
        <v>35</v>
      </c>
      <c r="U429" s="12" t="e">
        <v>#N/A</v>
      </c>
      <c r="V429" s="12" t="s">
        <v>88</v>
      </c>
      <c r="W429" s="25">
        <v>63037573.560000002</v>
      </c>
      <c r="X429" s="12">
        <v>1222519779</v>
      </c>
      <c r="Y429" s="12"/>
      <c r="Z429" s="12"/>
      <c r="AA429" s="13"/>
      <c r="AB429" s="12" t="s">
        <v>79</v>
      </c>
      <c r="AC429" s="13">
        <v>45587</v>
      </c>
      <c r="AD429" s="13">
        <v>45597</v>
      </c>
      <c r="AE429" s="13"/>
      <c r="AF429" s="13"/>
      <c r="AG429" s="25">
        <v>0</v>
      </c>
      <c r="AH429" s="25">
        <v>0</v>
      </c>
      <c r="AI429" s="25">
        <v>0</v>
      </c>
      <c r="AJ429" s="25">
        <v>0</v>
      </c>
      <c r="AK429" s="25">
        <v>0</v>
      </c>
      <c r="AL429" s="25">
        <v>0</v>
      </c>
      <c r="AM429" s="25">
        <v>64328172</v>
      </c>
      <c r="AN429" s="25">
        <v>0</v>
      </c>
      <c r="AO429" s="25">
        <v>0</v>
      </c>
      <c r="AP429" s="25">
        <v>0</v>
      </c>
      <c r="AQ429" s="25">
        <v>0</v>
      </c>
      <c r="AR429" s="12"/>
      <c r="AS429" s="13"/>
      <c r="AT429" s="12"/>
      <c r="AU429" s="25">
        <v>0</v>
      </c>
      <c r="AV429" s="25">
        <v>0</v>
      </c>
      <c r="AW429" s="25">
        <v>0</v>
      </c>
      <c r="AX429" s="12"/>
      <c r="AY429" s="13"/>
      <c r="AZ429" s="12"/>
      <c r="BA429" s="25">
        <v>0</v>
      </c>
      <c r="BB429" s="25">
        <v>0</v>
      </c>
      <c r="BC429" s="25">
        <v>0</v>
      </c>
      <c r="BD429" s="12"/>
      <c r="BE429" s="13"/>
      <c r="BF429" s="12"/>
      <c r="BG429" s="25">
        <v>0</v>
      </c>
      <c r="BH429" s="25">
        <v>0</v>
      </c>
      <c r="BI429" s="25">
        <v>0</v>
      </c>
      <c r="BJ429" s="12"/>
      <c r="BK429" s="13"/>
      <c r="BL429" s="12"/>
      <c r="BM429" s="25">
        <v>0</v>
      </c>
    </row>
    <row r="430" spans="1:65" s="15" customFormat="1" hidden="1" x14ac:dyDescent="0.2">
      <c r="A430" s="12">
        <v>890303093</v>
      </c>
      <c r="B430" s="12" t="s">
        <v>8</v>
      </c>
      <c r="C430" s="12" t="s">
        <v>23</v>
      </c>
      <c r="D430" s="12">
        <v>104</v>
      </c>
      <c r="E430" s="12" t="str">
        <f>+CONCATENATE(C430,D430)</f>
        <v>C266104</v>
      </c>
      <c r="F430" s="12" t="str">
        <f>+CONCATENATE(A430,"_",E430)</f>
        <v>890303093_C266104</v>
      </c>
      <c r="G430" s="13">
        <v>45587</v>
      </c>
      <c r="H430" s="13">
        <v>45597</v>
      </c>
      <c r="I430" s="13">
        <v>45642</v>
      </c>
      <c r="J430" s="14">
        <v>311295975</v>
      </c>
      <c r="K430" s="14">
        <v>27718000</v>
      </c>
      <c r="L430" s="14">
        <v>283577975</v>
      </c>
      <c r="M430" s="14"/>
      <c r="N430" s="14"/>
      <c r="O430" s="14"/>
      <c r="P430" s="14">
        <v>0</v>
      </c>
      <c r="Q430" s="14">
        <v>283577975</v>
      </c>
      <c r="R430" s="12" t="s">
        <v>39</v>
      </c>
      <c r="S430" s="12" t="s">
        <v>34</v>
      </c>
      <c r="T430" s="12" t="s">
        <v>35</v>
      </c>
      <c r="U430" s="12" t="e">
        <v>#N/A</v>
      </c>
      <c r="V430" s="12" t="s">
        <v>88</v>
      </c>
      <c r="W430" s="25">
        <v>277352055.5</v>
      </c>
      <c r="X430" s="12">
        <v>1222519778</v>
      </c>
      <c r="Y430" s="12"/>
      <c r="Z430" s="12"/>
      <c r="AA430" s="13"/>
      <c r="AB430" s="12" t="s">
        <v>79</v>
      </c>
      <c r="AC430" s="13">
        <v>45587</v>
      </c>
      <c r="AD430" s="13">
        <v>45597</v>
      </c>
      <c r="AE430" s="13"/>
      <c r="AF430" s="13"/>
      <c r="AG430" s="25">
        <v>0</v>
      </c>
      <c r="AH430" s="25">
        <v>0</v>
      </c>
      <c r="AI430" s="25">
        <v>0</v>
      </c>
      <c r="AJ430" s="25">
        <v>0</v>
      </c>
      <c r="AK430" s="25">
        <v>0</v>
      </c>
      <c r="AL430" s="25">
        <v>0</v>
      </c>
      <c r="AM430" s="25">
        <v>283577975</v>
      </c>
      <c r="AN430" s="25">
        <v>0</v>
      </c>
      <c r="AO430" s="25">
        <v>0</v>
      </c>
      <c r="AP430" s="25">
        <v>0</v>
      </c>
      <c r="AQ430" s="25">
        <v>0</v>
      </c>
      <c r="AR430" s="12"/>
      <c r="AS430" s="13"/>
      <c r="AT430" s="12"/>
      <c r="AU430" s="25">
        <v>0</v>
      </c>
      <c r="AV430" s="25">
        <v>0</v>
      </c>
      <c r="AW430" s="25">
        <v>0</v>
      </c>
      <c r="AX430" s="12"/>
      <c r="AY430" s="13"/>
      <c r="AZ430" s="12"/>
      <c r="BA430" s="25">
        <v>0</v>
      </c>
      <c r="BB430" s="25">
        <v>0</v>
      </c>
      <c r="BC430" s="25">
        <v>0</v>
      </c>
      <c r="BD430" s="12"/>
      <c r="BE430" s="13"/>
      <c r="BF430" s="12"/>
      <c r="BG430" s="25">
        <v>0</v>
      </c>
      <c r="BH430" s="25">
        <v>0</v>
      </c>
      <c r="BI430" s="25">
        <v>0</v>
      </c>
      <c r="BJ430" s="12"/>
      <c r="BK430" s="13"/>
      <c r="BL430" s="12"/>
      <c r="BM430" s="25">
        <v>0</v>
      </c>
    </row>
    <row r="431" spans="1:65" s="15" customFormat="1" hidden="1" x14ac:dyDescent="0.2">
      <c r="A431" s="12">
        <v>890303093</v>
      </c>
      <c r="B431" s="12" t="s">
        <v>7</v>
      </c>
      <c r="C431" s="12" t="s">
        <v>17</v>
      </c>
      <c r="D431" s="12">
        <v>71</v>
      </c>
      <c r="E431" s="12" t="str">
        <f>+CONCATENATE(C431,D431)</f>
        <v>C26571</v>
      </c>
      <c r="F431" s="12" t="str">
        <f>+CONCATENATE(A431,"_",E431)</f>
        <v>890303093_C26571</v>
      </c>
      <c r="G431" s="13">
        <v>45587</v>
      </c>
      <c r="H431" s="13">
        <v>45597</v>
      </c>
      <c r="I431" s="13">
        <v>45627</v>
      </c>
      <c r="J431" s="14">
        <v>94167824</v>
      </c>
      <c r="K431" s="14">
        <v>26250</v>
      </c>
      <c r="L431" s="14">
        <v>94141574</v>
      </c>
      <c r="M431" s="14"/>
      <c r="N431" s="14"/>
      <c r="O431" s="14"/>
      <c r="P431" s="14">
        <v>0</v>
      </c>
      <c r="Q431" s="14">
        <v>94141574</v>
      </c>
      <c r="R431" s="12" t="s">
        <v>36</v>
      </c>
      <c r="S431" s="12" t="s">
        <v>34</v>
      </c>
      <c r="T431" s="12" t="s">
        <v>35</v>
      </c>
      <c r="U431" s="12" t="e">
        <v>#N/A</v>
      </c>
      <c r="V431" s="12" t="s">
        <v>88</v>
      </c>
      <c r="W431" s="25">
        <v>92258217.519999996</v>
      </c>
      <c r="X431" s="12">
        <v>1222519783</v>
      </c>
      <c r="Y431" s="12"/>
      <c r="Z431" s="12"/>
      <c r="AA431" s="13"/>
      <c r="AB431" s="12" t="s">
        <v>79</v>
      </c>
      <c r="AC431" s="13">
        <v>45587</v>
      </c>
      <c r="AD431" s="13">
        <v>45597</v>
      </c>
      <c r="AE431" s="13"/>
      <c r="AF431" s="13"/>
      <c r="AG431" s="25">
        <v>0</v>
      </c>
      <c r="AH431" s="25">
        <v>0</v>
      </c>
      <c r="AI431" s="25">
        <v>0</v>
      </c>
      <c r="AJ431" s="25">
        <v>0</v>
      </c>
      <c r="AK431" s="25">
        <v>0</v>
      </c>
      <c r="AL431" s="25">
        <v>0</v>
      </c>
      <c r="AM431" s="25">
        <v>94141574</v>
      </c>
      <c r="AN431" s="25">
        <v>0</v>
      </c>
      <c r="AO431" s="25">
        <v>0</v>
      </c>
      <c r="AP431" s="25">
        <v>0</v>
      </c>
      <c r="AQ431" s="25">
        <v>0</v>
      </c>
      <c r="AR431" s="12"/>
      <c r="AS431" s="13"/>
      <c r="AT431" s="12"/>
      <c r="AU431" s="25">
        <v>0</v>
      </c>
      <c r="AV431" s="25">
        <v>0</v>
      </c>
      <c r="AW431" s="25">
        <v>0</v>
      </c>
      <c r="AX431" s="12"/>
      <c r="AY431" s="13"/>
      <c r="AZ431" s="12"/>
      <c r="BA431" s="25">
        <v>0</v>
      </c>
      <c r="BB431" s="25">
        <v>0</v>
      </c>
      <c r="BC431" s="25">
        <v>0</v>
      </c>
      <c r="BD431" s="12"/>
      <c r="BE431" s="13"/>
      <c r="BF431" s="12"/>
      <c r="BG431" s="25">
        <v>0</v>
      </c>
      <c r="BH431" s="25">
        <v>0</v>
      </c>
      <c r="BI431" s="25">
        <v>0</v>
      </c>
      <c r="BJ431" s="12"/>
      <c r="BK431" s="13"/>
      <c r="BL431" s="12"/>
      <c r="BM431" s="25">
        <v>0</v>
      </c>
    </row>
    <row r="432" spans="1:65" s="15" customFormat="1" hidden="1" x14ac:dyDescent="0.2">
      <c r="A432" s="12">
        <v>800065396</v>
      </c>
      <c r="B432" s="12" t="s">
        <v>9</v>
      </c>
      <c r="C432" s="12" t="s">
        <v>24</v>
      </c>
      <c r="D432" s="12">
        <v>100965</v>
      </c>
      <c r="E432" s="12" t="str">
        <f>+CONCATENATE(C432,D432)</f>
        <v>CR46100965</v>
      </c>
      <c r="F432" s="12" t="str">
        <f>+CONCATENATE(A432,"_",E432)</f>
        <v>800065396_CR46100965</v>
      </c>
      <c r="G432" s="13">
        <v>45603</v>
      </c>
      <c r="H432" s="13">
        <v>45604</v>
      </c>
      <c r="I432" s="13">
        <v>45649</v>
      </c>
      <c r="J432" s="14">
        <v>34262757</v>
      </c>
      <c r="K432" s="14">
        <v>2749790</v>
      </c>
      <c r="L432" s="14">
        <v>31512967</v>
      </c>
      <c r="M432" s="14"/>
      <c r="N432" s="14"/>
      <c r="O432" s="14"/>
      <c r="P432" s="14">
        <v>0</v>
      </c>
      <c r="Q432" s="14">
        <v>31512967</v>
      </c>
      <c r="R432" s="12" t="s">
        <v>37</v>
      </c>
      <c r="S432" s="12" t="s">
        <v>34</v>
      </c>
      <c r="T432" s="12" t="s">
        <v>35</v>
      </c>
      <c r="U432" s="12" t="s">
        <v>68</v>
      </c>
      <c r="V432" s="12" t="s">
        <v>88</v>
      </c>
      <c r="W432" s="25">
        <v>30827711.859999999</v>
      </c>
      <c r="X432" s="12">
        <v>1222534056</v>
      </c>
      <c r="Y432" s="12"/>
      <c r="Z432" s="12"/>
      <c r="AA432" s="13"/>
      <c r="AB432" s="12" t="s">
        <v>79</v>
      </c>
      <c r="AC432" s="13">
        <v>45603</v>
      </c>
      <c r="AD432" s="13">
        <v>45604</v>
      </c>
      <c r="AE432" s="13"/>
      <c r="AF432" s="13"/>
      <c r="AG432" s="25">
        <v>0</v>
      </c>
      <c r="AH432" s="25">
        <v>0</v>
      </c>
      <c r="AI432" s="25">
        <v>0</v>
      </c>
      <c r="AJ432" s="25">
        <v>0</v>
      </c>
      <c r="AK432" s="25">
        <v>0</v>
      </c>
      <c r="AL432" s="25">
        <v>0</v>
      </c>
      <c r="AM432" s="25">
        <v>31512967</v>
      </c>
      <c r="AN432" s="25">
        <v>0</v>
      </c>
      <c r="AO432" s="25">
        <v>0</v>
      </c>
      <c r="AP432" s="25">
        <v>0</v>
      </c>
      <c r="AQ432" s="25">
        <v>0</v>
      </c>
      <c r="AR432" s="12"/>
      <c r="AS432" s="13"/>
      <c r="AT432" s="12"/>
      <c r="AU432" s="25">
        <v>0</v>
      </c>
      <c r="AV432" s="25">
        <v>0</v>
      </c>
      <c r="AW432" s="25">
        <v>0</v>
      </c>
      <c r="AX432" s="12"/>
      <c r="AY432" s="13"/>
      <c r="AZ432" s="12"/>
      <c r="BA432" s="25">
        <v>0</v>
      </c>
      <c r="BB432" s="25">
        <v>0</v>
      </c>
      <c r="BC432" s="25">
        <v>0</v>
      </c>
      <c r="BD432" s="12"/>
      <c r="BE432" s="13"/>
      <c r="BF432" s="12"/>
      <c r="BG432" s="25">
        <v>0</v>
      </c>
      <c r="BH432" s="25">
        <v>0</v>
      </c>
      <c r="BI432" s="25">
        <v>0</v>
      </c>
      <c r="BJ432" s="12"/>
      <c r="BK432" s="13"/>
      <c r="BL432" s="12"/>
      <c r="BM432" s="25">
        <v>0</v>
      </c>
    </row>
    <row r="433" spans="1:65" s="15" customFormat="1" hidden="1" x14ac:dyDescent="0.2">
      <c r="A433" s="12">
        <v>800065396</v>
      </c>
      <c r="B433" s="12" t="s">
        <v>8</v>
      </c>
      <c r="C433" s="12" t="s">
        <v>23</v>
      </c>
      <c r="D433" s="12">
        <v>107</v>
      </c>
      <c r="E433" s="12" t="str">
        <f>+CONCATENATE(C433,D433)</f>
        <v>C266107</v>
      </c>
      <c r="F433" s="12" t="str">
        <f>+CONCATENATE(A433,"_",E433)</f>
        <v>800065396_C266107</v>
      </c>
      <c r="G433" s="13">
        <v>45618</v>
      </c>
      <c r="H433" s="13">
        <v>45628</v>
      </c>
      <c r="I433" s="13">
        <v>45673</v>
      </c>
      <c r="J433" s="14">
        <v>300678827</v>
      </c>
      <c r="K433" s="14">
        <v>31291400</v>
      </c>
      <c r="L433" s="14">
        <v>269387427</v>
      </c>
      <c r="M433" s="14"/>
      <c r="N433" s="14"/>
      <c r="O433" s="14"/>
      <c r="P433" s="14">
        <v>0</v>
      </c>
      <c r="Q433" s="14">
        <v>269387427</v>
      </c>
      <c r="R433" s="12" t="s">
        <v>39</v>
      </c>
      <c r="S433" s="12" t="s">
        <v>34</v>
      </c>
      <c r="T433" s="12" t="s">
        <v>35</v>
      </c>
      <c r="U433" s="12" t="s">
        <v>68</v>
      </c>
      <c r="V433" s="12" t="s">
        <v>88</v>
      </c>
      <c r="W433" s="25">
        <v>263373850.46000001</v>
      </c>
      <c r="X433" s="12">
        <v>1222535906</v>
      </c>
      <c r="Y433" s="12"/>
      <c r="Z433" s="12"/>
      <c r="AA433" s="13"/>
      <c r="AB433" s="12" t="s">
        <v>79</v>
      </c>
      <c r="AC433" s="13">
        <v>45618</v>
      </c>
      <c r="AD433" s="13">
        <v>45628</v>
      </c>
      <c r="AE433" s="13"/>
      <c r="AF433" s="13"/>
      <c r="AG433" s="25">
        <v>0</v>
      </c>
      <c r="AH433" s="25">
        <v>0</v>
      </c>
      <c r="AI433" s="25">
        <v>0</v>
      </c>
      <c r="AJ433" s="25">
        <v>0</v>
      </c>
      <c r="AK433" s="25">
        <v>0</v>
      </c>
      <c r="AL433" s="25">
        <v>0</v>
      </c>
      <c r="AM433" s="25">
        <v>269387427</v>
      </c>
      <c r="AN433" s="25">
        <v>0</v>
      </c>
      <c r="AO433" s="25">
        <v>0</v>
      </c>
      <c r="AP433" s="25">
        <v>0</v>
      </c>
      <c r="AQ433" s="25">
        <v>0</v>
      </c>
      <c r="AR433" s="12"/>
      <c r="AS433" s="13"/>
      <c r="AT433" s="12"/>
      <c r="AU433" s="25">
        <v>0</v>
      </c>
      <c r="AV433" s="25">
        <v>0</v>
      </c>
      <c r="AW433" s="25">
        <v>0</v>
      </c>
      <c r="AX433" s="12"/>
      <c r="AY433" s="13"/>
      <c r="AZ433" s="12"/>
      <c r="BA433" s="25">
        <v>0</v>
      </c>
      <c r="BB433" s="25">
        <v>0</v>
      </c>
      <c r="BC433" s="25">
        <v>0</v>
      </c>
      <c r="BD433" s="12"/>
      <c r="BE433" s="13"/>
      <c r="BF433" s="12"/>
      <c r="BG433" s="25">
        <v>0</v>
      </c>
      <c r="BH433" s="25">
        <v>0</v>
      </c>
      <c r="BI433" s="25">
        <v>0</v>
      </c>
      <c r="BJ433" s="12"/>
      <c r="BK433" s="13"/>
      <c r="BL433" s="12"/>
      <c r="BM433" s="25">
        <v>0</v>
      </c>
    </row>
    <row r="434" spans="1:65" s="15" customFormat="1" hidden="1" x14ac:dyDescent="0.2">
      <c r="A434" s="12">
        <v>800065396</v>
      </c>
      <c r="B434" s="12" t="s">
        <v>8</v>
      </c>
      <c r="C434" s="12" t="s">
        <v>23</v>
      </c>
      <c r="D434" s="12">
        <v>108</v>
      </c>
      <c r="E434" s="12" t="str">
        <f>+CONCATENATE(C434,D434)</f>
        <v>C266108</v>
      </c>
      <c r="F434" s="12" t="str">
        <f>+CONCATENATE(A434,"_",E434)</f>
        <v>800065396_C266108</v>
      </c>
      <c r="G434" s="13">
        <v>45618</v>
      </c>
      <c r="H434" s="13">
        <v>45628</v>
      </c>
      <c r="I434" s="13">
        <v>45673</v>
      </c>
      <c r="J434" s="14">
        <v>55203882</v>
      </c>
      <c r="K434" s="14">
        <v>66000</v>
      </c>
      <c r="L434" s="14">
        <v>55137882</v>
      </c>
      <c r="M434" s="14"/>
      <c r="N434" s="14"/>
      <c r="O434" s="14"/>
      <c r="P434" s="14">
        <v>0</v>
      </c>
      <c r="Q434" s="14">
        <v>55137882</v>
      </c>
      <c r="R434" s="12" t="s">
        <v>39</v>
      </c>
      <c r="S434" s="12" t="s">
        <v>34</v>
      </c>
      <c r="T434" s="12" t="s">
        <v>35</v>
      </c>
      <c r="U434" s="12" t="s">
        <v>68</v>
      </c>
      <c r="V434" s="12" t="s">
        <v>88</v>
      </c>
      <c r="W434" s="25">
        <v>54033804.359999999</v>
      </c>
      <c r="X434" s="12">
        <v>1222535907</v>
      </c>
      <c r="Y434" s="12"/>
      <c r="Z434" s="12"/>
      <c r="AA434" s="13"/>
      <c r="AB434" s="12" t="s">
        <v>79</v>
      </c>
      <c r="AC434" s="13">
        <v>45618</v>
      </c>
      <c r="AD434" s="13">
        <v>45628</v>
      </c>
      <c r="AE434" s="13"/>
      <c r="AF434" s="13"/>
      <c r="AG434" s="25">
        <v>0</v>
      </c>
      <c r="AH434" s="25">
        <v>0</v>
      </c>
      <c r="AI434" s="25">
        <v>0</v>
      </c>
      <c r="AJ434" s="25">
        <v>0</v>
      </c>
      <c r="AK434" s="25">
        <v>0</v>
      </c>
      <c r="AL434" s="25">
        <v>0</v>
      </c>
      <c r="AM434" s="25">
        <v>55137882</v>
      </c>
      <c r="AN434" s="25">
        <v>0</v>
      </c>
      <c r="AO434" s="25">
        <v>0</v>
      </c>
      <c r="AP434" s="25">
        <v>0</v>
      </c>
      <c r="AQ434" s="25">
        <v>0</v>
      </c>
      <c r="AR434" s="12"/>
      <c r="AS434" s="13"/>
      <c r="AT434" s="12"/>
      <c r="AU434" s="25">
        <v>0</v>
      </c>
      <c r="AV434" s="25">
        <v>0</v>
      </c>
      <c r="AW434" s="25">
        <v>0</v>
      </c>
      <c r="AX434" s="12"/>
      <c r="AY434" s="13"/>
      <c r="AZ434" s="12"/>
      <c r="BA434" s="25">
        <v>0</v>
      </c>
      <c r="BB434" s="25">
        <v>0</v>
      </c>
      <c r="BC434" s="25">
        <v>0</v>
      </c>
      <c r="BD434" s="12"/>
      <c r="BE434" s="13"/>
      <c r="BF434" s="12"/>
      <c r="BG434" s="25">
        <v>0</v>
      </c>
      <c r="BH434" s="25">
        <v>0</v>
      </c>
      <c r="BI434" s="25">
        <v>0</v>
      </c>
      <c r="BJ434" s="12"/>
      <c r="BK434" s="13"/>
      <c r="BL434" s="12"/>
      <c r="BM434" s="25">
        <v>0</v>
      </c>
    </row>
    <row r="435" spans="1:65" s="15" customFormat="1" hidden="1" x14ac:dyDescent="0.2">
      <c r="A435" s="12">
        <v>800065396</v>
      </c>
      <c r="B435" s="12" t="s">
        <v>7</v>
      </c>
      <c r="C435" s="12" t="s">
        <v>17</v>
      </c>
      <c r="D435" s="12">
        <v>73</v>
      </c>
      <c r="E435" s="12" t="str">
        <f>+CONCATENATE(C435,D435)</f>
        <v>C26573</v>
      </c>
      <c r="F435" s="12" t="str">
        <f>+CONCATENATE(A435,"_",E435)</f>
        <v>800065396_C26573</v>
      </c>
      <c r="G435" s="13">
        <v>45618</v>
      </c>
      <c r="H435" s="13">
        <v>45628</v>
      </c>
      <c r="I435" s="13">
        <v>45658</v>
      </c>
      <c r="J435" s="14">
        <v>85883233</v>
      </c>
      <c r="K435" s="14">
        <v>87750</v>
      </c>
      <c r="L435" s="14">
        <v>85795483</v>
      </c>
      <c r="M435" s="14"/>
      <c r="N435" s="14"/>
      <c r="O435" s="14"/>
      <c r="P435" s="14">
        <v>0</v>
      </c>
      <c r="Q435" s="14">
        <v>85795483</v>
      </c>
      <c r="R435" s="12" t="s">
        <v>40</v>
      </c>
      <c r="S435" s="12" t="s">
        <v>34</v>
      </c>
      <c r="T435" s="12" t="s">
        <v>35</v>
      </c>
      <c r="U435" s="12" t="s">
        <v>68</v>
      </c>
      <c r="V435" s="12" t="s">
        <v>88</v>
      </c>
      <c r="W435" s="25">
        <v>84077818.340000004</v>
      </c>
      <c r="X435" s="12">
        <v>1222535905</v>
      </c>
      <c r="Y435" s="12"/>
      <c r="Z435" s="12"/>
      <c r="AA435" s="13"/>
      <c r="AB435" s="12" t="s">
        <v>79</v>
      </c>
      <c r="AC435" s="13">
        <v>45618</v>
      </c>
      <c r="AD435" s="13">
        <v>45628</v>
      </c>
      <c r="AE435" s="13"/>
      <c r="AF435" s="13"/>
      <c r="AG435" s="25">
        <v>0</v>
      </c>
      <c r="AH435" s="25">
        <v>0</v>
      </c>
      <c r="AI435" s="25">
        <v>0</v>
      </c>
      <c r="AJ435" s="25">
        <v>0</v>
      </c>
      <c r="AK435" s="25">
        <v>0</v>
      </c>
      <c r="AL435" s="25">
        <v>0</v>
      </c>
      <c r="AM435" s="25">
        <v>85795483</v>
      </c>
      <c r="AN435" s="25">
        <v>0</v>
      </c>
      <c r="AO435" s="25">
        <v>0</v>
      </c>
      <c r="AP435" s="25">
        <v>0</v>
      </c>
      <c r="AQ435" s="25">
        <v>0</v>
      </c>
      <c r="AR435" s="12"/>
      <c r="AS435" s="13"/>
      <c r="AT435" s="12"/>
      <c r="AU435" s="25">
        <v>0</v>
      </c>
      <c r="AV435" s="25">
        <v>0</v>
      </c>
      <c r="AW435" s="25">
        <v>0</v>
      </c>
      <c r="AX435" s="12"/>
      <c r="AY435" s="13"/>
      <c r="AZ435" s="12"/>
      <c r="BA435" s="25">
        <v>0</v>
      </c>
      <c r="BB435" s="25">
        <v>0</v>
      </c>
      <c r="BC435" s="25">
        <v>0</v>
      </c>
      <c r="BD435" s="12"/>
      <c r="BE435" s="13"/>
      <c r="BF435" s="12"/>
      <c r="BG435" s="25">
        <v>0</v>
      </c>
      <c r="BH435" s="25">
        <v>0</v>
      </c>
      <c r="BI435" s="25">
        <v>0</v>
      </c>
      <c r="BJ435" s="12"/>
      <c r="BK435" s="13"/>
      <c r="BL435" s="12"/>
      <c r="BM435" s="25">
        <v>0</v>
      </c>
    </row>
    <row r="436" spans="1:65" s="15" customFormat="1" hidden="1" x14ac:dyDescent="0.2">
      <c r="A436" s="12">
        <v>800065396</v>
      </c>
      <c r="B436" s="12" t="s">
        <v>7</v>
      </c>
      <c r="C436" s="12" t="s">
        <v>17</v>
      </c>
      <c r="D436" s="12">
        <v>72</v>
      </c>
      <c r="E436" s="12" t="str">
        <f>+CONCATENATE(C436,D436)</f>
        <v>C26572</v>
      </c>
      <c r="F436" s="12" t="str">
        <f>+CONCATENATE(A436,"_",E436)</f>
        <v>800065396_C26572</v>
      </c>
      <c r="G436" s="13">
        <v>45618</v>
      </c>
      <c r="H436" s="13">
        <v>45628</v>
      </c>
      <c r="I436" s="13">
        <v>45658</v>
      </c>
      <c r="J436" s="14">
        <v>569537299</v>
      </c>
      <c r="K436" s="14">
        <v>66286550</v>
      </c>
      <c r="L436" s="14">
        <v>503250749</v>
      </c>
      <c r="M436" s="14"/>
      <c r="N436" s="14"/>
      <c r="O436" s="14"/>
      <c r="P436" s="14">
        <v>0</v>
      </c>
      <c r="Q436" s="14">
        <v>503250749</v>
      </c>
      <c r="R436" s="12" t="s">
        <v>40</v>
      </c>
      <c r="S436" s="12" t="s">
        <v>34</v>
      </c>
      <c r="T436" s="12" t="s">
        <v>35</v>
      </c>
      <c r="U436" s="12" t="s">
        <v>68</v>
      </c>
      <c r="V436" s="12" t="s">
        <v>88</v>
      </c>
      <c r="W436" s="25">
        <v>491860003.01999998</v>
      </c>
      <c r="X436" s="12">
        <v>1222535904</v>
      </c>
      <c r="Y436" s="12"/>
      <c r="Z436" s="12"/>
      <c r="AA436" s="13"/>
      <c r="AB436" s="12" t="s">
        <v>79</v>
      </c>
      <c r="AC436" s="13">
        <v>45618</v>
      </c>
      <c r="AD436" s="13">
        <v>45628</v>
      </c>
      <c r="AE436" s="13"/>
      <c r="AF436" s="13"/>
      <c r="AG436" s="25">
        <v>0</v>
      </c>
      <c r="AH436" s="25">
        <v>0</v>
      </c>
      <c r="AI436" s="25">
        <v>0</v>
      </c>
      <c r="AJ436" s="25">
        <v>0</v>
      </c>
      <c r="AK436" s="25">
        <v>0</v>
      </c>
      <c r="AL436" s="25">
        <v>0</v>
      </c>
      <c r="AM436" s="25">
        <v>503250749</v>
      </c>
      <c r="AN436" s="25">
        <v>0</v>
      </c>
      <c r="AO436" s="25">
        <v>0</v>
      </c>
      <c r="AP436" s="25">
        <v>0</v>
      </c>
      <c r="AQ436" s="25">
        <v>0</v>
      </c>
      <c r="AR436" s="12"/>
      <c r="AS436" s="13"/>
      <c r="AT436" s="12"/>
      <c r="AU436" s="25">
        <v>0</v>
      </c>
      <c r="AV436" s="25">
        <v>0</v>
      </c>
      <c r="AW436" s="25">
        <v>0</v>
      </c>
      <c r="AX436" s="12"/>
      <c r="AY436" s="13"/>
      <c r="AZ436" s="12"/>
      <c r="BA436" s="25">
        <v>0</v>
      </c>
      <c r="BB436" s="25">
        <v>0</v>
      </c>
      <c r="BC436" s="25">
        <v>0</v>
      </c>
      <c r="BD436" s="12"/>
      <c r="BE436" s="13"/>
      <c r="BF436" s="12"/>
      <c r="BG436" s="25">
        <v>0</v>
      </c>
      <c r="BH436" s="25">
        <v>0</v>
      </c>
      <c r="BI436" s="25">
        <v>0</v>
      </c>
      <c r="BJ436" s="12"/>
      <c r="BK436" s="13"/>
      <c r="BL436" s="12"/>
      <c r="BM436" s="25">
        <v>0</v>
      </c>
    </row>
    <row r="437" spans="1:65" s="15" customFormat="1" hidden="1" x14ac:dyDescent="0.2">
      <c r="A437" s="12">
        <v>800065396</v>
      </c>
      <c r="B437" s="12" t="s">
        <v>9</v>
      </c>
      <c r="C437" s="12" t="s">
        <v>24</v>
      </c>
      <c r="D437" s="12">
        <v>100978</v>
      </c>
      <c r="E437" s="12" t="str">
        <f>+CONCATENATE(C437,D437)</f>
        <v>CR46100978</v>
      </c>
      <c r="F437" s="12" t="str">
        <f>+CONCATENATE(A437,"_",E437)</f>
        <v>800065396_CR46100978</v>
      </c>
      <c r="G437" s="13">
        <v>45632</v>
      </c>
      <c r="H437" s="13">
        <v>45636</v>
      </c>
      <c r="I437" s="13">
        <v>45681</v>
      </c>
      <c r="J437" s="14">
        <v>34943679</v>
      </c>
      <c r="K437" s="14">
        <v>2563850</v>
      </c>
      <c r="L437" s="14">
        <v>32379829</v>
      </c>
      <c r="M437" s="14"/>
      <c r="N437" s="14"/>
      <c r="O437" s="14"/>
      <c r="P437" s="14">
        <v>0</v>
      </c>
      <c r="Q437" s="14">
        <v>32379829</v>
      </c>
      <c r="R437" s="12" t="s">
        <v>37</v>
      </c>
      <c r="S437" s="12" t="s">
        <v>34</v>
      </c>
      <c r="T437" s="12" t="s">
        <v>35</v>
      </c>
      <c r="U437" s="12" t="e">
        <v>#N/A</v>
      </c>
      <c r="V437" s="12" t="s">
        <v>88</v>
      </c>
      <c r="W437" s="25">
        <v>31680955.420000002</v>
      </c>
      <c r="X437" s="12">
        <v>1222549440</v>
      </c>
      <c r="Y437" s="12"/>
      <c r="Z437" s="12"/>
      <c r="AA437" s="13"/>
      <c r="AB437" s="12" t="s">
        <v>79</v>
      </c>
      <c r="AC437" s="13">
        <v>45632</v>
      </c>
      <c r="AD437" s="13">
        <v>45636</v>
      </c>
      <c r="AE437" s="13"/>
      <c r="AF437" s="13"/>
      <c r="AG437" s="25">
        <v>0</v>
      </c>
      <c r="AH437" s="25">
        <v>0</v>
      </c>
      <c r="AI437" s="25">
        <v>0</v>
      </c>
      <c r="AJ437" s="25">
        <v>0</v>
      </c>
      <c r="AK437" s="25">
        <v>0</v>
      </c>
      <c r="AL437" s="25">
        <v>0</v>
      </c>
      <c r="AM437" s="25">
        <v>32379829</v>
      </c>
      <c r="AN437" s="25">
        <v>0</v>
      </c>
      <c r="AO437" s="25">
        <v>0</v>
      </c>
      <c r="AP437" s="25">
        <v>0</v>
      </c>
      <c r="AQ437" s="25">
        <v>0</v>
      </c>
      <c r="AR437" s="12"/>
      <c r="AS437" s="13"/>
      <c r="AT437" s="12"/>
      <c r="AU437" s="25">
        <v>0</v>
      </c>
      <c r="AV437" s="25">
        <v>0</v>
      </c>
      <c r="AW437" s="25">
        <v>0</v>
      </c>
      <c r="AX437" s="12"/>
      <c r="AY437" s="13"/>
      <c r="AZ437" s="12"/>
      <c r="BA437" s="25">
        <v>0</v>
      </c>
      <c r="BB437" s="25">
        <v>0</v>
      </c>
      <c r="BC437" s="25">
        <v>0</v>
      </c>
      <c r="BD437" s="12"/>
      <c r="BE437" s="13"/>
      <c r="BF437" s="12"/>
      <c r="BG437" s="25">
        <v>0</v>
      </c>
      <c r="BH437" s="25">
        <v>0</v>
      </c>
      <c r="BI437" s="25">
        <v>0</v>
      </c>
      <c r="BJ437" s="12"/>
      <c r="BK437" s="13"/>
      <c r="BL437" s="12"/>
      <c r="BM437" s="25">
        <v>0</v>
      </c>
    </row>
    <row r="438" spans="1:65" s="15" customFormat="1" hidden="1" x14ac:dyDescent="0.2">
      <c r="A438" s="12">
        <v>800065396</v>
      </c>
      <c r="B438" s="12" t="s">
        <v>12</v>
      </c>
      <c r="C438" s="12" t="s">
        <v>14</v>
      </c>
      <c r="D438" s="12">
        <v>278841</v>
      </c>
      <c r="E438" s="12" t="str">
        <f>+CONCATENATE(C438,D438)</f>
        <v>C187278841</v>
      </c>
      <c r="F438" s="12" t="str">
        <f>+CONCATENATE(A438,"_",E438)</f>
        <v>800065396_C187278841</v>
      </c>
      <c r="G438" s="13">
        <v>45506</v>
      </c>
      <c r="H438" s="13">
        <v>45517</v>
      </c>
      <c r="I438" s="13">
        <v>45562</v>
      </c>
      <c r="J438" s="14">
        <v>27314915</v>
      </c>
      <c r="K438" s="14">
        <v>1531849</v>
      </c>
      <c r="L438" s="14">
        <v>25783066</v>
      </c>
      <c r="M438" s="14"/>
      <c r="N438" s="14"/>
      <c r="O438" s="14"/>
      <c r="P438" s="14">
        <v>0</v>
      </c>
      <c r="Q438" s="14">
        <v>25783066</v>
      </c>
      <c r="R438" s="12" t="s">
        <v>36</v>
      </c>
      <c r="S438" s="12" t="s">
        <v>34</v>
      </c>
      <c r="T438" s="12" t="s">
        <v>35</v>
      </c>
      <c r="U438" s="12" t="s">
        <v>68</v>
      </c>
      <c r="V438" s="12" t="s">
        <v>88</v>
      </c>
      <c r="W438" s="25">
        <v>25084850</v>
      </c>
      <c r="X438" s="12">
        <v>136554420</v>
      </c>
      <c r="Y438" s="12"/>
      <c r="Z438" s="12"/>
      <c r="AA438" s="13"/>
      <c r="AB438" s="12" t="s">
        <v>74</v>
      </c>
      <c r="AC438" s="13">
        <v>45506</v>
      </c>
      <c r="AD438" s="13">
        <v>45517</v>
      </c>
      <c r="AE438" s="13">
        <v>45533</v>
      </c>
      <c r="AF438" s="13"/>
      <c r="AG438" s="25">
        <v>0</v>
      </c>
      <c r="AH438" s="25">
        <v>0</v>
      </c>
      <c r="AI438" s="25">
        <v>0</v>
      </c>
      <c r="AJ438" s="25">
        <v>0</v>
      </c>
      <c r="AK438" s="25">
        <v>0</v>
      </c>
      <c r="AL438" s="25">
        <v>0</v>
      </c>
      <c r="AM438" s="25">
        <v>25783066</v>
      </c>
      <c r="AN438" s="25">
        <v>0</v>
      </c>
      <c r="AO438" s="25">
        <v>0</v>
      </c>
      <c r="AP438" s="25">
        <v>0</v>
      </c>
      <c r="AQ438" s="25">
        <v>0</v>
      </c>
      <c r="AR438" s="12"/>
      <c r="AS438" s="13"/>
      <c r="AT438" s="12"/>
      <c r="AU438" s="25">
        <v>0</v>
      </c>
      <c r="AV438" s="25">
        <v>0</v>
      </c>
      <c r="AW438" s="25">
        <v>0</v>
      </c>
      <c r="AX438" s="12"/>
      <c r="AY438" s="13"/>
      <c r="AZ438" s="12"/>
      <c r="BA438" s="25">
        <v>0</v>
      </c>
      <c r="BB438" s="25">
        <v>0</v>
      </c>
      <c r="BC438" s="25">
        <v>0</v>
      </c>
      <c r="BD438" s="12"/>
      <c r="BE438" s="13"/>
      <c r="BF438" s="12"/>
      <c r="BG438" s="25">
        <v>0</v>
      </c>
      <c r="BH438" s="25">
        <v>0</v>
      </c>
      <c r="BI438" s="25">
        <v>0</v>
      </c>
      <c r="BJ438" s="12"/>
      <c r="BK438" s="13"/>
      <c r="BL438" s="12"/>
      <c r="BM438" s="25">
        <v>0</v>
      </c>
    </row>
    <row r="439" spans="1:65" s="15" customFormat="1" hidden="1" x14ac:dyDescent="0.2">
      <c r="A439" s="12">
        <v>800065396</v>
      </c>
      <c r="B439" s="12" t="s">
        <v>12</v>
      </c>
      <c r="C439" s="12" t="s">
        <v>13</v>
      </c>
      <c r="D439" s="12">
        <v>223668</v>
      </c>
      <c r="E439" s="12" t="str">
        <f>+CONCATENATE(C439,D439)</f>
        <v>C125223668</v>
      </c>
      <c r="F439" s="12" t="str">
        <f>+CONCATENATE(A439,"_",E439)</f>
        <v>800065396_C125223668</v>
      </c>
      <c r="G439" s="13">
        <v>45601</v>
      </c>
      <c r="H439" s="13">
        <v>45611</v>
      </c>
      <c r="I439" s="13">
        <v>45656</v>
      </c>
      <c r="J439" s="14">
        <v>13164750</v>
      </c>
      <c r="K439" s="14">
        <v>264000</v>
      </c>
      <c r="L439" s="14">
        <v>12900750</v>
      </c>
      <c r="M439" s="14"/>
      <c r="N439" s="14"/>
      <c r="O439" s="14"/>
      <c r="P439" s="14">
        <v>0</v>
      </c>
      <c r="Q439" s="14">
        <v>12900750</v>
      </c>
      <c r="R439" s="12" t="s">
        <v>36</v>
      </c>
      <c r="S439" s="12" t="s">
        <v>34</v>
      </c>
      <c r="T439" s="12" t="s">
        <v>35</v>
      </c>
      <c r="U439" s="12" t="s">
        <v>68</v>
      </c>
      <c r="V439" s="12" t="s">
        <v>88</v>
      </c>
      <c r="W439" s="25">
        <v>12637455</v>
      </c>
      <c r="X439" s="12">
        <v>136811719</v>
      </c>
      <c r="Y439" s="12"/>
      <c r="Z439" s="12"/>
      <c r="AA439" s="13"/>
      <c r="AB439" s="12" t="s">
        <v>74</v>
      </c>
      <c r="AC439" s="13">
        <v>45601</v>
      </c>
      <c r="AD439" s="13">
        <v>45611</v>
      </c>
      <c r="AE439" s="13">
        <v>45624</v>
      </c>
      <c r="AF439" s="13"/>
      <c r="AG439" s="25">
        <v>0</v>
      </c>
      <c r="AH439" s="25">
        <v>0</v>
      </c>
      <c r="AI439" s="25">
        <v>0</v>
      </c>
      <c r="AJ439" s="25">
        <v>0</v>
      </c>
      <c r="AK439" s="25">
        <v>0</v>
      </c>
      <c r="AL439" s="25">
        <v>0</v>
      </c>
      <c r="AM439" s="25">
        <v>12900750</v>
      </c>
      <c r="AN439" s="25">
        <v>0</v>
      </c>
      <c r="AO439" s="25">
        <v>0</v>
      </c>
      <c r="AP439" s="25">
        <v>0</v>
      </c>
      <c r="AQ439" s="25">
        <v>0</v>
      </c>
      <c r="AR439" s="12"/>
      <c r="AS439" s="13"/>
      <c r="AT439" s="12"/>
      <c r="AU439" s="25">
        <v>0</v>
      </c>
      <c r="AV439" s="25">
        <v>0</v>
      </c>
      <c r="AW439" s="25">
        <v>0</v>
      </c>
      <c r="AX439" s="12"/>
      <c r="AY439" s="13"/>
      <c r="AZ439" s="12"/>
      <c r="BA439" s="25">
        <v>0</v>
      </c>
      <c r="BB439" s="25">
        <v>0</v>
      </c>
      <c r="BC439" s="25">
        <v>0</v>
      </c>
      <c r="BD439" s="12"/>
      <c r="BE439" s="13"/>
      <c r="BF439" s="12"/>
      <c r="BG439" s="25">
        <v>0</v>
      </c>
      <c r="BH439" s="25">
        <v>0</v>
      </c>
      <c r="BI439" s="25">
        <v>0</v>
      </c>
      <c r="BJ439" s="12"/>
      <c r="BK439" s="13"/>
      <c r="BL439" s="12"/>
      <c r="BM439" s="25">
        <v>0</v>
      </c>
    </row>
    <row r="440" spans="1:65" s="15" customFormat="1" hidden="1" x14ac:dyDescent="0.2">
      <c r="A440" s="12">
        <v>800065396</v>
      </c>
      <c r="B440" s="12" t="s">
        <v>12</v>
      </c>
      <c r="C440" s="12" t="s">
        <v>14</v>
      </c>
      <c r="D440" s="12">
        <v>278846</v>
      </c>
      <c r="E440" s="12" t="str">
        <f>+CONCATENATE(C440,D440)</f>
        <v>C187278846</v>
      </c>
      <c r="F440" s="12" t="str">
        <f>+CONCATENATE(A440,"_",E440)</f>
        <v>800065396_C187278846</v>
      </c>
      <c r="G440" s="13">
        <v>45506</v>
      </c>
      <c r="H440" s="13">
        <v>45517</v>
      </c>
      <c r="I440" s="13">
        <v>45562</v>
      </c>
      <c r="J440" s="14">
        <v>13279000</v>
      </c>
      <c r="K440" s="14">
        <v>654214</v>
      </c>
      <c r="L440" s="14">
        <v>12624786</v>
      </c>
      <c r="M440" s="14"/>
      <c r="N440" s="14"/>
      <c r="O440" s="14"/>
      <c r="P440" s="14">
        <v>0</v>
      </c>
      <c r="Q440" s="14">
        <v>12624786</v>
      </c>
      <c r="R440" s="12" t="s">
        <v>36</v>
      </c>
      <c r="S440" s="12" t="s">
        <v>34</v>
      </c>
      <c r="T440" s="12" t="s">
        <v>35</v>
      </c>
      <c r="U440" s="12" t="s">
        <v>68</v>
      </c>
      <c r="V440" s="12" t="s">
        <v>88</v>
      </c>
      <c r="W440" s="25">
        <v>12284968</v>
      </c>
      <c r="X440" s="12">
        <v>136554418</v>
      </c>
      <c r="Y440" s="12"/>
      <c r="Z440" s="12"/>
      <c r="AA440" s="13"/>
      <c r="AB440" s="12" t="s">
        <v>74</v>
      </c>
      <c r="AC440" s="13">
        <v>45506</v>
      </c>
      <c r="AD440" s="13">
        <v>45517</v>
      </c>
      <c r="AE440" s="13">
        <v>45533</v>
      </c>
      <c r="AF440" s="13"/>
      <c r="AG440" s="25">
        <v>0</v>
      </c>
      <c r="AH440" s="25">
        <v>0</v>
      </c>
      <c r="AI440" s="25">
        <v>0</v>
      </c>
      <c r="AJ440" s="25">
        <v>0</v>
      </c>
      <c r="AK440" s="25">
        <v>0</v>
      </c>
      <c r="AL440" s="25">
        <v>0</v>
      </c>
      <c r="AM440" s="25">
        <v>12624786</v>
      </c>
      <c r="AN440" s="25">
        <v>0</v>
      </c>
      <c r="AO440" s="25">
        <v>0</v>
      </c>
      <c r="AP440" s="25">
        <v>0</v>
      </c>
      <c r="AQ440" s="25">
        <v>0</v>
      </c>
      <c r="AR440" s="12"/>
      <c r="AS440" s="13"/>
      <c r="AT440" s="12"/>
      <c r="AU440" s="25">
        <v>0</v>
      </c>
      <c r="AV440" s="25">
        <v>0</v>
      </c>
      <c r="AW440" s="25">
        <v>0</v>
      </c>
      <c r="AX440" s="12"/>
      <c r="AY440" s="13"/>
      <c r="AZ440" s="12"/>
      <c r="BA440" s="25">
        <v>0</v>
      </c>
      <c r="BB440" s="25">
        <v>0</v>
      </c>
      <c r="BC440" s="25">
        <v>0</v>
      </c>
      <c r="BD440" s="12"/>
      <c r="BE440" s="13"/>
      <c r="BF440" s="12"/>
      <c r="BG440" s="25">
        <v>0</v>
      </c>
      <c r="BH440" s="25">
        <v>0</v>
      </c>
      <c r="BI440" s="25">
        <v>0</v>
      </c>
      <c r="BJ440" s="12"/>
      <c r="BK440" s="13"/>
      <c r="BL440" s="12"/>
      <c r="BM440" s="25">
        <v>0</v>
      </c>
    </row>
    <row r="441" spans="1:65" s="15" customFormat="1" hidden="1" x14ac:dyDescent="0.2">
      <c r="A441" s="12">
        <v>800065396</v>
      </c>
      <c r="B441" s="12" t="s">
        <v>12</v>
      </c>
      <c r="C441" s="12" t="s">
        <v>20</v>
      </c>
      <c r="D441" s="12">
        <v>73</v>
      </c>
      <c r="E441" s="12" t="str">
        <f>+CONCATENATE(C441,D441)</f>
        <v>C25073</v>
      </c>
      <c r="F441" s="12" t="str">
        <f>+CONCATENATE(A441,"_",E441)</f>
        <v>800065396_C25073</v>
      </c>
      <c r="G441" s="13">
        <v>45629</v>
      </c>
      <c r="H441" s="13">
        <v>45637</v>
      </c>
      <c r="I441" s="13">
        <v>45682</v>
      </c>
      <c r="J441" s="14">
        <v>10706411</v>
      </c>
      <c r="K441" s="14">
        <v>5956</v>
      </c>
      <c r="L441" s="14">
        <v>10700455</v>
      </c>
      <c r="M441" s="14"/>
      <c r="N441" s="14"/>
      <c r="O441" s="14"/>
      <c r="P441" s="14">
        <v>0</v>
      </c>
      <c r="Q441" s="14">
        <v>10700455</v>
      </c>
      <c r="R441" s="12" t="s">
        <v>36</v>
      </c>
      <c r="S441" s="12" t="s">
        <v>34</v>
      </c>
      <c r="T441" s="12" t="s">
        <v>35</v>
      </c>
      <c r="U441" s="12" t="e">
        <v>#N/A</v>
      </c>
      <c r="V441" s="12" t="s">
        <v>88</v>
      </c>
      <c r="W441" s="25">
        <v>10486327</v>
      </c>
      <c r="X441" s="12">
        <v>136878536</v>
      </c>
      <c r="Y441" s="12"/>
      <c r="Z441" s="12"/>
      <c r="AA441" s="13"/>
      <c r="AB441" s="12" t="s">
        <v>74</v>
      </c>
      <c r="AC441" s="13">
        <v>45629</v>
      </c>
      <c r="AD441" s="13">
        <v>45637</v>
      </c>
      <c r="AE441" s="13">
        <v>45653</v>
      </c>
      <c r="AF441" s="13"/>
      <c r="AG441" s="25">
        <v>0</v>
      </c>
      <c r="AH441" s="25">
        <v>0</v>
      </c>
      <c r="AI441" s="25">
        <v>0</v>
      </c>
      <c r="AJ441" s="25">
        <v>0</v>
      </c>
      <c r="AK441" s="25">
        <v>0</v>
      </c>
      <c r="AL441" s="25">
        <v>0</v>
      </c>
      <c r="AM441" s="25">
        <v>10700455</v>
      </c>
      <c r="AN441" s="25">
        <v>0</v>
      </c>
      <c r="AO441" s="25">
        <v>0</v>
      </c>
      <c r="AP441" s="25">
        <v>0</v>
      </c>
      <c r="AQ441" s="25">
        <v>0</v>
      </c>
      <c r="AR441" s="12"/>
      <c r="AS441" s="13"/>
      <c r="AT441" s="12"/>
      <c r="AU441" s="25">
        <v>0</v>
      </c>
      <c r="AV441" s="25">
        <v>0</v>
      </c>
      <c r="AW441" s="25">
        <v>0</v>
      </c>
      <c r="AX441" s="12"/>
      <c r="AY441" s="13"/>
      <c r="AZ441" s="12"/>
      <c r="BA441" s="25">
        <v>0</v>
      </c>
      <c r="BB441" s="25">
        <v>0</v>
      </c>
      <c r="BC441" s="25">
        <v>0</v>
      </c>
      <c r="BD441" s="12"/>
      <c r="BE441" s="13"/>
      <c r="BF441" s="12"/>
      <c r="BG441" s="25">
        <v>0</v>
      </c>
      <c r="BH441" s="25">
        <v>0</v>
      </c>
      <c r="BI441" s="25">
        <v>0</v>
      </c>
      <c r="BJ441" s="12"/>
      <c r="BK441" s="13"/>
      <c r="BL441" s="12"/>
      <c r="BM441" s="25">
        <v>0</v>
      </c>
    </row>
    <row r="442" spans="1:65" s="15" customFormat="1" hidden="1" x14ac:dyDescent="0.2">
      <c r="A442" s="12">
        <v>800065396</v>
      </c>
      <c r="B442" s="12" t="s">
        <v>12</v>
      </c>
      <c r="C442" s="12" t="s">
        <v>21</v>
      </c>
      <c r="D442" s="12">
        <v>200124</v>
      </c>
      <c r="E442" s="12" t="str">
        <f>+CONCATENATE(C442,D442)</f>
        <v>C221200124</v>
      </c>
      <c r="F442" s="12" t="str">
        <f>+CONCATENATE(A442,"_",E442)</f>
        <v>800065396_C221200124</v>
      </c>
      <c r="G442" s="13">
        <v>45629</v>
      </c>
      <c r="H442" s="13">
        <v>45637</v>
      </c>
      <c r="I442" s="13">
        <v>45682</v>
      </c>
      <c r="J442" s="14">
        <v>10476775</v>
      </c>
      <c r="K442" s="14">
        <v>0</v>
      </c>
      <c r="L442" s="14">
        <v>10476775</v>
      </c>
      <c r="M442" s="14"/>
      <c r="N442" s="14"/>
      <c r="O442" s="14"/>
      <c r="P442" s="14">
        <v>0</v>
      </c>
      <c r="Q442" s="14">
        <v>10476775</v>
      </c>
      <c r="R442" s="12" t="s">
        <v>36</v>
      </c>
      <c r="S442" s="12" t="s">
        <v>34</v>
      </c>
      <c r="T442" s="12" t="s">
        <v>35</v>
      </c>
      <c r="U442" s="12" t="e">
        <v>#N/A</v>
      </c>
      <c r="V442" s="12" t="s">
        <v>88</v>
      </c>
      <c r="W442" s="25">
        <v>10267239</v>
      </c>
      <c r="X442" s="12">
        <v>136878535</v>
      </c>
      <c r="Y442" s="12"/>
      <c r="Z442" s="12"/>
      <c r="AA442" s="13"/>
      <c r="AB442" s="12" t="s">
        <v>74</v>
      </c>
      <c r="AC442" s="13">
        <v>45629</v>
      </c>
      <c r="AD442" s="13">
        <v>45637</v>
      </c>
      <c r="AE442" s="13">
        <v>45653</v>
      </c>
      <c r="AF442" s="13"/>
      <c r="AG442" s="25">
        <v>0</v>
      </c>
      <c r="AH442" s="25">
        <v>0</v>
      </c>
      <c r="AI442" s="25">
        <v>0</v>
      </c>
      <c r="AJ442" s="25">
        <v>0</v>
      </c>
      <c r="AK442" s="25">
        <v>0</v>
      </c>
      <c r="AL442" s="25">
        <v>0</v>
      </c>
      <c r="AM442" s="25">
        <v>10476775</v>
      </c>
      <c r="AN442" s="25">
        <v>0</v>
      </c>
      <c r="AO442" s="25">
        <v>0</v>
      </c>
      <c r="AP442" s="25">
        <v>0</v>
      </c>
      <c r="AQ442" s="25">
        <v>0</v>
      </c>
      <c r="AR442" s="12"/>
      <c r="AS442" s="13"/>
      <c r="AT442" s="12"/>
      <c r="AU442" s="25">
        <v>0</v>
      </c>
      <c r="AV442" s="25">
        <v>0</v>
      </c>
      <c r="AW442" s="25">
        <v>0</v>
      </c>
      <c r="AX442" s="12"/>
      <c r="AY442" s="13"/>
      <c r="AZ442" s="12"/>
      <c r="BA442" s="25">
        <v>0</v>
      </c>
      <c r="BB442" s="25">
        <v>0</v>
      </c>
      <c r="BC442" s="25">
        <v>0</v>
      </c>
      <c r="BD442" s="12"/>
      <c r="BE442" s="13"/>
      <c r="BF442" s="12"/>
      <c r="BG442" s="25">
        <v>0</v>
      </c>
      <c r="BH442" s="25">
        <v>0</v>
      </c>
      <c r="BI442" s="25">
        <v>0</v>
      </c>
      <c r="BJ442" s="12"/>
      <c r="BK442" s="13"/>
      <c r="BL442" s="12"/>
      <c r="BM442" s="25">
        <v>0</v>
      </c>
    </row>
    <row r="443" spans="1:65" s="15" customFormat="1" hidden="1" x14ac:dyDescent="0.2">
      <c r="A443" s="12">
        <v>800065396</v>
      </c>
      <c r="B443" s="12" t="s">
        <v>12</v>
      </c>
      <c r="C443" s="12" t="s">
        <v>14</v>
      </c>
      <c r="D443" s="12">
        <v>278739</v>
      </c>
      <c r="E443" s="12" t="str">
        <f>+CONCATENATE(C443,D443)</f>
        <v>C187278739</v>
      </c>
      <c r="F443" s="12" t="str">
        <f>+CONCATENATE(A443,"_",E443)</f>
        <v>800065396_C187278739</v>
      </c>
      <c r="G443" s="13">
        <v>45448</v>
      </c>
      <c r="H443" s="13">
        <v>45455</v>
      </c>
      <c r="I443" s="13">
        <v>45500</v>
      </c>
      <c r="J443" s="14">
        <v>8504000</v>
      </c>
      <c r="K443" s="14">
        <v>272194</v>
      </c>
      <c r="L443" s="14">
        <v>8231806</v>
      </c>
      <c r="M443" s="14"/>
      <c r="N443" s="14"/>
      <c r="O443" s="14"/>
      <c r="P443" s="14">
        <v>0</v>
      </c>
      <c r="Q443" s="14">
        <v>8231806</v>
      </c>
      <c r="R443" s="12" t="s">
        <v>36</v>
      </c>
      <c r="S443" s="12" t="s">
        <v>34</v>
      </c>
      <c r="T443" s="12" t="s">
        <v>35</v>
      </c>
      <c r="U443" s="12" t="s">
        <v>68</v>
      </c>
      <c r="V443" s="12" t="s">
        <v>88</v>
      </c>
      <c r="W443" s="25">
        <v>8012946</v>
      </c>
      <c r="X443" s="12">
        <v>1222485383</v>
      </c>
      <c r="Y443" s="12"/>
      <c r="Z443" s="12"/>
      <c r="AA443" s="13"/>
      <c r="AB443" s="12" t="s">
        <v>74</v>
      </c>
      <c r="AC443" s="13">
        <v>45448</v>
      </c>
      <c r="AD443" s="13">
        <v>45455</v>
      </c>
      <c r="AE443" s="13">
        <v>45474</v>
      </c>
      <c r="AF443" s="13"/>
      <c r="AG443" s="25">
        <v>0</v>
      </c>
      <c r="AH443" s="25">
        <v>0</v>
      </c>
      <c r="AI443" s="25">
        <v>0</v>
      </c>
      <c r="AJ443" s="25">
        <v>0</v>
      </c>
      <c r="AK443" s="25">
        <v>0</v>
      </c>
      <c r="AL443" s="25">
        <v>0</v>
      </c>
      <c r="AM443" s="25">
        <v>8231806</v>
      </c>
      <c r="AN443" s="25">
        <v>0</v>
      </c>
      <c r="AO443" s="25">
        <v>0</v>
      </c>
      <c r="AP443" s="25">
        <v>0</v>
      </c>
      <c r="AQ443" s="25">
        <v>0</v>
      </c>
      <c r="AR443" s="12"/>
      <c r="AS443" s="13"/>
      <c r="AT443" s="12"/>
      <c r="AU443" s="25">
        <v>0</v>
      </c>
      <c r="AV443" s="25">
        <v>0</v>
      </c>
      <c r="AW443" s="25">
        <v>0</v>
      </c>
      <c r="AX443" s="12"/>
      <c r="AY443" s="13"/>
      <c r="AZ443" s="12"/>
      <c r="BA443" s="25">
        <v>0</v>
      </c>
      <c r="BB443" s="25">
        <v>0</v>
      </c>
      <c r="BC443" s="25">
        <v>0</v>
      </c>
      <c r="BD443" s="12"/>
      <c r="BE443" s="13"/>
      <c r="BF443" s="12"/>
      <c r="BG443" s="25">
        <v>0</v>
      </c>
      <c r="BH443" s="25">
        <v>0</v>
      </c>
      <c r="BI443" s="25">
        <v>0</v>
      </c>
      <c r="BJ443" s="12"/>
      <c r="BK443" s="13"/>
      <c r="BL443" s="12"/>
      <c r="BM443" s="25">
        <v>0</v>
      </c>
    </row>
    <row r="444" spans="1:65" s="15" customFormat="1" hidden="1" x14ac:dyDescent="0.2">
      <c r="A444" s="12">
        <v>800065396</v>
      </c>
      <c r="B444" s="12" t="s">
        <v>12</v>
      </c>
      <c r="C444" s="12" t="s">
        <v>14</v>
      </c>
      <c r="D444" s="12">
        <v>278844</v>
      </c>
      <c r="E444" s="12" t="str">
        <f>+CONCATENATE(C444,D444)</f>
        <v>C187278844</v>
      </c>
      <c r="F444" s="12" t="str">
        <f>+CONCATENATE(A444,"_",E444)</f>
        <v>800065396_C187278844</v>
      </c>
      <c r="G444" s="13">
        <v>45506</v>
      </c>
      <c r="H444" s="13">
        <v>45517</v>
      </c>
      <c r="I444" s="13">
        <v>45562</v>
      </c>
      <c r="J444" s="14">
        <v>8473588</v>
      </c>
      <c r="K444" s="14">
        <v>343337</v>
      </c>
      <c r="L444" s="14">
        <v>8130251</v>
      </c>
      <c r="M444" s="14"/>
      <c r="N444" s="14"/>
      <c r="O444" s="14"/>
      <c r="P444" s="14">
        <v>0</v>
      </c>
      <c r="Q444" s="14">
        <v>8130251</v>
      </c>
      <c r="R444" s="12" t="s">
        <v>36</v>
      </c>
      <c r="S444" s="12" t="s">
        <v>34</v>
      </c>
      <c r="T444" s="12" t="s">
        <v>35</v>
      </c>
      <c r="U444" s="12" t="s">
        <v>68</v>
      </c>
      <c r="V444" s="12" t="s">
        <v>88</v>
      </c>
      <c r="W444" s="25">
        <v>7913586</v>
      </c>
      <c r="X444" s="12">
        <v>136554422</v>
      </c>
      <c r="Y444" s="12"/>
      <c r="Z444" s="12"/>
      <c r="AA444" s="13"/>
      <c r="AB444" s="12" t="s">
        <v>74</v>
      </c>
      <c r="AC444" s="13">
        <v>45506</v>
      </c>
      <c r="AD444" s="13">
        <v>45517</v>
      </c>
      <c r="AE444" s="13">
        <v>45533</v>
      </c>
      <c r="AF444" s="13"/>
      <c r="AG444" s="25">
        <v>0</v>
      </c>
      <c r="AH444" s="25">
        <v>0</v>
      </c>
      <c r="AI444" s="25">
        <v>0</v>
      </c>
      <c r="AJ444" s="25">
        <v>0</v>
      </c>
      <c r="AK444" s="25">
        <v>0</v>
      </c>
      <c r="AL444" s="25">
        <v>0</v>
      </c>
      <c r="AM444" s="25">
        <v>8130251</v>
      </c>
      <c r="AN444" s="25">
        <v>0</v>
      </c>
      <c r="AO444" s="25">
        <v>0</v>
      </c>
      <c r="AP444" s="25">
        <v>0</v>
      </c>
      <c r="AQ444" s="25">
        <v>0</v>
      </c>
      <c r="AR444" s="12"/>
      <c r="AS444" s="13"/>
      <c r="AT444" s="12"/>
      <c r="AU444" s="25">
        <v>0</v>
      </c>
      <c r="AV444" s="25">
        <v>0</v>
      </c>
      <c r="AW444" s="25">
        <v>0</v>
      </c>
      <c r="AX444" s="12"/>
      <c r="AY444" s="13"/>
      <c r="AZ444" s="12"/>
      <c r="BA444" s="25">
        <v>0</v>
      </c>
      <c r="BB444" s="25">
        <v>0</v>
      </c>
      <c r="BC444" s="25">
        <v>0</v>
      </c>
      <c r="BD444" s="12"/>
      <c r="BE444" s="13"/>
      <c r="BF444" s="12"/>
      <c r="BG444" s="25">
        <v>0</v>
      </c>
      <c r="BH444" s="25">
        <v>0</v>
      </c>
      <c r="BI444" s="25">
        <v>0</v>
      </c>
      <c r="BJ444" s="12"/>
      <c r="BK444" s="13"/>
      <c r="BL444" s="12"/>
      <c r="BM444" s="25">
        <v>0</v>
      </c>
    </row>
    <row r="445" spans="1:65" s="15" customFormat="1" hidden="1" x14ac:dyDescent="0.2">
      <c r="A445" s="12">
        <v>800065396</v>
      </c>
      <c r="B445" s="12" t="s">
        <v>12</v>
      </c>
      <c r="C445" s="12" t="s">
        <v>14</v>
      </c>
      <c r="D445" s="12">
        <v>278909</v>
      </c>
      <c r="E445" s="12" t="str">
        <f>+CONCATENATE(C445,D445)</f>
        <v>C187278909</v>
      </c>
      <c r="F445" s="12" t="str">
        <f>+CONCATENATE(A445,"_",E445)</f>
        <v>800065396_C187278909</v>
      </c>
      <c r="G445" s="13">
        <v>45538</v>
      </c>
      <c r="H445" s="13">
        <v>45548</v>
      </c>
      <c r="I445" s="13">
        <v>45593</v>
      </c>
      <c r="J445" s="14">
        <v>6053200</v>
      </c>
      <c r="K445" s="14">
        <v>516021</v>
      </c>
      <c r="L445" s="14">
        <v>5537179</v>
      </c>
      <c r="M445" s="14">
        <v>84000</v>
      </c>
      <c r="N445" s="14"/>
      <c r="O445" s="14"/>
      <c r="P445" s="14">
        <v>0</v>
      </c>
      <c r="Q445" s="14">
        <v>5537179</v>
      </c>
      <c r="R445" s="12" t="s">
        <v>36</v>
      </c>
      <c r="S445" s="12" t="s">
        <v>34</v>
      </c>
      <c r="T445" s="12" t="s">
        <v>35</v>
      </c>
      <c r="U445" s="12" t="s">
        <v>68</v>
      </c>
      <c r="V445" s="12" t="s">
        <v>88</v>
      </c>
      <c r="W445" s="25">
        <v>5387723</v>
      </c>
      <c r="X445" s="12">
        <v>136677199</v>
      </c>
      <c r="Y445" s="12"/>
      <c r="Z445" s="12"/>
      <c r="AA445" s="13"/>
      <c r="AB445" s="12" t="s">
        <v>74</v>
      </c>
      <c r="AC445" s="13">
        <v>45538</v>
      </c>
      <c r="AD445" s="13">
        <v>45548</v>
      </c>
      <c r="AE445" s="13">
        <v>45614</v>
      </c>
      <c r="AF445" s="13"/>
      <c r="AG445" s="25">
        <v>0</v>
      </c>
      <c r="AH445" s="25">
        <v>0</v>
      </c>
      <c r="AI445" s="25">
        <v>0</v>
      </c>
      <c r="AJ445" s="25">
        <v>0</v>
      </c>
      <c r="AK445" s="25">
        <v>0</v>
      </c>
      <c r="AL445" s="25">
        <v>0</v>
      </c>
      <c r="AM445" s="25">
        <v>5537179</v>
      </c>
      <c r="AN445" s="25">
        <v>0</v>
      </c>
      <c r="AO445" s="25">
        <v>0</v>
      </c>
      <c r="AP445" s="25">
        <v>0</v>
      </c>
      <c r="AQ445" s="25">
        <v>0</v>
      </c>
      <c r="AR445" s="12"/>
      <c r="AS445" s="13"/>
      <c r="AT445" s="12"/>
      <c r="AU445" s="25">
        <v>0</v>
      </c>
      <c r="AV445" s="25">
        <v>0</v>
      </c>
      <c r="AW445" s="25">
        <v>0</v>
      </c>
      <c r="AX445" s="12"/>
      <c r="AY445" s="13"/>
      <c r="AZ445" s="12"/>
      <c r="BA445" s="25">
        <v>0</v>
      </c>
      <c r="BB445" s="25">
        <v>0</v>
      </c>
      <c r="BC445" s="25">
        <v>0</v>
      </c>
      <c r="BD445" s="12"/>
      <c r="BE445" s="13"/>
      <c r="BF445" s="12"/>
      <c r="BG445" s="25">
        <v>0</v>
      </c>
      <c r="BH445" s="25">
        <v>0</v>
      </c>
      <c r="BI445" s="25">
        <v>0</v>
      </c>
      <c r="BJ445" s="12"/>
      <c r="BK445" s="13"/>
      <c r="BL445" s="12"/>
      <c r="BM445" s="25">
        <v>0</v>
      </c>
    </row>
    <row r="446" spans="1:65" s="15" customFormat="1" hidden="1" x14ac:dyDescent="0.2">
      <c r="A446" s="12">
        <v>800065396</v>
      </c>
      <c r="B446" s="12" t="s">
        <v>12</v>
      </c>
      <c r="C446" s="12" t="s">
        <v>14</v>
      </c>
      <c r="D446" s="12">
        <v>278843</v>
      </c>
      <c r="E446" s="12" t="str">
        <f>+CONCATENATE(C446,D446)</f>
        <v>C187278843</v>
      </c>
      <c r="F446" s="12" t="str">
        <f>+CONCATENATE(A446,"_",E446)</f>
        <v>800065396_C187278843</v>
      </c>
      <c r="G446" s="13">
        <v>45506</v>
      </c>
      <c r="H446" s="13">
        <v>45517</v>
      </c>
      <c r="I446" s="13">
        <v>45562</v>
      </c>
      <c r="J446" s="14">
        <v>4296397</v>
      </c>
      <c r="K446" s="14">
        <v>82160</v>
      </c>
      <c r="L446" s="14">
        <v>4214237</v>
      </c>
      <c r="M446" s="14"/>
      <c r="N446" s="14"/>
      <c r="O446" s="14"/>
      <c r="P446" s="14">
        <v>0</v>
      </c>
      <c r="Q446" s="14">
        <v>4214237</v>
      </c>
      <c r="R446" s="12" t="s">
        <v>36</v>
      </c>
      <c r="S446" s="12" t="s">
        <v>34</v>
      </c>
      <c r="T446" s="12" t="s">
        <v>35</v>
      </c>
      <c r="U446" s="12" t="s">
        <v>68</v>
      </c>
      <c r="V446" s="12" t="s">
        <v>88</v>
      </c>
      <c r="W446" s="25">
        <v>4102531</v>
      </c>
      <c r="X446" s="12">
        <v>136554409</v>
      </c>
      <c r="Y446" s="12"/>
      <c r="Z446" s="12"/>
      <c r="AA446" s="13"/>
      <c r="AB446" s="12" t="s">
        <v>74</v>
      </c>
      <c r="AC446" s="13">
        <v>45506</v>
      </c>
      <c r="AD446" s="13">
        <v>45517</v>
      </c>
      <c r="AE446" s="13">
        <v>45533</v>
      </c>
      <c r="AF446" s="13"/>
      <c r="AG446" s="25">
        <v>0</v>
      </c>
      <c r="AH446" s="25">
        <v>0</v>
      </c>
      <c r="AI446" s="25">
        <v>0</v>
      </c>
      <c r="AJ446" s="25">
        <v>0</v>
      </c>
      <c r="AK446" s="25">
        <v>0</v>
      </c>
      <c r="AL446" s="25">
        <v>0</v>
      </c>
      <c r="AM446" s="25">
        <v>4214237</v>
      </c>
      <c r="AN446" s="25">
        <v>0</v>
      </c>
      <c r="AO446" s="25">
        <v>0</v>
      </c>
      <c r="AP446" s="25">
        <v>0</v>
      </c>
      <c r="AQ446" s="25">
        <v>0</v>
      </c>
      <c r="AR446" s="12"/>
      <c r="AS446" s="13"/>
      <c r="AT446" s="12"/>
      <c r="AU446" s="25">
        <v>0</v>
      </c>
      <c r="AV446" s="25">
        <v>0</v>
      </c>
      <c r="AW446" s="25">
        <v>0</v>
      </c>
      <c r="AX446" s="12"/>
      <c r="AY446" s="13"/>
      <c r="AZ446" s="12"/>
      <c r="BA446" s="25">
        <v>0</v>
      </c>
      <c r="BB446" s="25">
        <v>0</v>
      </c>
      <c r="BC446" s="25">
        <v>0</v>
      </c>
      <c r="BD446" s="12"/>
      <c r="BE446" s="13"/>
      <c r="BF446" s="12"/>
      <c r="BG446" s="25">
        <v>0</v>
      </c>
      <c r="BH446" s="25">
        <v>0</v>
      </c>
      <c r="BI446" s="25">
        <v>0</v>
      </c>
      <c r="BJ446" s="12"/>
      <c r="BK446" s="13"/>
      <c r="BL446" s="12"/>
      <c r="BM446" s="25">
        <v>0</v>
      </c>
    </row>
    <row r="447" spans="1:65" s="15" customFormat="1" hidden="1" x14ac:dyDescent="0.2">
      <c r="A447" s="12">
        <v>800065396</v>
      </c>
      <c r="B447" s="12" t="s">
        <v>12</v>
      </c>
      <c r="C447" s="12" t="s">
        <v>14</v>
      </c>
      <c r="D447" s="12">
        <v>278738</v>
      </c>
      <c r="E447" s="12" t="str">
        <f>+CONCATENATE(C447,D447)</f>
        <v>C187278738</v>
      </c>
      <c r="F447" s="12" t="str">
        <f>+CONCATENATE(A447,"_",E447)</f>
        <v>800065396_C187278738</v>
      </c>
      <c r="G447" s="13">
        <v>45448</v>
      </c>
      <c r="H447" s="13">
        <v>45455</v>
      </c>
      <c r="I447" s="13">
        <v>45500</v>
      </c>
      <c r="J447" s="14">
        <v>2458000</v>
      </c>
      <c r="K447" s="14">
        <v>34710</v>
      </c>
      <c r="L447" s="14">
        <v>2423290</v>
      </c>
      <c r="M447" s="14"/>
      <c r="N447" s="14"/>
      <c r="O447" s="14"/>
      <c r="P447" s="14">
        <v>0</v>
      </c>
      <c r="Q447" s="14">
        <v>2423290</v>
      </c>
      <c r="R447" s="12" t="s">
        <v>36</v>
      </c>
      <c r="S447" s="12" t="s">
        <v>34</v>
      </c>
      <c r="T447" s="12" t="s">
        <v>35</v>
      </c>
      <c r="U447" s="12" t="s">
        <v>68</v>
      </c>
      <c r="V447" s="12" t="s">
        <v>88</v>
      </c>
      <c r="W447" s="25">
        <v>2359382</v>
      </c>
      <c r="X447" s="12">
        <v>136485949</v>
      </c>
      <c r="Y447" s="12"/>
      <c r="Z447" s="12"/>
      <c r="AA447" s="13"/>
      <c r="AB447" s="12" t="s">
        <v>74</v>
      </c>
      <c r="AC447" s="13">
        <v>45448</v>
      </c>
      <c r="AD447" s="13">
        <v>45455</v>
      </c>
      <c r="AE447" s="13">
        <v>45473</v>
      </c>
      <c r="AF447" s="13"/>
      <c r="AG447" s="25">
        <v>0</v>
      </c>
      <c r="AH447" s="25">
        <v>0</v>
      </c>
      <c r="AI447" s="25">
        <v>0</v>
      </c>
      <c r="AJ447" s="25">
        <v>0</v>
      </c>
      <c r="AK447" s="25">
        <v>0</v>
      </c>
      <c r="AL447" s="25">
        <v>0</v>
      </c>
      <c r="AM447" s="25">
        <v>2423290</v>
      </c>
      <c r="AN447" s="25">
        <v>0</v>
      </c>
      <c r="AO447" s="25">
        <v>0</v>
      </c>
      <c r="AP447" s="25">
        <v>0</v>
      </c>
      <c r="AQ447" s="25">
        <v>0</v>
      </c>
      <c r="AR447" s="12"/>
      <c r="AS447" s="13"/>
      <c r="AT447" s="12"/>
      <c r="AU447" s="25">
        <v>0</v>
      </c>
      <c r="AV447" s="25">
        <v>0</v>
      </c>
      <c r="AW447" s="25">
        <v>0</v>
      </c>
      <c r="AX447" s="12"/>
      <c r="AY447" s="13"/>
      <c r="AZ447" s="12"/>
      <c r="BA447" s="25">
        <v>0</v>
      </c>
      <c r="BB447" s="25">
        <v>0</v>
      </c>
      <c r="BC447" s="25">
        <v>0</v>
      </c>
      <c r="BD447" s="12"/>
      <c r="BE447" s="13"/>
      <c r="BF447" s="12"/>
      <c r="BG447" s="25">
        <v>0</v>
      </c>
      <c r="BH447" s="25">
        <v>0</v>
      </c>
      <c r="BI447" s="25">
        <v>0</v>
      </c>
      <c r="BJ447" s="12"/>
      <c r="BK447" s="13"/>
      <c r="BL447" s="12"/>
      <c r="BM447" s="25">
        <v>0</v>
      </c>
    </row>
    <row r="448" spans="1:65" s="15" customFormat="1" hidden="1" x14ac:dyDescent="0.2">
      <c r="A448" s="12">
        <v>800065396</v>
      </c>
      <c r="B448" s="12" t="s">
        <v>12</v>
      </c>
      <c r="C448" s="12" t="s">
        <v>14</v>
      </c>
      <c r="D448" s="12">
        <v>278845</v>
      </c>
      <c r="E448" s="12" t="str">
        <f>+CONCATENATE(C448,D448)</f>
        <v>C187278845</v>
      </c>
      <c r="F448" s="12" t="str">
        <f>+CONCATENATE(A448,"_",E448)</f>
        <v>800065396_C187278845</v>
      </c>
      <c r="G448" s="13">
        <v>45506</v>
      </c>
      <c r="H448" s="13">
        <v>45517</v>
      </c>
      <c r="I448" s="13">
        <v>45562</v>
      </c>
      <c r="J448" s="14">
        <v>1637794</v>
      </c>
      <c r="K448" s="14">
        <v>39000</v>
      </c>
      <c r="L448" s="14">
        <v>1598794</v>
      </c>
      <c r="M448" s="14"/>
      <c r="N448" s="14"/>
      <c r="O448" s="14"/>
      <c r="P448" s="14">
        <v>0</v>
      </c>
      <c r="Q448" s="14">
        <v>1598794</v>
      </c>
      <c r="R448" s="12" t="s">
        <v>36</v>
      </c>
      <c r="S448" s="12" t="s">
        <v>34</v>
      </c>
      <c r="T448" s="12" t="s">
        <v>35</v>
      </c>
      <c r="U448" s="12" t="s">
        <v>68</v>
      </c>
      <c r="V448" s="12" t="s">
        <v>88</v>
      </c>
      <c r="W448" s="25">
        <v>1556211</v>
      </c>
      <c r="X448" s="12">
        <v>136554413</v>
      </c>
      <c r="Y448" s="12"/>
      <c r="Z448" s="12"/>
      <c r="AA448" s="13"/>
      <c r="AB448" s="12" t="s">
        <v>74</v>
      </c>
      <c r="AC448" s="13">
        <v>45506</v>
      </c>
      <c r="AD448" s="13">
        <v>45517</v>
      </c>
      <c r="AE448" s="13">
        <v>45533</v>
      </c>
      <c r="AF448" s="13"/>
      <c r="AG448" s="25">
        <v>0</v>
      </c>
      <c r="AH448" s="25">
        <v>0</v>
      </c>
      <c r="AI448" s="25">
        <v>0</v>
      </c>
      <c r="AJ448" s="25">
        <v>0</v>
      </c>
      <c r="AK448" s="25">
        <v>0</v>
      </c>
      <c r="AL448" s="25">
        <v>0</v>
      </c>
      <c r="AM448" s="25">
        <v>1598794</v>
      </c>
      <c r="AN448" s="25">
        <v>0</v>
      </c>
      <c r="AO448" s="25">
        <v>0</v>
      </c>
      <c r="AP448" s="25">
        <v>0</v>
      </c>
      <c r="AQ448" s="25">
        <v>0</v>
      </c>
      <c r="AR448" s="12"/>
      <c r="AS448" s="13"/>
      <c r="AT448" s="12"/>
      <c r="AU448" s="25">
        <v>0</v>
      </c>
      <c r="AV448" s="25">
        <v>0</v>
      </c>
      <c r="AW448" s="25">
        <v>0</v>
      </c>
      <c r="AX448" s="12"/>
      <c r="AY448" s="13"/>
      <c r="AZ448" s="12"/>
      <c r="BA448" s="25">
        <v>0</v>
      </c>
      <c r="BB448" s="25">
        <v>0</v>
      </c>
      <c r="BC448" s="25">
        <v>0</v>
      </c>
      <c r="BD448" s="12"/>
      <c r="BE448" s="13"/>
      <c r="BF448" s="12"/>
      <c r="BG448" s="25">
        <v>0</v>
      </c>
      <c r="BH448" s="25">
        <v>0</v>
      </c>
      <c r="BI448" s="25">
        <v>0</v>
      </c>
      <c r="BJ448" s="12"/>
      <c r="BK448" s="13"/>
      <c r="BL448" s="12"/>
      <c r="BM448" s="25">
        <v>0</v>
      </c>
    </row>
    <row r="449" spans="1:65" s="15" customFormat="1" hidden="1" x14ac:dyDescent="0.2">
      <c r="A449" s="12">
        <v>800065396</v>
      </c>
      <c r="B449" s="12" t="s">
        <v>12</v>
      </c>
      <c r="C449" s="12" t="s">
        <v>14</v>
      </c>
      <c r="D449" s="12">
        <v>279063</v>
      </c>
      <c r="E449" s="12" t="str">
        <f>+CONCATENATE(C449,D449)</f>
        <v>C187279063</v>
      </c>
      <c r="F449" s="12" t="str">
        <f>+CONCATENATE(A449,"_",E449)</f>
        <v>800065396_C187279063</v>
      </c>
      <c r="G449" s="13">
        <v>45602</v>
      </c>
      <c r="H449" s="13">
        <v>45610</v>
      </c>
      <c r="I449" s="13">
        <v>45655</v>
      </c>
      <c r="J449" s="14">
        <v>1566000</v>
      </c>
      <c r="K449" s="14">
        <v>0</v>
      </c>
      <c r="L449" s="14">
        <v>1566000</v>
      </c>
      <c r="M449" s="14"/>
      <c r="N449" s="14"/>
      <c r="O449" s="14"/>
      <c r="P449" s="14">
        <v>0</v>
      </c>
      <c r="Q449" s="14">
        <v>1566000</v>
      </c>
      <c r="R449" s="12" t="s">
        <v>36</v>
      </c>
      <c r="S449" s="12" t="s">
        <v>34</v>
      </c>
      <c r="T449" s="12" t="s">
        <v>35</v>
      </c>
      <c r="U449" s="12" t="s">
        <v>68</v>
      </c>
      <c r="V449" s="12" t="s">
        <v>88</v>
      </c>
      <c r="W449" s="25">
        <v>1525284</v>
      </c>
      <c r="X449" s="12">
        <v>136811704</v>
      </c>
      <c r="Y449" s="12"/>
      <c r="Z449" s="12"/>
      <c r="AA449" s="13"/>
      <c r="AB449" s="12" t="s">
        <v>74</v>
      </c>
      <c r="AC449" s="13">
        <v>45602</v>
      </c>
      <c r="AD449" s="13">
        <v>45610</v>
      </c>
      <c r="AE449" s="13">
        <v>45624</v>
      </c>
      <c r="AF449" s="13"/>
      <c r="AG449" s="25">
        <v>0</v>
      </c>
      <c r="AH449" s="25">
        <v>0</v>
      </c>
      <c r="AI449" s="25">
        <v>0</v>
      </c>
      <c r="AJ449" s="25">
        <v>0</v>
      </c>
      <c r="AK449" s="25">
        <v>0</v>
      </c>
      <c r="AL449" s="25">
        <v>0</v>
      </c>
      <c r="AM449" s="25">
        <v>1566000</v>
      </c>
      <c r="AN449" s="25">
        <v>0</v>
      </c>
      <c r="AO449" s="25">
        <v>0</v>
      </c>
      <c r="AP449" s="25">
        <v>0</v>
      </c>
      <c r="AQ449" s="25">
        <v>0</v>
      </c>
      <c r="AR449" s="12"/>
      <c r="AS449" s="13"/>
      <c r="AT449" s="12"/>
      <c r="AU449" s="25">
        <v>0</v>
      </c>
      <c r="AV449" s="25">
        <v>0</v>
      </c>
      <c r="AW449" s="25">
        <v>0</v>
      </c>
      <c r="AX449" s="12"/>
      <c r="AY449" s="13"/>
      <c r="AZ449" s="12"/>
      <c r="BA449" s="25">
        <v>0</v>
      </c>
      <c r="BB449" s="25">
        <v>0</v>
      </c>
      <c r="BC449" s="25">
        <v>0</v>
      </c>
      <c r="BD449" s="12"/>
      <c r="BE449" s="13"/>
      <c r="BF449" s="12"/>
      <c r="BG449" s="25">
        <v>0</v>
      </c>
      <c r="BH449" s="25">
        <v>0</v>
      </c>
      <c r="BI449" s="25">
        <v>0</v>
      </c>
      <c r="BJ449" s="12"/>
      <c r="BK449" s="13"/>
      <c r="BL449" s="12"/>
      <c r="BM449" s="25">
        <v>0</v>
      </c>
    </row>
    <row r="450" spans="1:65" s="15" customFormat="1" hidden="1" x14ac:dyDescent="0.2">
      <c r="A450" s="12">
        <v>800065396</v>
      </c>
      <c r="B450" s="12" t="s">
        <v>12</v>
      </c>
      <c r="C450" s="12" t="s">
        <v>14</v>
      </c>
      <c r="D450" s="12">
        <v>278906</v>
      </c>
      <c r="E450" s="12" t="str">
        <f>+CONCATENATE(C450,D450)</f>
        <v>C187278906</v>
      </c>
      <c r="F450" s="12" t="str">
        <f>+CONCATENATE(A450,"_",E450)</f>
        <v>800065396_C187278906</v>
      </c>
      <c r="G450" s="13">
        <v>45538</v>
      </c>
      <c r="H450" s="13">
        <v>45548</v>
      </c>
      <c r="I450" s="13">
        <v>45593</v>
      </c>
      <c r="J450" s="14">
        <v>1544800</v>
      </c>
      <c r="K450" s="14">
        <v>50125</v>
      </c>
      <c r="L450" s="14">
        <v>1494675</v>
      </c>
      <c r="M450" s="14">
        <v>107765</v>
      </c>
      <c r="N450" s="14"/>
      <c r="O450" s="14"/>
      <c r="P450" s="14">
        <v>0</v>
      </c>
      <c r="Q450" s="14">
        <v>1494675</v>
      </c>
      <c r="R450" s="12" t="s">
        <v>36</v>
      </c>
      <c r="S450" s="12" t="s">
        <v>34</v>
      </c>
      <c r="T450" s="12" t="s">
        <v>35</v>
      </c>
      <c r="U450" s="12" t="s">
        <v>68</v>
      </c>
      <c r="V450" s="12" t="s">
        <v>88</v>
      </c>
      <c r="W450" s="25">
        <v>1455385</v>
      </c>
      <c r="X450" s="12">
        <v>136677191</v>
      </c>
      <c r="Y450" s="12"/>
      <c r="Z450" s="12"/>
      <c r="AA450" s="13"/>
      <c r="AB450" s="12" t="s">
        <v>74</v>
      </c>
      <c r="AC450" s="13">
        <v>45538</v>
      </c>
      <c r="AD450" s="13">
        <v>45548</v>
      </c>
      <c r="AE450" s="13">
        <v>45614</v>
      </c>
      <c r="AF450" s="13"/>
      <c r="AG450" s="25">
        <v>0</v>
      </c>
      <c r="AH450" s="25">
        <v>0</v>
      </c>
      <c r="AI450" s="25">
        <v>0</v>
      </c>
      <c r="AJ450" s="25">
        <v>0</v>
      </c>
      <c r="AK450" s="25">
        <v>0</v>
      </c>
      <c r="AL450" s="25">
        <v>0</v>
      </c>
      <c r="AM450" s="25">
        <v>1494675</v>
      </c>
      <c r="AN450" s="25">
        <v>0</v>
      </c>
      <c r="AO450" s="25">
        <v>0</v>
      </c>
      <c r="AP450" s="25">
        <v>0</v>
      </c>
      <c r="AQ450" s="25">
        <v>0</v>
      </c>
      <c r="AR450" s="12"/>
      <c r="AS450" s="13"/>
      <c r="AT450" s="12"/>
      <c r="AU450" s="25">
        <v>0</v>
      </c>
      <c r="AV450" s="25">
        <v>0</v>
      </c>
      <c r="AW450" s="25">
        <v>0</v>
      </c>
      <c r="AX450" s="12"/>
      <c r="AY450" s="13"/>
      <c r="AZ450" s="12"/>
      <c r="BA450" s="25">
        <v>0</v>
      </c>
      <c r="BB450" s="25">
        <v>0</v>
      </c>
      <c r="BC450" s="25">
        <v>0</v>
      </c>
      <c r="BD450" s="12"/>
      <c r="BE450" s="13"/>
      <c r="BF450" s="12"/>
      <c r="BG450" s="25">
        <v>0</v>
      </c>
      <c r="BH450" s="25">
        <v>0</v>
      </c>
      <c r="BI450" s="25">
        <v>0</v>
      </c>
      <c r="BJ450" s="12"/>
      <c r="BK450" s="13"/>
      <c r="BL450" s="12"/>
      <c r="BM450" s="25">
        <v>0</v>
      </c>
    </row>
    <row r="451" spans="1:65" s="15" customFormat="1" hidden="1" x14ac:dyDescent="0.2">
      <c r="A451" s="12">
        <v>800065396</v>
      </c>
      <c r="B451" s="12" t="s">
        <v>12</v>
      </c>
      <c r="C451" s="12" t="s">
        <v>14</v>
      </c>
      <c r="D451" s="12">
        <v>278744</v>
      </c>
      <c r="E451" s="12" t="str">
        <f>+CONCATENATE(C451,D451)</f>
        <v>C187278744</v>
      </c>
      <c r="F451" s="12" t="str">
        <f>+CONCATENATE(A451,"_",E451)</f>
        <v>800065396_C187278744</v>
      </c>
      <c r="G451" s="13">
        <v>45448</v>
      </c>
      <c r="H451" s="13">
        <v>45455</v>
      </c>
      <c r="I451" s="13">
        <v>45500</v>
      </c>
      <c r="J451" s="14">
        <v>1249000</v>
      </c>
      <c r="K451" s="14">
        <v>37310</v>
      </c>
      <c r="L451" s="14">
        <v>1211690</v>
      </c>
      <c r="M451" s="14"/>
      <c r="N451" s="14"/>
      <c r="O451" s="14"/>
      <c r="P451" s="14">
        <v>0</v>
      </c>
      <c r="Q451" s="14">
        <v>1211690</v>
      </c>
      <c r="R451" s="12" t="s">
        <v>36</v>
      </c>
      <c r="S451" s="12" t="s">
        <v>34</v>
      </c>
      <c r="T451" s="12" t="s">
        <v>35</v>
      </c>
      <c r="U451" s="12" t="s">
        <v>68</v>
      </c>
      <c r="V451" s="12" t="s">
        <v>88</v>
      </c>
      <c r="W451" s="25">
        <v>1179216</v>
      </c>
      <c r="X451" s="12">
        <v>136485948</v>
      </c>
      <c r="Y451" s="12"/>
      <c r="Z451" s="12"/>
      <c r="AA451" s="13"/>
      <c r="AB451" s="12" t="s">
        <v>74</v>
      </c>
      <c r="AC451" s="13">
        <v>45448</v>
      </c>
      <c r="AD451" s="13">
        <v>45455</v>
      </c>
      <c r="AE451" s="13">
        <v>45473</v>
      </c>
      <c r="AF451" s="13"/>
      <c r="AG451" s="25">
        <v>0</v>
      </c>
      <c r="AH451" s="25">
        <v>0</v>
      </c>
      <c r="AI451" s="25">
        <v>0</v>
      </c>
      <c r="AJ451" s="25">
        <v>0</v>
      </c>
      <c r="AK451" s="25">
        <v>0</v>
      </c>
      <c r="AL451" s="25">
        <v>0</v>
      </c>
      <c r="AM451" s="25">
        <v>1211690</v>
      </c>
      <c r="AN451" s="25">
        <v>0</v>
      </c>
      <c r="AO451" s="25">
        <v>0</v>
      </c>
      <c r="AP451" s="25">
        <v>0</v>
      </c>
      <c r="AQ451" s="25">
        <v>0</v>
      </c>
      <c r="AR451" s="12"/>
      <c r="AS451" s="13"/>
      <c r="AT451" s="12"/>
      <c r="AU451" s="25">
        <v>0</v>
      </c>
      <c r="AV451" s="25">
        <v>0</v>
      </c>
      <c r="AW451" s="25">
        <v>0</v>
      </c>
      <c r="AX451" s="12"/>
      <c r="AY451" s="13"/>
      <c r="AZ451" s="12"/>
      <c r="BA451" s="25">
        <v>0</v>
      </c>
      <c r="BB451" s="25">
        <v>0</v>
      </c>
      <c r="BC451" s="25">
        <v>0</v>
      </c>
      <c r="BD451" s="12"/>
      <c r="BE451" s="13"/>
      <c r="BF451" s="12"/>
      <c r="BG451" s="25">
        <v>0</v>
      </c>
      <c r="BH451" s="25">
        <v>0</v>
      </c>
      <c r="BI451" s="25">
        <v>0</v>
      </c>
      <c r="BJ451" s="12"/>
      <c r="BK451" s="13"/>
      <c r="BL451" s="12"/>
      <c r="BM451" s="25">
        <v>0</v>
      </c>
    </row>
    <row r="452" spans="1:65" s="15" customFormat="1" hidden="1" x14ac:dyDescent="0.2">
      <c r="A452" s="12">
        <v>800065396</v>
      </c>
      <c r="B452" s="12" t="s">
        <v>12</v>
      </c>
      <c r="C452" s="12" t="s">
        <v>14</v>
      </c>
      <c r="D452" s="12">
        <v>278900</v>
      </c>
      <c r="E452" s="12" t="str">
        <f>+CONCATENATE(C452,D452)</f>
        <v>C187278900</v>
      </c>
      <c r="F452" s="12" t="str">
        <f>+CONCATENATE(A452,"_",E452)</f>
        <v>800065396_C187278900</v>
      </c>
      <c r="G452" s="13">
        <v>45538</v>
      </c>
      <c r="H452" s="13">
        <v>45548</v>
      </c>
      <c r="I452" s="13">
        <v>45593</v>
      </c>
      <c r="J452" s="14">
        <v>371604</v>
      </c>
      <c r="K452" s="14">
        <v>23950</v>
      </c>
      <c r="L452" s="14">
        <v>347654</v>
      </c>
      <c r="M452" s="14"/>
      <c r="N452" s="14"/>
      <c r="O452" s="14"/>
      <c r="P452" s="14">
        <v>0</v>
      </c>
      <c r="Q452" s="14">
        <v>347654</v>
      </c>
      <c r="R452" s="12" t="s">
        <v>36</v>
      </c>
      <c r="S452" s="12" t="s">
        <v>34</v>
      </c>
      <c r="T452" s="12" t="s">
        <v>35</v>
      </c>
      <c r="U452" s="12" t="s">
        <v>68</v>
      </c>
      <c r="V452" s="12" t="s">
        <v>88</v>
      </c>
      <c r="W452" s="25">
        <v>340222</v>
      </c>
      <c r="X452" s="12">
        <v>136677190</v>
      </c>
      <c r="Y452" s="12"/>
      <c r="Z452" s="12"/>
      <c r="AA452" s="13"/>
      <c r="AB452" s="12" t="s">
        <v>74</v>
      </c>
      <c r="AC452" s="13">
        <v>45538</v>
      </c>
      <c r="AD452" s="13">
        <v>45548</v>
      </c>
      <c r="AE452" s="13">
        <v>45565</v>
      </c>
      <c r="AF452" s="13"/>
      <c r="AG452" s="25">
        <v>0</v>
      </c>
      <c r="AH452" s="25">
        <v>0</v>
      </c>
      <c r="AI452" s="25">
        <v>0</v>
      </c>
      <c r="AJ452" s="25">
        <v>0</v>
      </c>
      <c r="AK452" s="25">
        <v>0</v>
      </c>
      <c r="AL452" s="25">
        <v>0</v>
      </c>
      <c r="AM452" s="25">
        <v>347654</v>
      </c>
      <c r="AN452" s="25">
        <v>0</v>
      </c>
      <c r="AO452" s="25">
        <v>0</v>
      </c>
      <c r="AP452" s="25">
        <v>0</v>
      </c>
      <c r="AQ452" s="25">
        <v>0</v>
      </c>
      <c r="AR452" s="12"/>
      <c r="AS452" s="13"/>
      <c r="AT452" s="12"/>
      <c r="AU452" s="25">
        <v>0</v>
      </c>
      <c r="AV452" s="25">
        <v>0</v>
      </c>
      <c r="AW452" s="25">
        <v>0</v>
      </c>
      <c r="AX452" s="12"/>
      <c r="AY452" s="13"/>
      <c r="AZ452" s="12"/>
      <c r="BA452" s="25">
        <v>0</v>
      </c>
      <c r="BB452" s="25">
        <v>0</v>
      </c>
      <c r="BC452" s="25">
        <v>0</v>
      </c>
      <c r="BD452" s="12"/>
      <c r="BE452" s="13"/>
      <c r="BF452" s="12"/>
      <c r="BG452" s="25">
        <v>0</v>
      </c>
      <c r="BH452" s="25">
        <v>0</v>
      </c>
      <c r="BI452" s="25">
        <v>0</v>
      </c>
      <c r="BJ452" s="12"/>
      <c r="BK452" s="13"/>
      <c r="BL452" s="12"/>
      <c r="BM452" s="25">
        <v>0</v>
      </c>
    </row>
    <row r="453" spans="1:65" s="15" customFormat="1" hidden="1" x14ac:dyDescent="0.2">
      <c r="A453" s="12">
        <v>800065396</v>
      </c>
      <c r="B453" s="12" t="s">
        <v>12</v>
      </c>
      <c r="C453" s="12" t="s">
        <v>14</v>
      </c>
      <c r="D453" s="12">
        <v>279145</v>
      </c>
      <c r="E453" s="12" t="str">
        <f>+CONCATENATE(C453,D453)</f>
        <v>C187279145</v>
      </c>
      <c r="F453" s="12" t="str">
        <f>+CONCATENATE(A453,"_",E453)</f>
        <v>800065396_C187279145</v>
      </c>
      <c r="G453" s="13">
        <v>45630</v>
      </c>
      <c r="H453" s="13">
        <v>45637</v>
      </c>
      <c r="I453" s="13">
        <v>45682</v>
      </c>
      <c r="J453" s="14">
        <v>236889</v>
      </c>
      <c r="K453" s="14">
        <v>9000</v>
      </c>
      <c r="L453" s="14">
        <v>227889</v>
      </c>
      <c r="M453" s="14"/>
      <c r="N453" s="14"/>
      <c r="O453" s="14"/>
      <c r="P453" s="14">
        <v>0</v>
      </c>
      <c r="Q453" s="14">
        <v>227889</v>
      </c>
      <c r="R453" s="12" t="s">
        <v>36</v>
      </c>
      <c r="S453" s="12" t="s">
        <v>34</v>
      </c>
      <c r="T453" s="12" t="s">
        <v>35</v>
      </c>
      <c r="U453" s="12" t="e">
        <v>#N/A</v>
      </c>
      <c r="V453" s="12" t="s">
        <v>88</v>
      </c>
      <c r="W453" s="25">
        <v>223153</v>
      </c>
      <c r="X453" s="12">
        <v>136878423</v>
      </c>
      <c r="Y453" s="12"/>
      <c r="Z453" s="12"/>
      <c r="AA453" s="13"/>
      <c r="AB453" s="12" t="s">
        <v>74</v>
      </c>
      <c r="AC453" s="13">
        <v>45630</v>
      </c>
      <c r="AD453" s="13">
        <v>45637</v>
      </c>
      <c r="AE453" s="13">
        <v>45653</v>
      </c>
      <c r="AF453" s="13"/>
      <c r="AG453" s="25">
        <v>0</v>
      </c>
      <c r="AH453" s="25">
        <v>0</v>
      </c>
      <c r="AI453" s="25">
        <v>0</v>
      </c>
      <c r="AJ453" s="25">
        <v>0</v>
      </c>
      <c r="AK453" s="25">
        <v>0</v>
      </c>
      <c r="AL453" s="25">
        <v>0</v>
      </c>
      <c r="AM453" s="25">
        <v>227889</v>
      </c>
      <c r="AN453" s="25">
        <v>0</v>
      </c>
      <c r="AO453" s="25">
        <v>0</v>
      </c>
      <c r="AP453" s="25">
        <v>0</v>
      </c>
      <c r="AQ453" s="25">
        <v>0</v>
      </c>
      <c r="AR453" s="12"/>
      <c r="AS453" s="13"/>
      <c r="AT453" s="12"/>
      <c r="AU453" s="25">
        <v>0</v>
      </c>
      <c r="AV453" s="25">
        <v>0</v>
      </c>
      <c r="AW453" s="25">
        <v>0</v>
      </c>
      <c r="AX453" s="12"/>
      <c r="AY453" s="13"/>
      <c r="AZ453" s="12"/>
      <c r="BA453" s="25">
        <v>0</v>
      </c>
      <c r="BB453" s="25">
        <v>0</v>
      </c>
      <c r="BC453" s="25">
        <v>0</v>
      </c>
      <c r="BD453" s="12"/>
      <c r="BE453" s="13"/>
      <c r="BF453" s="12"/>
      <c r="BG453" s="25">
        <v>0</v>
      </c>
      <c r="BH453" s="25">
        <v>0</v>
      </c>
      <c r="BI453" s="25">
        <v>0</v>
      </c>
      <c r="BJ453" s="12"/>
      <c r="BK453" s="13"/>
      <c r="BL453" s="12"/>
      <c r="BM453" s="25">
        <v>0</v>
      </c>
    </row>
    <row r="454" spans="1:65" s="15" customFormat="1" hidden="1" x14ac:dyDescent="0.2">
      <c r="A454" s="12">
        <v>800065396</v>
      </c>
      <c r="B454" s="12" t="s">
        <v>12</v>
      </c>
      <c r="C454" s="12" t="s">
        <v>22</v>
      </c>
      <c r="D454" s="12">
        <v>71</v>
      </c>
      <c r="E454" s="12" t="str">
        <f>+CONCATENATE(C454,D454)</f>
        <v>C18971</v>
      </c>
      <c r="F454" s="12" t="str">
        <f>+CONCATENATE(A454,"_",E454)</f>
        <v>800065396_C18971</v>
      </c>
      <c r="G454" s="13">
        <v>45448</v>
      </c>
      <c r="H454" s="13">
        <v>45456</v>
      </c>
      <c r="I454" s="13">
        <v>45501</v>
      </c>
      <c r="J454" s="14">
        <v>152851</v>
      </c>
      <c r="K454" s="14">
        <v>16400</v>
      </c>
      <c r="L454" s="14">
        <v>136451</v>
      </c>
      <c r="M454" s="14"/>
      <c r="N454" s="14"/>
      <c r="O454" s="14"/>
      <c r="P454" s="14">
        <v>0</v>
      </c>
      <c r="Q454" s="14">
        <v>136451</v>
      </c>
      <c r="R454" s="12" t="s">
        <v>36</v>
      </c>
      <c r="S454" s="12" t="s">
        <v>34</v>
      </c>
      <c r="T454" s="12" t="s">
        <v>35</v>
      </c>
      <c r="U454" s="12" t="s">
        <v>68</v>
      </c>
      <c r="V454" s="12" t="s">
        <v>88</v>
      </c>
      <c r="W454" s="25">
        <v>136451</v>
      </c>
      <c r="X454" s="12">
        <v>136485957</v>
      </c>
      <c r="Y454" s="12"/>
      <c r="Z454" s="12"/>
      <c r="AA454" s="13"/>
      <c r="AB454" s="12" t="s">
        <v>74</v>
      </c>
      <c r="AC454" s="13">
        <v>45448</v>
      </c>
      <c r="AD454" s="13">
        <v>45456</v>
      </c>
      <c r="AE454" s="13">
        <v>45473</v>
      </c>
      <c r="AF454" s="13"/>
      <c r="AG454" s="25">
        <v>0</v>
      </c>
      <c r="AH454" s="25">
        <v>0</v>
      </c>
      <c r="AI454" s="25">
        <v>0</v>
      </c>
      <c r="AJ454" s="25">
        <v>0</v>
      </c>
      <c r="AK454" s="25">
        <v>0</v>
      </c>
      <c r="AL454" s="25">
        <v>0</v>
      </c>
      <c r="AM454" s="25">
        <v>136451</v>
      </c>
      <c r="AN454" s="25">
        <v>0</v>
      </c>
      <c r="AO454" s="25">
        <v>0</v>
      </c>
      <c r="AP454" s="25">
        <v>0</v>
      </c>
      <c r="AQ454" s="25">
        <v>0</v>
      </c>
      <c r="AR454" s="12"/>
      <c r="AS454" s="13"/>
      <c r="AT454" s="12"/>
      <c r="AU454" s="25">
        <v>0</v>
      </c>
      <c r="AV454" s="25">
        <v>0</v>
      </c>
      <c r="AW454" s="25">
        <v>0</v>
      </c>
      <c r="AX454" s="12"/>
      <c r="AY454" s="13"/>
      <c r="AZ454" s="12"/>
      <c r="BA454" s="25">
        <v>0</v>
      </c>
      <c r="BB454" s="25">
        <v>0</v>
      </c>
      <c r="BC454" s="25">
        <v>0</v>
      </c>
      <c r="BD454" s="12"/>
      <c r="BE454" s="13"/>
      <c r="BF454" s="12"/>
      <c r="BG454" s="25">
        <v>0</v>
      </c>
      <c r="BH454" s="25">
        <v>0</v>
      </c>
      <c r="BI454" s="25">
        <v>0</v>
      </c>
      <c r="BJ454" s="12"/>
      <c r="BK454" s="13"/>
      <c r="BL454" s="12"/>
      <c r="BM454" s="25">
        <v>0</v>
      </c>
    </row>
    <row r="455" spans="1:65" s="15" customFormat="1" hidden="1" x14ac:dyDescent="0.2">
      <c r="A455" s="12">
        <v>800065396</v>
      </c>
      <c r="B455" s="12" t="s">
        <v>12</v>
      </c>
      <c r="C455" s="12" t="s">
        <v>14</v>
      </c>
      <c r="D455" s="12">
        <v>279052</v>
      </c>
      <c r="E455" s="12" t="str">
        <f>+CONCATENATE(C455,D455)</f>
        <v>C187279052</v>
      </c>
      <c r="F455" s="12" t="str">
        <f>+CONCATENATE(A455,"_",E455)</f>
        <v>800065396_C187279052</v>
      </c>
      <c r="G455" s="13">
        <v>45602</v>
      </c>
      <c r="H455" s="13">
        <v>45637</v>
      </c>
      <c r="I455" s="13">
        <v>45682</v>
      </c>
      <c r="J455" s="14">
        <v>142581</v>
      </c>
      <c r="K455" s="14">
        <v>10411</v>
      </c>
      <c r="L455" s="14">
        <v>132170</v>
      </c>
      <c r="M455" s="14"/>
      <c r="N455" s="14"/>
      <c r="O455" s="14"/>
      <c r="P455" s="14">
        <v>0</v>
      </c>
      <c r="Q455" s="14">
        <v>132170</v>
      </c>
      <c r="R455" s="12" t="s">
        <v>36</v>
      </c>
      <c r="S455" s="12" t="s">
        <v>34</v>
      </c>
      <c r="T455" s="12" t="s">
        <v>35</v>
      </c>
      <c r="U455" s="12" t="e">
        <v>#N/A</v>
      </c>
      <c r="V455" s="12" t="s">
        <v>88</v>
      </c>
      <c r="W455" s="25">
        <v>132170</v>
      </c>
      <c r="X455" s="12">
        <v>136878419</v>
      </c>
      <c r="Y455" s="12"/>
      <c r="Z455" s="12"/>
      <c r="AA455" s="13"/>
      <c r="AB455" s="12" t="s">
        <v>74</v>
      </c>
      <c r="AC455" s="13">
        <v>45602</v>
      </c>
      <c r="AD455" s="13">
        <v>45637</v>
      </c>
      <c r="AE455" s="13">
        <v>45653</v>
      </c>
      <c r="AF455" s="13"/>
      <c r="AG455" s="25">
        <v>0</v>
      </c>
      <c r="AH455" s="25">
        <v>0</v>
      </c>
      <c r="AI455" s="25">
        <v>0</v>
      </c>
      <c r="AJ455" s="25">
        <v>0</v>
      </c>
      <c r="AK455" s="25">
        <v>0</v>
      </c>
      <c r="AL455" s="25">
        <v>0</v>
      </c>
      <c r="AM455" s="25">
        <v>132170</v>
      </c>
      <c r="AN455" s="25">
        <v>0</v>
      </c>
      <c r="AO455" s="25">
        <v>0</v>
      </c>
      <c r="AP455" s="25">
        <v>0</v>
      </c>
      <c r="AQ455" s="25">
        <v>0</v>
      </c>
      <c r="AR455" s="12"/>
      <c r="AS455" s="13"/>
      <c r="AT455" s="12"/>
      <c r="AU455" s="25">
        <v>0</v>
      </c>
      <c r="AV455" s="25">
        <v>0</v>
      </c>
      <c r="AW455" s="25">
        <v>0</v>
      </c>
      <c r="AX455" s="12"/>
      <c r="AY455" s="13"/>
      <c r="AZ455" s="12"/>
      <c r="BA455" s="25">
        <v>0</v>
      </c>
      <c r="BB455" s="25">
        <v>0</v>
      </c>
      <c r="BC455" s="25">
        <v>0</v>
      </c>
      <c r="BD455" s="12"/>
      <c r="BE455" s="13"/>
      <c r="BF455" s="12"/>
      <c r="BG455" s="25">
        <v>0</v>
      </c>
      <c r="BH455" s="25">
        <v>0</v>
      </c>
      <c r="BI455" s="25">
        <v>0</v>
      </c>
      <c r="BJ455" s="12"/>
      <c r="BK455" s="13"/>
      <c r="BL455" s="12"/>
      <c r="BM455" s="25">
        <v>0</v>
      </c>
    </row>
    <row r="456" spans="1:65" s="15" customFormat="1" hidden="1" x14ac:dyDescent="0.2">
      <c r="A456" s="12">
        <v>800065396</v>
      </c>
      <c r="B456" s="12" t="s">
        <v>12</v>
      </c>
      <c r="C456" s="12" t="s">
        <v>14</v>
      </c>
      <c r="D456" s="12">
        <v>279036</v>
      </c>
      <c r="E456" s="12" t="str">
        <f>+CONCATENATE(C456,D456)</f>
        <v>C187279036</v>
      </c>
      <c r="F456" s="12" t="str">
        <f>+CONCATENATE(A456,"_",E456)</f>
        <v>800065396_C187279036</v>
      </c>
      <c r="G456" s="13">
        <v>45573</v>
      </c>
      <c r="H456" s="13">
        <v>45580</v>
      </c>
      <c r="I456" s="13">
        <v>45625</v>
      </c>
      <c r="J456" s="14">
        <v>125000</v>
      </c>
      <c r="K456" s="14">
        <v>0</v>
      </c>
      <c r="L456" s="14">
        <v>125000</v>
      </c>
      <c r="M456" s="14"/>
      <c r="N456" s="14"/>
      <c r="O456" s="14"/>
      <c r="P456" s="14">
        <v>0</v>
      </c>
      <c r="Q456" s="14">
        <v>125000</v>
      </c>
      <c r="R456" s="12" t="s">
        <v>38</v>
      </c>
      <c r="S456" s="12" t="s">
        <v>34</v>
      </c>
      <c r="T456" s="12" t="s">
        <v>35</v>
      </c>
      <c r="U456" s="12" t="s">
        <v>68</v>
      </c>
      <c r="V456" s="12" t="s">
        <v>88</v>
      </c>
      <c r="W456" s="25">
        <v>125000</v>
      </c>
      <c r="X456" s="12">
        <v>1222546526</v>
      </c>
      <c r="Y456" s="12"/>
      <c r="Z456" s="12"/>
      <c r="AA456" s="13"/>
      <c r="AB456" s="12" t="s">
        <v>74</v>
      </c>
      <c r="AC456" s="13">
        <v>45573</v>
      </c>
      <c r="AD456" s="13">
        <v>45580</v>
      </c>
      <c r="AE456" s="13">
        <v>45616</v>
      </c>
      <c r="AF456" s="13"/>
      <c r="AG456" s="25">
        <v>0</v>
      </c>
      <c r="AH456" s="25">
        <v>0</v>
      </c>
      <c r="AI456" s="25">
        <v>0</v>
      </c>
      <c r="AJ456" s="25">
        <v>0</v>
      </c>
      <c r="AK456" s="25">
        <v>0</v>
      </c>
      <c r="AL456" s="25">
        <v>0</v>
      </c>
      <c r="AM456" s="25">
        <v>125000</v>
      </c>
      <c r="AN456" s="25">
        <v>0</v>
      </c>
      <c r="AO456" s="25">
        <v>0</v>
      </c>
      <c r="AP456" s="25">
        <v>0</v>
      </c>
      <c r="AQ456" s="25">
        <v>0</v>
      </c>
      <c r="AR456" s="12"/>
      <c r="AS456" s="13"/>
      <c r="AT456" s="12"/>
      <c r="AU456" s="25">
        <v>0</v>
      </c>
      <c r="AV456" s="25">
        <v>0</v>
      </c>
      <c r="AW456" s="25">
        <v>0</v>
      </c>
      <c r="AX456" s="12"/>
      <c r="AY456" s="13"/>
      <c r="AZ456" s="12"/>
      <c r="BA456" s="25">
        <v>0</v>
      </c>
      <c r="BB456" s="25">
        <v>0</v>
      </c>
      <c r="BC456" s="25">
        <v>0</v>
      </c>
      <c r="BD456" s="12"/>
      <c r="BE456" s="13"/>
      <c r="BF456" s="12"/>
      <c r="BG456" s="25">
        <v>0</v>
      </c>
      <c r="BH456" s="25">
        <v>0</v>
      </c>
      <c r="BI456" s="25">
        <v>0</v>
      </c>
      <c r="BJ456" s="12"/>
      <c r="BK456" s="13"/>
      <c r="BL456" s="12"/>
      <c r="BM456" s="25">
        <v>0</v>
      </c>
    </row>
    <row r="457" spans="1:65" s="15" customFormat="1" hidden="1" x14ac:dyDescent="0.2">
      <c r="A457" s="12">
        <v>800065396</v>
      </c>
      <c r="B457" s="12" t="s">
        <v>12</v>
      </c>
      <c r="C457" s="12" t="s">
        <v>14</v>
      </c>
      <c r="D457" s="12">
        <v>279037</v>
      </c>
      <c r="E457" s="12" t="str">
        <f>+CONCATENATE(C457,D457)</f>
        <v>C187279037</v>
      </c>
      <c r="F457" s="12" t="str">
        <f>+CONCATENATE(A457,"_",E457)</f>
        <v>800065396_C187279037</v>
      </c>
      <c r="G457" s="13">
        <v>45573</v>
      </c>
      <c r="H457" s="13">
        <v>45580</v>
      </c>
      <c r="I457" s="13">
        <v>45625</v>
      </c>
      <c r="J457" s="14">
        <v>125000</v>
      </c>
      <c r="K457" s="14">
        <v>0</v>
      </c>
      <c r="L457" s="14">
        <v>125000</v>
      </c>
      <c r="M457" s="14"/>
      <c r="N457" s="14"/>
      <c r="O457" s="14"/>
      <c r="P457" s="14">
        <v>0</v>
      </c>
      <c r="Q457" s="14">
        <v>125000</v>
      </c>
      <c r="R457" s="12" t="s">
        <v>38</v>
      </c>
      <c r="S457" s="12" t="s">
        <v>34</v>
      </c>
      <c r="T457" s="12" t="s">
        <v>35</v>
      </c>
      <c r="U457" s="12" t="s">
        <v>68</v>
      </c>
      <c r="V457" s="12" t="s">
        <v>88</v>
      </c>
      <c r="W457" s="25">
        <v>125000</v>
      </c>
      <c r="X457" s="12">
        <v>1222546525</v>
      </c>
      <c r="Y457" s="12"/>
      <c r="Z457" s="12"/>
      <c r="AA457" s="13"/>
      <c r="AB457" s="12" t="s">
        <v>74</v>
      </c>
      <c r="AC457" s="13">
        <v>45573</v>
      </c>
      <c r="AD457" s="13">
        <v>45580</v>
      </c>
      <c r="AE457" s="13">
        <v>45616</v>
      </c>
      <c r="AF457" s="13"/>
      <c r="AG457" s="25">
        <v>0</v>
      </c>
      <c r="AH457" s="25">
        <v>0</v>
      </c>
      <c r="AI457" s="25">
        <v>0</v>
      </c>
      <c r="AJ457" s="25">
        <v>0</v>
      </c>
      <c r="AK457" s="25">
        <v>0</v>
      </c>
      <c r="AL457" s="25">
        <v>0</v>
      </c>
      <c r="AM457" s="25">
        <v>125000</v>
      </c>
      <c r="AN457" s="25">
        <v>0</v>
      </c>
      <c r="AO457" s="25">
        <v>0</v>
      </c>
      <c r="AP457" s="25">
        <v>0</v>
      </c>
      <c r="AQ457" s="25">
        <v>0</v>
      </c>
      <c r="AR457" s="12"/>
      <c r="AS457" s="13"/>
      <c r="AT457" s="12"/>
      <c r="AU457" s="25">
        <v>0</v>
      </c>
      <c r="AV457" s="25">
        <v>0</v>
      </c>
      <c r="AW457" s="25">
        <v>0</v>
      </c>
      <c r="AX457" s="12"/>
      <c r="AY457" s="13"/>
      <c r="AZ457" s="12"/>
      <c r="BA457" s="25">
        <v>0</v>
      </c>
      <c r="BB457" s="25">
        <v>0</v>
      </c>
      <c r="BC457" s="25">
        <v>0</v>
      </c>
      <c r="BD457" s="12"/>
      <c r="BE457" s="13"/>
      <c r="BF457" s="12"/>
      <c r="BG457" s="25">
        <v>0</v>
      </c>
      <c r="BH457" s="25">
        <v>0</v>
      </c>
      <c r="BI457" s="25">
        <v>0</v>
      </c>
      <c r="BJ457" s="12"/>
      <c r="BK457" s="13"/>
      <c r="BL457" s="12"/>
      <c r="BM457" s="25">
        <v>0</v>
      </c>
    </row>
    <row r="458" spans="1:65" s="15" customFormat="1" hidden="1" x14ac:dyDescent="0.2">
      <c r="A458" s="12">
        <v>800065396</v>
      </c>
      <c r="B458" s="12" t="s">
        <v>12</v>
      </c>
      <c r="C458" s="12" t="s">
        <v>14</v>
      </c>
      <c r="D458" s="12">
        <v>279039</v>
      </c>
      <c r="E458" s="12" t="str">
        <f>+CONCATENATE(C458,D458)</f>
        <v>C187279039</v>
      </c>
      <c r="F458" s="12" t="str">
        <f>+CONCATENATE(A458,"_",E458)</f>
        <v>800065396_C187279039</v>
      </c>
      <c r="G458" s="13">
        <v>45573</v>
      </c>
      <c r="H458" s="13">
        <v>45580</v>
      </c>
      <c r="I458" s="13">
        <v>45625</v>
      </c>
      <c r="J458" s="14">
        <v>125000</v>
      </c>
      <c r="K458" s="14">
        <v>0</v>
      </c>
      <c r="L458" s="14">
        <v>125000</v>
      </c>
      <c r="M458" s="14"/>
      <c r="N458" s="14"/>
      <c r="O458" s="14"/>
      <c r="P458" s="14">
        <v>0</v>
      </c>
      <c r="Q458" s="14">
        <v>125000</v>
      </c>
      <c r="R458" s="12" t="s">
        <v>38</v>
      </c>
      <c r="S458" s="12" t="s">
        <v>34</v>
      </c>
      <c r="T458" s="12" t="s">
        <v>35</v>
      </c>
      <c r="U458" s="12" t="s">
        <v>68</v>
      </c>
      <c r="V458" s="12" t="s">
        <v>88</v>
      </c>
      <c r="W458" s="25">
        <v>125000</v>
      </c>
      <c r="X458" s="12">
        <v>1222546524</v>
      </c>
      <c r="Y458" s="12"/>
      <c r="Z458" s="12"/>
      <c r="AA458" s="13"/>
      <c r="AB458" s="12" t="s">
        <v>74</v>
      </c>
      <c r="AC458" s="13">
        <v>45573</v>
      </c>
      <c r="AD458" s="13">
        <v>45580</v>
      </c>
      <c r="AE458" s="13">
        <v>45616</v>
      </c>
      <c r="AF458" s="13"/>
      <c r="AG458" s="25">
        <v>0</v>
      </c>
      <c r="AH458" s="25">
        <v>0</v>
      </c>
      <c r="AI458" s="25">
        <v>0</v>
      </c>
      <c r="AJ458" s="25">
        <v>0</v>
      </c>
      <c r="AK458" s="25">
        <v>0</v>
      </c>
      <c r="AL458" s="25">
        <v>0</v>
      </c>
      <c r="AM458" s="25">
        <v>125000</v>
      </c>
      <c r="AN458" s="25">
        <v>0</v>
      </c>
      <c r="AO458" s="25">
        <v>0</v>
      </c>
      <c r="AP458" s="25">
        <v>0</v>
      </c>
      <c r="AQ458" s="25">
        <v>0</v>
      </c>
      <c r="AR458" s="12"/>
      <c r="AS458" s="13"/>
      <c r="AT458" s="12"/>
      <c r="AU458" s="25">
        <v>0</v>
      </c>
      <c r="AV458" s="25">
        <v>0</v>
      </c>
      <c r="AW458" s="25">
        <v>0</v>
      </c>
      <c r="AX458" s="12"/>
      <c r="AY458" s="13"/>
      <c r="AZ458" s="12"/>
      <c r="BA458" s="25">
        <v>0</v>
      </c>
      <c r="BB458" s="25">
        <v>0</v>
      </c>
      <c r="BC458" s="25">
        <v>0</v>
      </c>
      <c r="BD458" s="12"/>
      <c r="BE458" s="13"/>
      <c r="BF458" s="12"/>
      <c r="BG458" s="25">
        <v>0</v>
      </c>
      <c r="BH458" s="25">
        <v>0</v>
      </c>
      <c r="BI458" s="25">
        <v>0</v>
      </c>
      <c r="BJ458" s="12"/>
      <c r="BK458" s="13"/>
      <c r="BL458" s="12"/>
      <c r="BM458" s="25">
        <v>0</v>
      </c>
    </row>
    <row r="459" spans="1:65" s="15" customFormat="1" hidden="1" x14ac:dyDescent="0.2">
      <c r="A459" s="12">
        <v>800065396</v>
      </c>
      <c r="B459" s="12" t="s">
        <v>12</v>
      </c>
      <c r="C459" s="12" t="s">
        <v>14</v>
      </c>
      <c r="D459" s="12">
        <v>278945</v>
      </c>
      <c r="E459" s="12" t="str">
        <f>+CONCATENATE(C459,D459)</f>
        <v>C187278945</v>
      </c>
      <c r="F459" s="12" t="str">
        <f>+CONCATENATE(A459,"_",E459)</f>
        <v>800065396_C187278945</v>
      </c>
      <c r="G459" s="13">
        <v>45569</v>
      </c>
      <c r="H459" s="13">
        <v>45576</v>
      </c>
      <c r="I459" s="13">
        <v>45621</v>
      </c>
      <c r="J459" s="14">
        <v>115695</v>
      </c>
      <c r="K459" s="14">
        <v>0</v>
      </c>
      <c r="L459" s="14">
        <v>115695</v>
      </c>
      <c r="M459" s="14"/>
      <c r="N459" s="14"/>
      <c r="O459" s="14"/>
      <c r="P459" s="14">
        <v>0</v>
      </c>
      <c r="Q459" s="14">
        <v>115695</v>
      </c>
      <c r="R459" s="12" t="s">
        <v>36</v>
      </c>
      <c r="S459" s="12" t="s">
        <v>34</v>
      </c>
      <c r="T459" s="12" t="s">
        <v>35</v>
      </c>
      <c r="U459" s="12" t="s">
        <v>68</v>
      </c>
      <c r="V459" s="12" t="s">
        <v>88</v>
      </c>
      <c r="W459" s="25">
        <v>115695</v>
      </c>
      <c r="X459" s="12">
        <v>136692379</v>
      </c>
      <c r="Y459" s="12"/>
      <c r="Z459" s="12"/>
      <c r="AA459" s="13"/>
      <c r="AB459" s="12" t="s">
        <v>74</v>
      </c>
      <c r="AC459" s="13">
        <v>45569</v>
      </c>
      <c r="AD459" s="13">
        <v>45576</v>
      </c>
      <c r="AE459" s="13">
        <v>45594</v>
      </c>
      <c r="AF459" s="13"/>
      <c r="AG459" s="25">
        <v>0</v>
      </c>
      <c r="AH459" s="25">
        <v>0</v>
      </c>
      <c r="AI459" s="25">
        <v>0</v>
      </c>
      <c r="AJ459" s="25">
        <v>0</v>
      </c>
      <c r="AK459" s="25">
        <v>0</v>
      </c>
      <c r="AL459" s="25">
        <v>0</v>
      </c>
      <c r="AM459" s="25">
        <v>115695</v>
      </c>
      <c r="AN459" s="25">
        <v>0</v>
      </c>
      <c r="AO459" s="25">
        <v>0</v>
      </c>
      <c r="AP459" s="25">
        <v>0</v>
      </c>
      <c r="AQ459" s="25">
        <v>0</v>
      </c>
      <c r="AR459" s="12"/>
      <c r="AS459" s="13"/>
      <c r="AT459" s="12"/>
      <c r="AU459" s="25">
        <v>0</v>
      </c>
      <c r="AV459" s="25">
        <v>0</v>
      </c>
      <c r="AW459" s="25">
        <v>0</v>
      </c>
      <c r="AX459" s="12"/>
      <c r="AY459" s="13"/>
      <c r="AZ459" s="12"/>
      <c r="BA459" s="25">
        <v>0</v>
      </c>
      <c r="BB459" s="25">
        <v>0</v>
      </c>
      <c r="BC459" s="25">
        <v>0</v>
      </c>
      <c r="BD459" s="12"/>
      <c r="BE459" s="13"/>
      <c r="BF459" s="12"/>
      <c r="BG459" s="25">
        <v>0</v>
      </c>
      <c r="BH459" s="25">
        <v>0</v>
      </c>
      <c r="BI459" s="25">
        <v>0</v>
      </c>
      <c r="BJ459" s="12"/>
      <c r="BK459" s="13"/>
      <c r="BL459" s="12"/>
      <c r="BM459" s="25">
        <v>0</v>
      </c>
    </row>
    <row r="460" spans="1:65" s="15" customFormat="1" hidden="1" x14ac:dyDescent="0.2">
      <c r="A460" s="12">
        <v>800065396</v>
      </c>
      <c r="B460" s="12" t="s">
        <v>12</v>
      </c>
      <c r="C460" s="12" t="s">
        <v>14</v>
      </c>
      <c r="D460" s="12">
        <v>236453</v>
      </c>
      <c r="E460" s="12" t="str">
        <f>+CONCATENATE(C460,D460)</f>
        <v>C187236453</v>
      </c>
      <c r="F460" s="12" t="str">
        <f>+CONCATENATE(A460,"_",E460)</f>
        <v>800065396_C187236453</v>
      </c>
      <c r="G460" s="13">
        <v>44385</v>
      </c>
      <c r="H460" s="13">
        <v>44392</v>
      </c>
      <c r="I460" s="13">
        <v>44437</v>
      </c>
      <c r="J460" s="14">
        <v>80000</v>
      </c>
      <c r="K460" s="14">
        <v>0</v>
      </c>
      <c r="L460" s="14">
        <v>80000</v>
      </c>
      <c r="M460" s="14"/>
      <c r="N460" s="14"/>
      <c r="O460" s="14"/>
      <c r="P460" s="14">
        <v>0</v>
      </c>
      <c r="Q460" s="14">
        <v>80000</v>
      </c>
      <c r="R460" s="12" t="s">
        <v>36</v>
      </c>
      <c r="S460" s="12" t="s">
        <v>34</v>
      </c>
      <c r="T460" s="12" t="s">
        <v>35</v>
      </c>
      <c r="U460" s="12" t="s">
        <v>68</v>
      </c>
      <c r="V460" s="12" t="s">
        <v>88</v>
      </c>
      <c r="W460" s="25">
        <v>78400</v>
      </c>
      <c r="X460" s="12">
        <v>1908618898</v>
      </c>
      <c r="Y460" s="12"/>
      <c r="Z460" s="12"/>
      <c r="AA460" s="13"/>
      <c r="AB460" s="12" t="s">
        <v>74</v>
      </c>
      <c r="AC460" s="13">
        <v>44385</v>
      </c>
      <c r="AD460" s="13">
        <v>44395</v>
      </c>
      <c r="AE460" s="13">
        <v>44395</v>
      </c>
      <c r="AF460" s="13"/>
      <c r="AG460" s="25">
        <v>0</v>
      </c>
      <c r="AH460" s="25">
        <v>0</v>
      </c>
      <c r="AI460" s="25">
        <v>0</v>
      </c>
      <c r="AJ460" s="25">
        <v>0</v>
      </c>
      <c r="AK460" s="25">
        <v>0</v>
      </c>
      <c r="AL460" s="25">
        <v>0</v>
      </c>
      <c r="AM460" s="25">
        <v>80000</v>
      </c>
      <c r="AN460" s="25">
        <v>0</v>
      </c>
      <c r="AO460" s="25">
        <v>0</v>
      </c>
      <c r="AP460" s="25">
        <v>0</v>
      </c>
      <c r="AQ460" s="25">
        <v>0</v>
      </c>
      <c r="AR460" s="12"/>
      <c r="AS460" s="13"/>
      <c r="AT460" s="12"/>
      <c r="AU460" s="25">
        <v>0</v>
      </c>
      <c r="AV460" s="25">
        <v>0</v>
      </c>
      <c r="AW460" s="25">
        <v>0</v>
      </c>
      <c r="AX460" s="12"/>
      <c r="AY460" s="13"/>
      <c r="AZ460" s="12"/>
      <c r="BA460" s="25">
        <v>0</v>
      </c>
      <c r="BB460" s="25">
        <v>0</v>
      </c>
      <c r="BC460" s="25">
        <v>0</v>
      </c>
      <c r="BD460" s="12"/>
      <c r="BE460" s="13"/>
      <c r="BF460" s="12"/>
      <c r="BG460" s="25">
        <v>0</v>
      </c>
      <c r="BH460" s="25">
        <v>0</v>
      </c>
      <c r="BI460" s="25">
        <v>0</v>
      </c>
      <c r="BJ460" s="12"/>
      <c r="BK460" s="13"/>
      <c r="BL460" s="12"/>
      <c r="BM460" s="25">
        <v>0</v>
      </c>
    </row>
    <row r="461" spans="1:65" s="15" customFormat="1" hidden="1" x14ac:dyDescent="0.2">
      <c r="A461" s="12">
        <v>800065396</v>
      </c>
      <c r="B461" s="12" t="s">
        <v>12</v>
      </c>
      <c r="C461" s="12" t="s">
        <v>16</v>
      </c>
      <c r="D461" s="12">
        <v>193597</v>
      </c>
      <c r="E461" s="12" t="str">
        <f>+CONCATENATE(C461,D461)</f>
        <v>C190193597</v>
      </c>
      <c r="F461" s="12" t="str">
        <f>+CONCATENATE(A461,"_",E461)</f>
        <v>800065396_C190193597</v>
      </c>
      <c r="G461" s="13">
        <v>44385</v>
      </c>
      <c r="H461" s="13">
        <v>44392</v>
      </c>
      <c r="I461" s="13">
        <v>44437</v>
      </c>
      <c r="J461" s="14">
        <v>80000</v>
      </c>
      <c r="K461" s="14">
        <v>0</v>
      </c>
      <c r="L461" s="14">
        <v>80000</v>
      </c>
      <c r="M461" s="14"/>
      <c r="N461" s="14"/>
      <c r="O461" s="14"/>
      <c r="P461" s="14">
        <v>0</v>
      </c>
      <c r="Q461" s="14">
        <v>80000</v>
      </c>
      <c r="R461" s="12" t="s">
        <v>36</v>
      </c>
      <c r="S461" s="12" t="s">
        <v>34</v>
      </c>
      <c r="T461" s="12" t="s">
        <v>35</v>
      </c>
      <c r="U461" s="12" t="s">
        <v>68</v>
      </c>
      <c r="V461" s="12" t="s">
        <v>88</v>
      </c>
      <c r="W461" s="25">
        <v>78400</v>
      </c>
      <c r="X461" s="12">
        <v>1221838907</v>
      </c>
      <c r="Y461" s="12"/>
      <c r="Z461" s="12"/>
      <c r="AA461" s="13"/>
      <c r="AB461" s="12" t="s">
        <v>74</v>
      </c>
      <c r="AC461" s="13">
        <v>44385</v>
      </c>
      <c r="AD461" s="13">
        <v>44395</v>
      </c>
      <c r="AE461" s="13">
        <v>44395</v>
      </c>
      <c r="AF461" s="13"/>
      <c r="AG461" s="25">
        <v>0</v>
      </c>
      <c r="AH461" s="25">
        <v>0</v>
      </c>
      <c r="AI461" s="25">
        <v>0</v>
      </c>
      <c r="AJ461" s="25">
        <v>0</v>
      </c>
      <c r="AK461" s="25">
        <v>0</v>
      </c>
      <c r="AL461" s="25">
        <v>0</v>
      </c>
      <c r="AM461" s="25">
        <v>80000</v>
      </c>
      <c r="AN461" s="25">
        <v>0</v>
      </c>
      <c r="AO461" s="25">
        <v>0</v>
      </c>
      <c r="AP461" s="25">
        <v>0</v>
      </c>
      <c r="AQ461" s="25">
        <v>0</v>
      </c>
      <c r="AR461" s="12"/>
      <c r="AS461" s="13"/>
      <c r="AT461" s="12"/>
      <c r="AU461" s="25">
        <v>0</v>
      </c>
      <c r="AV461" s="25">
        <v>0</v>
      </c>
      <c r="AW461" s="25">
        <v>0</v>
      </c>
      <c r="AX461" s="12"/>
      <c r="AY461" s="13"/>
      <c r="AZ461" s="12"/>
      <c r="BA461" s="25">
        <v>0</v>
      </c>
      <c r="BB461" s="25">
        <v>0</v>
      </c>
      <c r="BC461" s="25">
        <v>0</v>
      </c>
      <c r="BD461" s="12"/>
      <c r="BE461" s="13"/>
      <c r="BF461" s="12"/>
      <c r="BG461" s="25">
        <v>0</v>
      </c>
      <c r="BH461" s="25">
        <v>0</v>
      </c>
      <c r="BI461" s="25">
        <v>0</v>
      </c>
      <c r="BJ461" s="12"/>
      <c r="BK461" s="13"/>
      <c r="BL461" s="12"/>
      <c r="BM461" s="25">
        <v>0</v>
      </c>
    </row>
    <row r="462" spans="1:65" s="15" customFormat="1" hidden="1" x14ac:dyDescent="0.2">
      <c r="A462" s="12">
        <v>800065396</v>
      </c>
      <c r="B462" s="12" t="s">
        <v>12</v>
      </c>
      <c r="C462" s="12" t="s">
        <v>14</v>
      </c>
      <c r="D462" s="12">
        <v>278681</v>
      </c>
      <c r="E462" s="12" t="str">
        <f>+CONCATENATE(C462,D462)</f>
        <v>C187278681</v>
      </c>
      <c r="F462" s="12" t="str">
        <f>+CONCATENATE(A462,"_",E462)</f>
        <v>800065396_C187278681</v>
      </c>
      <c r="G462" s="13">
        <v>45415</v>
      </c>
      <c r="H462" s="13">
        <v>45422</v>
      </c>
      <c r="I462" s="13">
        <v>45467</v>
      </c>
      <c r="J462" s="14">
        <v>77653</v>
      </c>
      <c r="K462" s="14">
        <v>4500</v>
      </c>
      <c r="L462" s="14">
        <v>73153</v>
      </c>
      <c r="M462" s="14"/>
      <c r="N462" s="14"/>
      <c r="O462" s="14"/>
      <c r="P462" s="14">
        <v>0</v>
      </c>
      <c r="Q462" s="14">
        <v>73153</v>
      </c>
      <c r="R462" s="12" t="s">
        <v>36</v>
      </c>
      <c r="S462" s="12" t="s">
        <v>34</v>
      </c>
      <c r="T462" s="12" t="s">
        <v>35</v>
      </c>
      <c r="U462" s="12" t="s">
        <v>68</v>
      </c>
      <c r="V462" s="12" t="s">
        <v>88</v>
      </c>
      <c r="W462" s="25">
        <v>73153</v>
      </c>
      <c r="X462" s="12">
        <v>136428335</v>
      </c>
      <c r="Y462" s="12"/>
      <c r="Z462" s="12"/>
      <c r="AA462" s="13"/>
      <c r="AB462" s="12" t="s">
        <v>74</v>
      </c>
      <c r="AC462" s="13">
        <v>45415</v>
      </c>
      <c r="AD462" s="13">
        <v>45422</v>
      </c>
      <c r="AE462" s="13">
        <v>45441</v>
      </c>
      <c r="AF462" s="13"/>
      <c r="AG462" s="25">
        <v>0</v>
      </c>
      <c r="AH462" s="25">
        <v>0</v>
      </c>
      <c r="AI462" s="25">
        <v>0</v>
      </c>
      <c r="AJ462" s="25">
        <v>0</v>
      </c>
      <c r="AK462" s="25">
        <v>0</v>
      </c>
      <c r="AL462" s="25">
        <v>0</v>
      </c>
      <c r="AM462" s="25">
        <v>73153</v>
      </c>
      <c r="AN462" s="25">
        <v>0</v>
      </c>
      <c r="AO462" s="25">
        <v>0</v>
      </c>
      <c r="AP462" s="25">
        <v>0</v>
      </c>
      <c r="AQ462" s="25">
        <v>0</v>
      </c>
      <c r="AR462" s="12"/>
      <c r="AS462" s="13"/>
      <c r="AT462" s="12"/>
      <c r="AU462" s="25">
        <v>0</v>
      </c>
      <c r="AV462" s="25">
        <v>0</v>
      </c>
      <c r="AW462" s="25">
        <v>0</v>
      </c>
      <c r="AX462" s="12"/>
      <c r="AY462" s="13"/>
      <c r="AZ462" s="12"/>
      <c r="BA462" s="25">
        <v>0</v>
      </c>
      <c r="BB462" s="25">
        <v>0</v>
      </c>
      <c r="BC462" s="25">
        <v>0</v>
      </c>
      <c r="BD462" s="12"/>
      <c r="BE462" s="13"/>
      <c r="BF462" s="12"/>
      <c r="BG462" s="25">
        <v>0</v>
      </c>
      <c r="BH462" s="25">
        <v>0</v>
      </c>
      <c r="BI462" s="25">
        <v>0</v>
      </c>
      <c r="BJ462" s="12"/>
      <c r="BK462" s="13"/>
      <c r="BL462" s="12"/>
      <c r="BM462" s="25">
        <v>0</v>
      </c>
    </row>
    <row r="463" spans="1:65" s="15" customFormat="1" hidden="1" x14ac:dyDescent="0.2">
      <c r="A463" s="12">
        <v>800065396</v>
      </c>
      <c r="B463" s="12" t="s">
        <v>12</v>
      </c>
      <c r="C463" s="12" t="s">
        <v>14</v>
      </c>
      <c r="D463" s="12">
        <v>279038</v>
      </c>
      <c r="E463" s="12" t="str">
        <f>+CONCATENATE(C463,D463)</f>
        <v>C187279038</v>
      </c>
      <c r="F463" s="12" t="str">
        <f>+CONCATENATE(A463,"_",E463)</f>
        <v>800065396_C187279038</v>
      </c>
      <c r="G463" s="13">
        <v>45573</v>
      </c>
      <c r="H463" s="13">
        <v>45580</v>
      </c>
      <c r="I463" s="13">
        <v>45625</v>
      </c>
      <c r="J463" s="14">
        <v>70000</v>
      </c>
      <c r="K463" s="14">
        <v>0</v>
      </c>
      <c r="L463" s="14">
        <v>70000</v>
      </c>
      <c r="M463" s="14"/>
      <c r="N463" s="14"/>
      <c r="O463" s="14"/>
      <c r="P463" s="14">
        <v>0</v>
      </c>
      <c r="Q463" s="14">
        <v>70000</v>
      </c>
      <c r="R463" s="12" t="s">
        <v>38</v>
      </c>
      <c r="S463" s="12" t="s">
        <v>34</v>
      </c>
      <c r="T463" s="12" t="s">
        <v>35</v>
      </c>
      <c r="U463" s="12" t="s">
        <v>68</v>
      </c>
      <c r="V463" s="12" t="s">
        <v>88</v>
      </c>
      <c r="W463" s="25">
        <v>70000</v>
      </c>
      <c r="X463" s="12">
        <v>1222546523</v>
      </c>
      <c r="Y463" s="12"/>
      <c r="Z463" s="12"/>
      <c r="AA463" s="13"/>
      <c r="AB463" s="12" t="s">
        <v>74</v>
      </c>
      <c r="AC463" s="13">
        <v>45573</v>
      </c>
      <c r="AD463" s="13">
        <v>45580</v>
      </c>
      <c r="AE463" s="13">
        <v>45616</v>
      </c>
      <c r="AF463" s="13"/>
      <c r="AG463" s="25">
        <v>0</v>
      </c>
      <c r="AH463" s="25">
        <v>0</v>
      </c>
      <c r="AI463" s="25">
        <v>0</v>
      </c>
      <c r="AJ463" s="25">
        <v>0</v>
      </c>
      <c r="AK463" s="25">
        <v>0</v>
      </c>
      <c r="AL463" s="25">
        <v>0</v>
      </c>
      <c r="AM463" s="25">
        <v>70000</v>
      </c>
      <c r="AN463" s="25">
        <v>0</v>
      </c>
      <c r="AO463" s="25">
        <v>0</v>
      </c>
      <c r="AP463" s="25">
        <v>0</v>
      </c>
      <c r="AQ463" s="25">
        <v>0</v>
      </c>
      <c r="AR463" s="12"/>
      <c r="AS463" s="13"/>
      <c r="AT463" s="12"/>
      <c r="AU463" s="25">
        <v>0</v>
      </c>
      <c r="AV463" s="25">
        <v>0</v>
      </c>
      <c r="AW463" s="25">
        <v>0</v>
      </c>
      <c r="AX463" s="12"/>
      <c r="AY463" s="13"/>
      <c r="AZ463" s="12"/>
      <c r="BA463" s="25">
        <v>0</v>
      </c>
      <c r="BB463" s="25">
        <v>0</v>
      </c>
      <c r="BC463" s="25">
        <v>0</v>
      </c>
      <c r="BD463" s="12"/>
      <c r="BE463" s="13"/>
      <c r="BF463" s="12"/>
      <c r="BG463" s="25">
        <v>0</v>
      </c>
      <c r="BH463" s="25">
        <v>0</v>
      </c>
      <c r="BI463" s="25">
        <v>0</v>
      </c>
      <c r="BJ463" s="12"/>
      <c r="BK463" s="13"/>
      <c r="BL463" s="12"/>
      <c r="BM463" s="25">
        <v>0</v>
      </c>
    </row>
    <row r="464" spans="1:65" s="15" customFormat="1" hidden="1" x14ac:dyDescent="0.2">
      <c r="A464" s="12">
        <v>800065396</v>
      </c>
      <c r="B464" s="12" t="s">
        <v>12</v>
      </c>
      <c r="C464" s="12" t="s">
        <v>14</v>
      </c>
      <c r="D464" s="12">
        <v>278594</v>
      </c>
      <c r="E464" s="12" t="str">
        <f>+CONCATENATE(C464,D464)</f>
        <v>C187278594</v>
      </c>
      <c r="F464" s="12" t="str">
        <f>+CONCATENATE(A464,"_",E464)</f>
        <v>800065396_C187278594</v>
      </c>
      <c r="G464" s="13">
        <v>45384</v>
      </c>
      <c r="H464" s="13">
        <v>45397</v>
      </c>
      <c r="I464" s="13">
        <v>45442</v>
      </c>
      <c r="J464" s="14">
        <v>65000</v>
      </c>
      <c r="K464" s="14">
        <v>7475</v>
      </c>
      <c r="L464" s="14">
        <v>57525</v>
      </c>
      <c r="M464" s="14">
        <v>11000</v>
      </c>
      <c r="N464" s="14"/>
      <c r="O464" s="14"/>
      <c r="P464" s="14">
        <v>0</v>
      </c>
      <c r="Q464" s="14">
        <v>57525</v>
      </c>
      <c r="R464" s="12" t="s">
        <v>36</v>
      </c>
      <c r="S464" s="12" t="s">
        <v>34</v>
      </c>
      <c r="T464" s="12" t="s">
        <v>35</v>
      </c>
      <c r="U464" s="12" t="s">
        <v>68</v>
      </c>
      <c r="V464" s="12" t="s">
        <v>88</v>
      </c>
      <c r="W464" s="25">
        <v>57525</v>
      </c>
      <c r="X464" s="12">
        <v>136358329</v>
      </c>
      <c r="Y464" s="12"/>
      <c r="Z464" s="12"/>
      <c r="AA464" s="13"/>
      <c r="AB464" s="12" t="s">
        <v>74</v>
      </c>
      <c r="AC464" s="13">
        <v>45384</v>
      </c>
      <c r="AD464" s="13">
        <v>45397</v>
      </c>
      <c r="AE464" s="13">
        <v>45468</v>
      </c>
      <c r="AF464" s="13"/>
      <c r="AG464" s="25">
        <v>0</v>
      </c>
      <c r="AH464" s="25">
        <v>0</v>
      </c>
      <c r="AI464" s="25">
        <v>0</v>
      </c>
      <c r="AJ464" s="25">
        <v>0</v>
      </c>
      <c r="AK464" s="25">
        <v>0</v>
      </c>
      <c r="AL464" s="25">
        <v>0</v>
      </c>
      <c r="AM464" s="25">
        <v>57525</v>
      </c>
      <c r="AN464" s="25">
        <v>0</v>
      </c>
      <c r="AO464" s="25">
        <v>0</v>
      </c>
      <c r="AP464" s="25">
        <v>0</v>
      </c>
      <c r="AQ464" s="25">
        <v>0</v>
      </c>
      <c r="AR464" s="12"/>
      <c r="AS464" s="13"/>
      <c r="AT464" s="12"/>
      <c r="AU464" s="25">
        <v>0</v>
      </c>
      <c r="AV464" s="25">
        <v>0</v>
      </c>
      <c r="AW464" s="25">
        <v>0</v>
      </c>
      <c r="AX464" s="12"/>
      <c r="AY464" s="13"/>
      <c r="AZ464" s="12"/>
      <c r="BA464" s="25">
        <v>0</v>
      </c>
      <c r="BB464" s="25">
        <v>0</v>
      </c>
      <c r="BC464" s="25">
        <v>0</v>
      </c>
      <c r="BD464" s="12"/>
      <c r="BE464" s="13"/>
      <c r="BF464" s="12"/>
      <c r="BG464" s="25">
        <v>0</v>
      </c>
      <c r="BH464" s="25">
        <v>0</v>
      </c>
      <c r="BI464" s="25">
        <v>0</v>
      </c>
      <c r="BJ464" s="12"/>
      <c r="BK464" s="13"/>
      <c r="BL464" s="12"/>
      <c r="BM464" s="25">
        <v>0</v>
      </c>
    </row>
    <row r="465" spans="1:65" s="15" customFormat="1" hidden="1" x14ac:dyDescent="0.2">
      <c r="A465" s="12">
        <v>800065396</v>
      </c>
      <c r="B465" s="12" t="s">
        <v>12</v>
      </c>
      <c r="C465" s="12" t="s">
        <v>13</v>
      </c>
      <c r="D465" s="12">
        <v>223009</v>
      </c>
      <c r="E465" s="12" t="str">
        <f>+CONCATENATE(C465,D465)</f>
        <v>C125223009</v>
      </c>
      <c r="F465" s="12" t="str">
        <f>+CONCATENATE(A465,"_",E465)</f>
        <v>800065396_C125223009</v>
      </c>
      <c r="G465" s="13">
        <v>45506</v>
      </c>
      <c r="H465" s="13">
        <v>45518</v>
      </c>
      <c r="I465" s="13">
        <v>45563</v>
      </c>
      <c r="J465" s="14">
        <v>22954</v>
      </c>
      <c r="K465" s="14">
        <v>0</v>
      </c>
      <c r="L465" s="14">
        <v>22954</v>
      </c>
      <c r="M465" s="14"/>
      <c r="N465" s="14"/>
      <c r="O465" s="14"/>
      <c r="P465" s="14">
        <v>0</v>
      </c>
      <c r="Q465" s="14">
        <v>22954</v>
      </c>
      <c r="R465" s="12" t="s">
        <v>36</v>
      </c>
      <c r="S465" s="12" t="s">
        <v>34</v>
      </c>
      <c r="T465" s="12" t="s">
        <v>35</v>
      </c>
      <c r="U465" s="12" t="s">
        <v>68</v>
      </c>
      <c r="V465" s="12" t="s">
        <v>88</v>
      </c>
      <c r="W465" s="25">
        <v>22954</v>
      </c>
      <c r="X465" s="12">
        <v>136554423</v>
      </c>
      <c r="Y465" s="12"/>
      <c r="Z465" s="12"/>
      <c r="AA465" s="13"/>
      <c r="AB465" s="12" t="s">
        <v>74</v>
      </c>
      <c r="AC465" s="13">
        <v>45506</v>
      </c>
      <c r="AD465" s="13">
        <v>45518</v>
      </c>
      <c r="AE465" s="13">
        <v>45533</v>
      </c>
      <c r="AF465" s="13"/>
      <c r="AG465" s="25">
        <v>0</v>
      </c>
      <c r="AH465" s="25">
        <v>0</v>
      </c>
      <c r="AI465" s="25">
        <v>0</v>
      </c>
      <c r="AJ465" s="25">
        <v>0</v>
      </c>
      <c r="AK465" s="25">
        <v>0</v>
      </c>
      <c r="AL465" s="25">
        <v>0</v>
      </c>
      <c r="AM465" s="25">
        <v>22954</v>
      </c>
      <c r="AN465" s="25">
        <v>0</v>
      </c>
      <c r="AO465" s="25">
        <v>0</v>
      </c>
      <c r="AP465" s="25">
        <v>0</v>
      </c>
      <c r="AQ465" s="25">
        <v>0</v>
      </c>
      <c r="AR465" s="12"/>
      <c r="AS465" s="13"/>
      <c r="AT465" s="12"/>
      <c r="AU465" s="25">
        <v>0</v>
      </c>
      <c r="AV465" s="25">
        <v>0</v>
      </c>
      <c r="AW465" s="25">
        <v>0</v>
      </c>
      <c r="AX465" s="12"/>
      <c r="AY465" s="13"/>
      <c r="AZ465" s="12"/>
      <c r="BA465" s="25">
        <v>0</v>
      </c>
      <c r="BB465" s="25">
        <v>0</v>
      </c>
      <c r="BC465" s="25">
        <v>0</v>
      </c>
      <c r="BD465" s="12"/>
      <c r="BE465" s="13"/>
      <c r="BF465" s="12"/>
      <c r="BG465" s="25">
        <v>0</v>
      </c>
      <c r="BH465" s="25">
        <v>0</v>
      </c>
      <c r="BI465" s="25">
        <v>0</v>
      </c>
      <c r="BJ465" s="12"/>
      <c r="BK465" s="13"/>
      <c r="BL465" s="12"/>
      <c r="BM465" s="25">
        <v>0</v>
      </c>
    </row>
    <row r="466" spans="1:65" s="15" customFormat="1" hidden="1" x14ac:dyDescent="0.2">
      <c r="A466" s="12">
        <v>800065396</v>
      </c>
      <c r="B466" s="12" t="s">
        <v>12</v>
      </c>
      <c r="C466" s="12" t="s">
        <v>14</v>
      </c>
      <c r="D466" s="12">
        <v>278593</v>
      </c>
      <c r="E466" s="12" t="str">
        <f>+CONCATENATE(C466,D466)</f>
        <v>C187278593</v>
      </c>
      <c r="F466" s="12" t="str">
        <f>+CONCATENATE(A466,"_",E466)</f>
        <v>800065396_C187278593</v>
      </c>
      <c r="G466" s="13">
        <v>45384</v>
      </c>
      <c r="H466" s="13">
        <v>45397</v>
      </c>
      <c r="I466" s="13">
        <v>45442</v>
      </c>
      <c r="J466" s="14">
        <v>26307</v>
      </c>
      <c r="K466" s="14">
        <v>4500</v>
      </c>
      <c r="L466" s="14">
        <v>21807</v>
      </c>
      <c r="M466" s="14"/>
      <c r="N466" s="14"/>
      <c r="O466" s="14"/>
      <c r="P466" s="14">
        <v>0</v>
      </c>
      <c r="Q466" s="14">
        <v>21807</v>
      </c>
      <c r="R466" s="12" t="s">
        <v>36</v>
      </c>
      <c r="S466" s="12" t="s">
        <v>34</v>
      </c>
      <c r="T466" s="12" t="s">
        <v>35</v>
      </c>
      <c r="U466" s="12" t="s">
        <v>68</v>
      </c>
      <c r="V466" s="12" t="s">
        <v>88</v>
      </c>
      <c r="W466" s="25">
        <v>21807</v>
      </c>
      <c r="X466" s="12">
        <v>136358328</v>
      </c>
      <c r="Y466" s="12"/>
      <c r="Z466" s="12"/>
      <c r="AA466" s="13"/>
      <c r="AB466" s="12" t="s">
        <v>74</v>
      </c>
      <c r="AC466" s="13">
        <v>45384</v>
      </c>
      <c r="AD466" s="13">
        <v>45397</v>
      </c>
      <c r="AE466" s="13">
        <v>45408</v>
      </c>
      <c r="AF466" s="13"/>
      <c r="AG466" s="25">
        <v>0</v>
      </c>
      <c r="AH466" s="25">
        <v>0</v>
      </c>
      <c r="AI466" s="25">
        <v>0</v>
      </c>
      <c r="AJ466" s="25">
        <v>0</v>
      </c>
      <c r="AK466" s="25">
        <v>0</v>
      </c>
      <c r="AL466" s="25">
        <v>0</v>
      </c>
      <c r="AM466" s="25">
        <v>21807</v>
      </c>
      <c r="AN466" s="25">
        <v>0</v>
      </c>
      <c r="AO466" s="25">
        <v>0</v>
      </c>
      <c r="AP466" s="25">
        <v>0</v>
      </c>
      <c r="AQ466" s="25">
        <v>0</v>
      </c>
      <c r="AR466" s="12"/>
      <c r="AS466" s="13"/>
      <c r="AT466" s="12"/>
      <c r="AU466" s="25">
        <v>0</v>
      </c>
      <c r="AV466" s="25">
        <v>0</v>
      </c>
      <c r="AW466" s="25">
        <v>0</v>
      </c>
      <c r="AX466" s="12"/>
      <c r="AY466" s="13"/>
      <c r="AZ466" s="12"/>
      <c r="BA466" s="25">
        <v>0</v>
      </c>
      <c r="BB466" s="25">
        <v>0</v>
      </c>
      <c r="BC466" s="25">
        <v>0</v>
      </c>
      <c r="BD466" s="12"/>
      <c r="BE466" s="13"/>
      <c r="BF466" s="12"/>
      <c r="BG466" s="25">
        <v>0</v>
      </c>
      <c r="BH466" s="25">
        <v>0</v>
      </c>
      <c r="BI466" s="25">
        <v>0</v>
      </c>
      <c r="BJ466" s="12"/>
      <c r="BK466" s="13"/>
      <c r="BL466" s="12"/>
      <c r="BM466" s="25">
        <v>0</v>
      </c>
    </row>
    <row r="467" spans="1:65" s="15" customFormat="1" hidden="1" x14ac:dyDescent="0.2">
      <c r="A467" s="12">
        <v>800065396</v>
      </c>
      <c r="B467" s="12" t="s">
        <v>12</v>
      </c>
      <c r="C467" s="12" t="s">
        <v>16</v>
      </c>
      <c r="D467" s="12">
        <v>200800</v>
      </c>
      <c r="E467" s="12" t="str">
        <f>+CONCATENATE(C467,D467)</f>
        <v>C190200800</v>
      </c>
      <c r="F467" s="12" t="str">
        <f>+CONCATENATE(A467,"_",E467)</f>
        <v>800065396_C190200800</v>
      </c>
      <c r="G467" s="13">
        <v>45632</v>
      </c>
      <c r="H467" s="13">
        <v>45637</v>
      </c>
      <c r="I467" s="13">
        <v>45682</v>
      </c>
      <c r="J467" s="14">
        <v>125000</v>
      </c>
      <c r="K467" s="14">
        <v>0</v>
      </c>
      <c r="L467" s="14">
        <v>125000</v>
      </c>
      <c r="M467" s="14"/>
      <c r="N467" s="14"/>
      <c r="O467" s="14"/>
      <c r="P467" s="14">
        <v>0</v>
      </c>
      <c r="Q467" s="14">
        <v>125000</v>
      </c>
      <c r="R467" s="12" t="s">
        <v>38</v>
      </c>
      <c r="S467" s="12" t="s">
        <v>34</v>
      </c>
      <c r="T467" s="12" t="s">
        <v>35</v>
      </c>
      <c r="U467" s="12" t="e">
        <v>#N/A</v>
      </c>
      <c r="V467" s="12" t="s">
        <v>88</v>
      </c>
      <c r="W467" s="25">
        <v>0</v>
      </c>
      <c r="X467" s="12"/>
      <c r="Y467" s="12"/>
      <c r="Z467" s="12"/>
      <c r="AA467" s="13"/>
      <c r="AB467" s="12" t="s">
        <v>74</v>
      </c>
      <c r="AC467" s="13">
        <v>45632</v>
      </c>
      <c r="AD467" s="13">
        <v>45637</v>
      </c>
      <c r="AE467" s="13">
        <v>45649</v>
      </c>
      <c r="AF467" s="13"/>
      <c r="AG467" s="25">
        <v>0</v>
      </c>
      <c r="AH467" s="25">
        <v>0</v>
      </c>
      <c r="AI467" s="25">
        <v>0</v>
      </c>
      <c r="AJ467" s="25">
        <v>0</v>
      </c>
      <c r="AK467" s="25">
        <v>0</v>
      </c>
      <c r="AL467" s="25">
        <v>0</v>
      </c>
      <c r="AM467" s="25">
        <v>125000</v>
      </c>
      <c r="AN467" s="25">
        <v>0</v>
      </c>
      <c r="AO467" s="25">
        <v>0</v>
      </c>
      <c r="AP467" s="25">
        <v>0</v>
      </c>
      <c r="AQ467" s="25">
        <v>0</v>
      </c>
      <c r="AR467" s="12"/>
      <c r="AS467" s="13"/>
      <c r="AT467" s="12"/>
      <c r="AU467" s="25">
        <v>0</v>
      </c>
      <c r="AV467" s="25">
        <v>0</v>
      </c>
      <c r="AW467" s="25">
        <v>0</v>
      </c>
      <c r="AX467" s="12"/>
      <c r="AY467" s="13"/>
      <c r="AZ467" s="12"/>
      <c r="BA467" s="25">
        <v>0</v>
      </c>
      <c r="BB467" s="25">
        <v>0</v>
      </c>
      <c r="BC467" s="25">
        <v>0</v>
      </c>
      <c r="BD467" s="12"/>
      <c r="BE467" s="13"/>
      <c r="BF467" s="12"/>
      <c r="BG467" s="25">
        <v>0</v>
      </c>
      <c r="BH467" s="25">
        <v>0</v>
      </c>
      <c r="BI467" s="25">
        <v>0</v>
      </c>
      <c r="BJ467" s="12"/>
      <c r="BK467" s="13"/>
      <c r="BL467" s="12"/>
      <c r="BM467" s="25">
        <v>0</v>
      </c>
    </row>
    <row r="468" spans="1:65" s="15" customFormat="1" hidden="1" x14ac:dyDescent="0.2">
      <c r="A468" s="12">
        <v>800065396</v>
      </c>
      <c r="B468" s="12" t="s">
        <v>12</v>
      </c>
      <c r="C468" s="12" t="s">
        <v>13</v>
      </c>
      <c r="D468" s="12">
        <v>219909</v>
      </c>
      <c r="E468" s="12" t="str">
        <f>+CONCATENATE(C468,D468)</f>
        <v>C125219909</v>
      </c>
      <c r="F468" s="12" t="str">
        <f>+CONCATENATE(A468,"_",E468)</f>
        <v>800065396_C125219909</v>
      </c>
      <c r="G468" s="13">
        <v>45113</v>
      </c>
      <c r="H468" s="13">
        <v>45139</v>
      </c>
      <c r="I468" s="13">
        <v>45184</v>
      </c>
      <c r="J468" s="14">
        <v>1332480455</v>
      </c>
      <c r="K468" s="14">
        <v>76404598</v>
      </c>
      <c r="L468" s="14">
        <v>1256075857</v>
      </c>
      <c r="M468" s="14">
        <v>29605934</v>
      </c>
      <c r="N468" s="14">
        <v>14093006</v>
      </c>
      <c r="O468" s="14"/>
      <c r="P468" s="14">
        <v>1200687856</v>
      </c>
      <c r="Q468" s="14">
        <v>41294995</v>
      </c>
      <c r="R468" s="12" t="s">
        <v>36</v>
      </c>
      <c r="S468" s="12" t="s">
        <v>34</v>
      </c>
      <c r="T468" s="12" t="s">
        <v>35</v>
      </c>
      <c r="U468" s="12" t="s">
        <v>70</v>
      </c>
      <c r="V468" s="12" t="s">
        <v>92</v>
      </c>
      <c r="W468" s="25">
        <v>0</v>
      </c>
      <c r="X468" s="12"/>
      <c r="Y468" s="12"/>
      <c r="Z468" s="12"/>
      <c r="AA468" s="13"/>
      <c r="AB468" s="12" t="s">
        <v>76</v>
      </c>
      <c r="AC468" s="13">
        <v>45113</v>
      </c>
      <c r="AD468" s="13">
        <v>45133</v>
      </c>
      <c r="AE468" s="13">
        <v>45138</v>
      </c>
      <c r="AF468" s="13"/>
      <c r="AG468" s="25">
        <v>0</v>
      </c>
      <c r="AH468" s="25">
        <v>0</v>
      </c>
      <c r="AI468" s="25">
        <v>0</v>
      </c>
      <c r="AJ468" s="25">
        <v>0</v>
      </c>
      <c r="AK468" s="25">
        <v>0</v>
      </c>
      <c r="AL468" s="25">
        <v>29605934</v>
      </c>
      <c r="AM468" s="25">
        <v>11689061</v>
      </c>
      <c r="AN468" s="25">
        <v>0</v>
      </c>
      <c r="AO468" s="25">
        <v>0</v>
      </c>
      <c r="AP468" s="25">
        <v>0</v>
      </c>
      <c r="AQ468" s="25">
        <v>0</v>
      </c>
      <c r="AR468" s="12"/>
      <c r="AS468" s="13"/>
      <c r="AT468" s="12"/>
      <c r="AU468" s="25">
        <v>0</v>
      </c>
      <c r="AV468" s="25">
        <v>0</v>
      </c>
      <c r="AW468" s="25">
        <v>0</v>
      </c>
      <c r="AX468" s="12"/>
      <c r="AY468" s="13"/>
      <c r="AZ468" s="12"/>
      <c r="BA468" s="25">
        <v>0</v>
      </c>
      <c r="BB468" s="25">
        <v>0</v>
      </c>
      <c r="BC468" s="25">
        <v>0</v>
      </c>
      <c r="BD468" s="12"/>
      <c r="BE468" s="13"/>
      <c r="BF468" s="12"/>
      <c r="BG468" s="25">
        <v>0</v>
      </c>
      <c r="BH468" s="25">
        <v>0</v>
      </c>
      <c r="BI468" s="25">
        <v>0</v>
      </c>
      <c r="BJ468" s="12"/>
      <c r="BK468" s="13"/>
      <c r="BL468" s="12"/>
      <c r="BM468" s="25">
        <v>0</v>
      </c>
    </row>
    <row r="469" spans="1:65" s="15" customFormat="1" hidden="1" x14ac:dyDescent="0.2">
      <c r="A469" s="12">
        <v>800065396</v>
      </c>
      <c r="B469" s="12" t="s">
        <v>12</v>
      </c>
      <c r="C469" s="12" t="s">
        <v>14</v>
      </c>
      <c r="D469" s="12">
        <v>278902</v>
      </c>
      <c r="E469" s="12" t="str">
        <f>+CONCATENATE(C469,D469)</f>
        <v>C187278902</v>
      </c>
      <c r="F469" s="12" t="str">
        <f>+CONCATENATE(A469,"_",E469)</f>
        <v>800065396_C187278902</v>
      </c>
      <c r="G469" s="13">
        <v>45538</v>
      </c>
      <c r="H469" s="13">
        <v>45548</v>
      </c>
      <c r="I469" s="13">
        <v>45593</v>
      </c>
      <c r="J469" s="14">
        <v>5185300</v>
      </c>
      <c r="K469" s="14">
        <v>175303</v>
      </c>
      <c r="L469" s="14">
        <v>5009997</v>
      </c>
      <c r="M469" s="14">
        <v>645980</v>
      </c>
      <c r="N469" s="14"/>
      <c r="O469" s="14"/>
      <c r="P469" s="14">
        <v>0</v>
      </c>
      <c r="Q469" s="14">
        <v>5009997</v>
      </c>
      <c r="R469" s="12" t="s">
        <v>36</v>
      </c>
      <c r="S469" s="12" t="s">
        <v>34</v>
      </c>
      <c r="T469" s="12" t="s">
        <v>35</v>
      </c>
      <c r="U469" s="12" t="s">
        <v>72</v>
      </c>
      <c r="V469" s="12" t="s">
        <v>92</v>
      </c>
      <c r="W469" s="25">
        <v>4246981</v>
      </c>
      <c r="X469" s="12">
        <v>136677198</v>
      </c>
      <c r="Y469" s="12"/>
      <c r="Z469" s="12"/>
      <c r="AA469" s="13"/>
      <c r="AB469" s="12" t="s">
        <v>75</v>
      </c>
      <c r="AC469" s="13">
        <v>45538</v>
      </c>
      <c r="AD469" s="13">
        <v>45548</v>
      </c>
      <c r="AE469" s="13">
        <v>45565</v>
      </c>
      <c r="AF469" s="13"/>
      <c r="AG469" s="25">
        <v>0</v>
      </c>
      <c r="AH469" s="25">
        <v>0</v>
      </c>
      <c r="AI469" s="25">
        <v>0</v>
      </c>
      <c r="AJ469" s="25">
        <v>0</v>
      </c>
      <c r="AK469" s="25">
        <v>0</v>
      </c>
      <c r="AL469" s="25">
        <v>645980</v>
      </c>
      <c r="AM469" s="25">
        <v>4364017</v>
      </c>
      <c r="AN469" s="25">
        <v>0</v>
      </c>
      <c r="AO469" s="25">
        <v>0</v>
      </c>
      <c r="AP469" s="25">
        <v>0</v>
      </c>
      <c r="AQ469" s="25">
        <v>0</v>
      </c>
      <c r="AR469" s="12"/>
      <c r="AS469" s="13"/>
      <c r="AT469" s="12"/>
      <c r="AU469" s="25">
        <v>0</v>
      </c>
      <c r="AV469" s="25">
        <v>0</v>
      </c>
      <c r="AW469" s="25">
        <v>0</v>
      </c>
      <c r="AX469" s="12"/>
      <c r="AY469" s="13"/>
      <c r="AZ469" s="12"/>
      <c r="BA469" s="25">
        <v>0</v>
      </c>
      <c r="BB469" s="25">
        <v>0</v>
      </c>
      <c r="BC469" s="25">
        <v>0</v>
      </c>
      <c r="BD469" s="12"/>
      <c r="BE469" s="13"/>
      <c r="BF469" s="12"/>
      <c r="BG469" s="25">
        <v>0</v>
      </c>
      <c r="BH469" s="25">
        <v>0</v>
      </c>
      <c r="BI469" s="25">
        <v>0</v>
      </c>
      <c r="BJ469" s="12"/>
      <c r="BK469" s="13"/>
      <c r="BL469" s="12"/>
      <c r="BM469" s="25">
        <v>0</v>
      </c>
    </row>
    <row r="470" spans="1:65" s="15" customFormat="1" hidden="1" x14ac:dyDescent="0.2">
      <c r="A470" s="12">
        <v>800065396</v>
      </c>
      <c r="B470" s="12" t="s">
        <v>12</v>
      </c>
      <c r="C470" s="12" t="s">
        <v>15</v>
      </c>
      <c r="D470" s="12">
        <v>173583</v>
      </c>
      <c r="E470" s="12" t="str">
        <f>+CONCATENATE(C470,D470)</f>
        <v>C191173583</v>
      </c>
      <c r="F470" s="12" t="str">
        <f>+CONCATENATE(A470,"_",E470)</f>
        <v>800065396_C191173583</v>
      </c>
      <c r="G470" s="13">
        <v>45538</v>
      </c>
      <c r="H470" s="13">
        <v>45548</v>
      </c>
      <c r="I470" s="13">
        <v>45593</v>
      </c>
      <c r="J470" s="14">
        <v>98838860</v>
      </c>
      <c r="K470" s="14">
        <v>7120840</v>
      </c>
      <c r="L470" s="14">
        <v>91718020</v>
      </c>
      <c r="M470" s="14">
        <v>701836</v>
      </c>
      <c r="N470" s="14"/>
      <c r="O470" s="14"/>
      <c r="P470" s="14">
        <v>0</v>
      </c>
      <c r="Q470" s="14">
        <v>91718020</v>
      </c>
      <c r="R470" s="12" t="s">
        <v>36</v>
      </c>
      <c r="S470" s="12" t="s">
        <v>34</v>
      </c>
      <c r="T470" s="12" t="s">
        <v>35</v>
      </c>
      <c r="U470" s="12" t="s">
        <v>72</v>
      </c>
      <c r="V470" s="12" t="s">
        <v>92</v>
      </c>
      <c r="W470" s="25">
        <v>88964823</v>
      </c>
      <c r="X470" s="12">
        <v>136677216</v>
      </c>
      <c r="Y470" s="12"/>
      <c r="Z470" s="12"/>
      <c r="AA470" s="13"/>
      <c r="AB470" s="12" t="s">
        <v>75</v>
      </c>
      <c r="AC470" s="13">
        <v>45538</v>
      </c>
      <c r="AD470" s="13">
        <v>45548</v>
      </c>
      <c r="AE470" s="13">
        <v>45565</v>
      </c>
      <c r="AF470" s="13"/>
      <c r="AG470" s="25">
        <v>0</v>
      </c>
      <c r="AH470" s="25">
        <v>0</v>
      </c>
      <c r="AI470" s="25">
        <v>0</v>
      </c>
      <c r="AJ470" s="25">
        <v>0</v>
      </c>
      <c r="AK470" s="25">
        <v>0</v>
      </c>
      <c r="AL470" s="25">
        <v>701836</v>
      </c>
      <c r="AM470" s="25">
        <v>91016184</v>
      </c>
      <c r="AN470" s="25">
        <v>0</v>
      </c>
      <c r="AO470" s="25">
        <v>0</v>
      </c>
      <c r="AP470" s="25">
        <v>0</v>
      </c>
      <c r="AQ470" s="25">
        <v>0</v>
      </c>
      <c r="AR470" s="12"/>
      <c r="AS470" s="13"/>
      <c r="AT470" s="12"/>
      <c r="AU470" s="25">
        <v>0</v>
      </c>
      <c r="AV470" s="25">
        <v>0</v>
      </c>
      <c r="AW470" s="25">
        <v>0</v>
      </c>
      <c r="AX470" s="12"/>
      <c r="AY470" s="13"/>
      <c r="AZ470" s="12"/>
      <c r="BA470" s="25">
        <v>0</v>
      </c>
      <c r="BB470" s="25">
        <v>0</v>
      </c>
      <c r="BC470" s="25">
        <v>0</v>
      </c>
      <c r="BD470" s="12"/>
      <c r="BE470" s="13"/>
      <c r="BF470" s="12"/>
      <c r="BG470" s="25">
        <v>0</v>
      </c>
      <c r="BH470" s="25">
        <v>0</v>
      </c>
      <c r="BI470" s="25">
        <v>0</v>
      </c>
      <c r="BJ470" s="12"/>
      <c r="BK470" s="13"/>
      <c r="BL470" s="12"/>
      <c r="BM470" s="25">
        <v>0</v>
      </c>
    </row>
    <row r="471" spans="1:65" s="15" customFormat="1" hidden="1" x14ac:dyDescent="0.2">
      <c r="A471" s="12">
        <v>800065396</v>
      </c>
      <c r="B471" s="12" t="s">
        <v>12</v>
      </c>
      <c r="C471" s="12" t="s">
        <v>20</v>
      </c>
      <c r="D471" s="12">
        <v>66</v>
      </c>
      <c r="E471" s="12" t="str">
        <f>+CONCATENATE(C471,D471)</f>
        <v>C25066</v>
      </c>
      <c r="F471" s="12" t="str">
        <f>+CONCATENATE(A471,"_",E471)</f>
        <v>800065396_C25066</v>
      </c>
      <c r="G471" s="13">
        <v>45538</v>
      </c>
      <c r="H471" s="13">
        <v>45548</v>
      </c>
      <c r="I471" s="13">
        <v>45593</v>
      </c>
      <c r="J471" s="14">
        <v>46109081</v>
      </c>
      <c r="K471" s="14">
        <v>3019585</v>
      </c>
      <c r="L471" s="14">
        <v>43089496</v>
      </c>
      <c r="M471" s="14">
        <v>784580</v>
      </c>
      <c r="N471" s="14"/>
      <c r="O471" s="14"/>
      <c r="P471" s="14">
        <v>0</v>
      </c>
      <c r="Q471" s="14">
        <v>43089496</v>
      </c>
      <c r="R471" s="12" t="s">
        <v>36</v>
      </c>
      <c r="S471" s="12" t="s">
        <v>34</v>
      </c>
      <c r="T471" s="12" t="s">
        <v>35</v>
      </c>
      <c r="U471" s="12" t="s">
        <v>72</v>
      </c>
      <c r="V471" s="12" t="s">
        <v>92</v>
      </c>
      <c r="W471" s="25">
        <v>41348426</v>
      </c>
      <c r="X471" s="12">
        <v>136677219</v>
      </c>
      <c r="Y471" s="12"/>
      <c r="Z471" s="12"/>
      <c r="AA471" s="13"/>
      <c r="AB471" s="12" t="s">
        <v>75</v>
      </c>
      <c r="AC471" s="13">
        <v>45538</v>
      </c>
      <c r="AD471" s="13">
        <v>45548</v>
      </c>
      <c r="AE471" s="13">
        <v>45565</v>
      </c>
      <c r="AF471" s="13"/>
      <c r="AG471" s="25">
        <v>0</v>
      </c>
      <c r="AH471" s="25">
        <v>0</v>
      </c>
      <c r="AI471" s="25">
        <v>0</v>
      </c>
      <c r="AJ471" s="25">
        <v>0</v>
      </c>
      <c r="AK471" s="25">
        <v>0</v>
      </c>
      <c r="AL471" s="25">
        <v>784580</v>
      </c>
      <c r="AM471" s="25">
        <v>42304916</v>
      </c>
      <c r="AN471" s="25">
        <v>0</v>
      </c>
      <c r="AO471" s="25">
        <v>0</v>
      </c>
      <c r="AP471" s="25">
        <v>0</v>
      </c>
      <c r="AQ471" s="25">
        <v>0</v>
      </c>
      <c r="AR471" s="12"/>
      <c r="AS471" s="13"/>
      <c r="AT471" s="12"/>
      <c r="AU471" s="25">
        <v>0</v>
      </c>
      <c r="AV471" s="25">
        <v>0</v>
      </c>
      <c r="AW471" s="25">
        <v>0</v>
      </c>
      <c r="AX471" s="12"/>
      <c r="AY471" s="13"/>
      <c r="AZ471" s="12"/>
      <c r="BA471" s="25">
        <v>0</v>
      </c>
      <c r="BB471" s="25">
        <v>0</v>
      </c>
      <c r="BC471" s="25">
        <v>0</v>
      </c>
      <c r="BD471" s="12"/>
      <c r="BE471" s="13"/>
      <c r="BF471" s="12"/>
      <c r="BG471" s="25">
        <v>0</v>
      </c>
      <c r="BH471" s="25">
        <v>0</v>
      </c>
      <c r="BI471" s="25">
        <v>0</v>
      </c>
      <c r="BJ471" s="12"/>
      <c r="BK471" s="13"/>
      <c r="BL471" s="12"/>
      <c r="BM471" s="25">
        <v>0</v>
      </c>
    </row>
    <row r="472" spans="1:65" s="15" customFormat="1" hidden="1" x14ac:dyDescent="0.2">
      <c r="A472" s="12">
        <v>800065396</v>
      </c>
      <c r="B472" s="12" t="s">
        <v>12</v>
      </c>
      <c r="C472" s="12" t="s">
        <v>14</v>
      </c>
      <c r="D472" s="12">
        <v>278901</v>
      </c>
      <c r="E472" s="12" t="str">
        <f>+CONCATENATE(C472,D472)</f>
        <v>C187278901</v>
      </c>
      <c r="F472" s="12" t="str">
        <f>+CONCATENATE(A472,"_",E472)</f>
        <v>800065396_C187278901</v>
      </c>
      <c r="G472" s="13">
        <v>45538</v>
      </c>
      <c r="H472" s="13">
        <v>45548</v>
      </c>
      <c r="I472" s="13">
        <v>45593</v>
      </c>
      <c r="J472" s="14">
        <v>26764793</v>
      </c>
      <c r="K472" s="14">
        <v>1616845</v>
      </c>
      <c r="L472" s="14">
        <v>25147948</v>
      </c>
      <c r="M472" s="14">
        <v>686600</v>
      </c>
      <c r="N472" s="14"/>
      <c r="O472" s="14"/>
      <c r="P472" s="14">
        <v>0</v>
      </c>
      <c r="Q472" s="14">
        <v>25147948</v>
      </c>
      <c r="R472" s="12" t="s">
        <v>36</v>
      </c>
      <c r="S472" s="12" t="s">
        <v>34</v>
      </c>
      <c r="T472" s="12" t="s">
        <v>35</v>
      </c>
      <c r="U472" s="12" t="s">
        <v>72</v>
      </c>
      <c r="V472" s="12" t="s">
        <v>92</v>
      </c>
      <c r="W472" s="25">
        <v>23793432</v>
      </c>
      <c r="X472" s="12">
        <v>136677220</v>
      </c>
      <c r="Y472" s="12"/>
      <c r="Z472" s="12"/>
      <c r="AA472" s="13"/>
      <c r="AB472" s="12" t="s">
        <v>75</v>
      </c>
      <c r="AC472" s="13">
        <v>45538</v>
      </c>
      <c r="AD472" s="13">
        <v>45548</v>
      </c>
      <c r="AE472" s="13">
        <v>45565</v>
      </c>
      <c r="AF472" s="13"/>
      <c r="AG472" s="25">
        <v>0</v>
      </c>
      <c r="AH472" s="25">
        <v>0</v>
      </c>
      <c r="AI472" s="25">
        <v>0</v>
      </c>
      <c r="AJ472" s="25">
        <v>0</v>
      </c>
      <c r="AK472" s="25">
        <v>0</v>
      </c>
      <c r="AL472" s="25">
        <v>686600</v>
      </c>
      <c r="AM472" s="25">
        <v>24461348</v>
      </c>
      <c r="AN472" s="25">
        <v>0</v>
      </c>
      <c r="AO472" s="25">
        <v>0</v>
      </c>
      <c r="AP472" s="25">
        <v>0</v>
      </c>
      <c r="AQ472" s="25">
        <v>0</v>
      </c>
      <c r="AR472" s="12"/>
      <c r="AS472" s="13"/>
      <c r="AT472" s="12"/>
      <c r="AU472" s="25">
        <v>0</v>
      </c>
      <c r="AV472" s="25">
        <v>0</v>
      </c>
      <c r="AW472" s="25">
        <v>0</v>
      </c>
      <c r="AX472" s="12"/>
      <c r="AY472" s="13"/>
      <c r="AZ472" s="12"/>
      <c r="BA472" s="25">
        <v>0</v>
      </c>
      <c r="BB472" s="25">
        <v>0</v>
      </c>
      <c r="BC472" s="25">
        <v>0</v>
      </c>
      <c r="BD472" s="12"/>
      <c r="BE472" s="13"/>
      <c r="BF472" s="12"/>
      <c r="BG472" s="25">
        <v>0</v>
      </c>
      <c r="BH472" s="25">
        <v>0</v>
      </c>
      <c r="BI472" s="25">
        <v>0</v>
      </c>
      <c r="BJ472" s="12"/>
      <c r="BK472" s="13"/>
      <c r="BL472" s="12"/>
      <c r="BM472" s="25">
        <v>0</v>
      </c>
    </row>
    <row r="473" spans="1:65" s="15" customFormat="1" hidden="1" x14ac:dyDescent="0.2">
      <c r="A473" s="12">
        <v>800065396</v>
      </c>
      <c r="B473" s="12" t="s">
        <v>12</v>
      </c>
      <c r="C473" s="12" t="s">
        <v>14</v>
      </c>
      <c r="D473" s="12">
        <v>278908</v>
      </c>
      <c r="E473" s="12" t="str">
        <f>+CONCATENATE(C473,D473)</f>
        <v>C187278908</v>
      </c>
      <c r="F473" s="12" t="str">
        <f>+CONCATENATE(A473,"_",E473)</f>
        <v>800065396_C187278908</v>
      </c>
      <c r="G473" s="13">
        <v>45538</v>
      </c>
      <c r="H473" s="13">
        <v>45548</v>
      </c>
      <c r="I473" s="13">
        <v>45593</v>
      </c>
      <c r="J473" s="14">
        <v>4910356</v>
      </c>
      <c r="K473" s="14">
        <v>155020</v>
      </c>
      <c r="L473" s="14">
        <v>4755336</v>
      </c>
      <c r="M473" s="14">
        <v>1413322</v>
      </c>
      <c r="N473" s="14"/>
      <c r="O473" s="14"/>
      <c r="P473" s="14">
        <v>0</v>
      </c>
      <c r="Q473" s="14">
        <v>4755336</v>
      </c>
      <c r="R473" s="12" t="s">
        <v>36</v>
      </c>
      <c r="S473" s="12" t="s">
        <v>34</v>
      </c>
      <c r="T473" s="12" t="s">
        <v>35</v>
      </c>
      <c r="U473" s="12" t="s">
        <v>72</v>
      </c>
      <c r="V473" s="12" t="s">
        <v>92</v>
      </c>
      <c r="W473" s="25">
        <v>3245751</v>
      </c>
      <c r="X473" s="12">
        <v>136677195</v>
      </c>
      <c r="Y473" s="12"/>
      <c r="Z473" s="12"/>
      <c r="AA473" s="13"/>
      <c r="AB473" s="12" t="s">
        <v>75</v>
      </c>
      <c r="AC473" s="13">
        <v>45538</v>
      </c>
      <c r="AD473" s="13">
        <v>45548</v>
      </c>
      <c r="AE473" s="13">
        <v>45565</v>
      </c>
      <c r="AF473" s="13"/>
      <c r="AG473" s="25">
        <v>0</v>
      </c>
      <c r="AH473" s="25">
        <v>0</v>
      </c>
      <c r="AI473" s="25">
        <v>0</v>
      </c>
      <c r="AJ473" s="25">
        <v>0</v>
      </c>
      <c r="AK473" s="25">
        <v>0</v>
      </c>
      <c r="AL473" s="25">
        <v>1413322</v>
      </c>
      <c r="AM473" s="25">
        <v>3342014</v>
      </c>
      <c r="AN473" s="25">
        <v>0</v>
      </c>
      <c r="AO473" s="25">
        <v>0</v>
      </c>
      <c r="AP473" s="25">
        <v>0</v>
      </c>
      <c r="AQ473" s="25">
        <v>0</v>
      </c>
      <c r="AR473" s="12"/>
      <c r="AS473" s="13"/>
      <c r="AT473" s="12"/>
      <c r="AU473" s="25">
        <v>0</v>
      </c>
      <c r="AV473" s="25">
        <v>0</v>
      </c>
      <c r="AW473" s="25">
        <v>0</v>
      </c>
      <c r="AX473" s="12"/>
      <c r="AY473" s="13"/>
      <c r="AZ473" s="12"/>
      <c r="BA473" s="25">
        <v>0</v>
      </c>
      <c r="BB473" s="25">
        <v>0</v>
      </c>
      <c r="BC473" s="25">
        <v>0</v>
      </c>
      <c r="BD473" s="12"/>
      <c r="BE473" s="13"/>
      <c r="BF473" s="12"/>
      <c r="BG473" s="25">
        <v>0</v>
      </c>
      <c r="BH473" s="25">
        <v>0</v>
      </c>
      <c r="BI473" s="25">
        <v>0</v>
      </c>
      <c r="BJ473" s="12"/>
      <c r="BK473" s="13"/>
      <c r="BL473" s="12"/>
      <c r="BM473" s="25">
        <v>0</v>
      </c>
    </row>
    <row r="474" spans="1:65" s="15" customFormat="1" hidden="1" x14ac:dyDescent="0.2">
      <c r="A474" s="12">
        <v>800065396</v>
      </c>
      <c r="B474" s="12" t="s">
        <v>12</v>
      </c>
      <c r="C474" s="12" t="s">
        <v>21</v>
      </c>
      <c r="D474" s="12">
        <v>200117</v>
      </c>
      <c r="E474" s="12" t="str">
        <f>+CONCATENATE(C474,D474)</f>
        <v>C221200117</v>
      </c>
      <c r="F474" s="12" t="str">
        <f>+CONCATENATE(A474,"_",E474)</f>
        <v>800065396_C221200117</v>
      </c>
      <c r="G474" s="13">
        <v>45538</v>
      </c>
      <c r="H474" s="13">
        <v>45548</v>
      </c>
      <c r="I474" s="13">
        <v>45593</v>
      </c>
      <c r="J474" s="14">
        <v>56403213</v>
      </c>
      <c r="K474" s="14">
        <v>4328882</v>
      </c>
      <c r="L474" s="14">
        <v>52074331</v>
      </c>
      <c r="M474" s="14">
        <v>2075113</v>
      </c>
      <c r="N474" s="14"/>
      <c r="O474" s="14"/>
      <c r="P474" s="14">
        <v>0</v>
      </c>
      <c r="Q474" s="14">
        <v>52074331</v>
      </c>
      <c r="R474" s="12" t="s">
        <v>36</v>
      </c>
      <c r="S474" s="12" t="s">
        <v>34</v>
      </c>
      <c r="T474" s="12" t="s">
        <v>35</v>
      </c>
      <c r="U474" s="12" t="s">
        <v>72</v>
      </c>
      <c r="V474" s="12" t="s">
        <v>92</v>
      </c>
      <c r="W474" s="25">
        <v>48876076</v>
      </c>
      <c r="X474" s="12">
        <v>136677218</v>
      </c>
      <c r="Y474" s="12"/>
      <c r="Z474" s="12"/>
      <c r="AA474" s="13"/>
      <c r="AB474" s="12" t="s">
        <v>75</v>
      </c>
      <c r="AC474" s="13">
        <v>45538</v>
      </c>
      <c r="AD474" s="13">
        <v>45548</v>
      </c>
      <c r="AE474" s="13">
        <v>45565</v>
      </c>
      <c r="AF474" s="13"/>
      <c r="AG474" s="25">
        <v>0</v>
      </c>
      <c r="AH474" s="25">
        <v>0</v>
      </c>
      <c r="AI474" s="25">
        <v>0</v>
      </c>
      <c r="AJ474" s="25">
        <v>0</v>
      </c>
      <c r="AK474" s="25">
        <v>0</v>
      </c>
      <c r="AL474" s="25">
        <v>2075113</v>
      </c>
      <c r="AM474" s="25">
        <v>49999218</v>
      </c>
      <c r="AN474" s="25">
        <v>0</v>
      </c>
      <c r="AO474" s="25">
        <v>0</v>
      </c>
      <c r="AP474" s="25">
        <v>0</v>
      </c>
      <c r="AQ474" s="25">
        <v>0</v>
      </c>
      <c r="AR474" s="12"/>
      <c r="AS474" s="13"/>
      <c r="AT474" s="12"/>
      <c r="AU474" s="25">
        <v>0</v>
      </c>
      <c r="AV474" s="25">
        <v>0</v>
      </c>
      <c r="AW474" s="25">
        <v>0</v>
      </c>
      <c r="AX474" s="12"/>
      <c r="AY474" s="13"/>
      <c r="AZ474" s="12"/>
      <c r="BA474" s="25">
        <v>0</v>
      </c>
      <c r="BB474" s="25">
        <v>0</v>
      </c>
      <c r="BC474" s="25">
        <v>0</v>
      </c>
      <c r="BD474" s="12"/>
      <c r="BE474" s="13"/>
      <c r="BF474" s="12"/>
      <c r="BG474" s="25">
        <v>0</v>
      </c>
      <c r="BH474" s="25">
        <v>0</v>
      </c>
      <c r="BI474" s="25">
        <v>0</v>
      </c>
      <c r="BJ474" s="12"/>
      <c r="BK474" s="13"/>
      <c r="BL474" s="12"/>
      <c r="BM474" s="25">
        <v>0</v>
      </c>
    </row>
    <row r="475" spans="1:65" s="15" customFormat="1" hidden="1" x14ac:dyDescent="0.2">
      <c r="A475" s="12">
        <v>800065396</v>
      </c>
      <c r="B475" s="12" t="s">
        <v>12</v>
      </c>
      <c r="C475" s="12" t="s">
        <v>21</v>
      </c>
      <c r="D475" s="12">
        <v>200118</v>
      </c>
      <c r="E475" s="12" t="str">
        <f>+CONCATENATE(C475,D475)</f>
        <v>C221200118</v>
      </c>
      <c r="F475" s="12" t="str">
        <f>+CONCATENATE(A475,"_",E475)</f>
        <v>800065396_C221200118</v>
      </c>
      <c r="G475" s="13">
        <v>45538</v>
      </c>
      <c r="H475" s="13">
        <v>45548</v>
      </c>
      <c r="I475" s="13">
        <v>45593</v>
      </c>
      <c r="J475" s="14">
        <v>9565905</v>
      </c>
      <c r="K475" s="14">
        <v>94325</v>
      </c>
      <c r="L475" s="14">
        <v>9471580</v>
      </c>
      <c r="M475" s="14">
        <v>315890</v>
      </c>
      <c r="N475" s="14"/>
      <c r="O475" s="14"/>
      <c r="P475" s="14">
        <v>0</v>
      </c>
      <c r="Q475" s="14">
        <v>9471580</v>
      </c>
      <c r="R475" s="12" t="s">
        <v>36</v>
      </c>
      <c r="S475" s="12" t="s">
        <v>34</v>
      </c>
      <c r="T475" s="12" t="s">
        <v>35</v>
      </c>
      <c r="U475" s="12" t="s">
        <v>72</v>
      </c>
      <c r="V475" s="12" t="s">
        <v>92</v>
      </c>
      <c r="W475" s="25">
        <v>8970690</v>
      </c>
      <c r="X475" s="12">
        <v>136677205</v>
      </c>
      <c r="Y475" s="12"/>
      <c r="Z475" s="12"/>
      <c r="AA475" s="13"/>
      <c r="AB475" s="12" t="s">
        <v>75</v>
      </c>
      <c r="AC475" s="13">
        <v>45538</v>
      </c>
      <c r="AD475" s="13">
        <v>45548</v>
      </c>
      <c r="AE475" s="13">
        <v>45565</v>
      </c>
      <c r="AF475" s="13"/>
      <c r="AG475" s="25">
        <v>0</v>
      </c>
      <c r="AH475" s="25">
        <v>0</v>
      </c>
      <c r="AI475" s="25">
        <v>0</v>
      </c>
      <c r="AJ475" s="25">
        <v>0</v>
      </c>
      <c r="AK475" s="25">
        <v>0</v>
      </c>
      <c r="AL475" s="25">
        <v>315890</v>
      </c>
      <c r="AM475" s="25">
        <v>9155690</v>
      </c>
      <c r="AN475" s="25">
        <v>0</v>
      </c>
      <c r="AO475" s="25">
        <v>0</v>
      </c>
      <c r="AP475" s="25">
        <v>0</v>
      </c>
      <c r="AQ475" s="25">
        <v>0</v>
      </c>
      <c r="AR475" s="12"/>
      <c r="AS475" s="13"/>
      <c r="AT475" s="12"/>
      <c r="AU475" s="25">
        <v>0</v>
      </c>
      <c r="AV475" s="25">
        <v>0</v>
      </c>
      <c r="AW475" s="25">
        <v>0</v>
      </c>
      <c r="AX475" s="12"/>
      <c r="AY475" s="13"/>
      <c r="AZ475" s="12"/>
      <c r="BA475" s="25">
        <v>0</v>
      </c>
      <c r="BB475" s="25">
        <v>0</v>
      </c>
      <c r="BC475" s="25">
        <v>0</v>
      </c>
      <c r="BD475" s="12"/>
      <c r="BE475" s="13"/>
      <c r="BF475" s="12"/>
      <c r="BG475" s="25">
        <v>0</v>
      </c>
      <c r="BH475" s="25">
        <v>0</v>
      </c>
      <c r="BI475" s="25">
        <v>0</v>
      </c>
      <c r="BJ475" s="12"/>
      <c r="BK475" s="13"/>
      <c r="BL475" s="12"/>
      <c r="BM475" s="25">
        <v>0</v>
      </c>
    </row>
    <row r="476" spans="1:65" s="15" customFormat="1" hidden="1" x14ac:dyDescent="0.2">
      <c r="A476" s="12">
        <v>800065396</v>
      </c>
      <c r="B476" s="12" t="s">
        <v>12</v>
      </c>
      <c r="C476" s="12" t="s">
        <v>13</v>
      </c>
      <c r="D476" s="12">
        <v>223187</v>
      </c>
      <c r="E476" s="12" t="str">
        <f>+CONCATENATE(C476,D476)</f>
        <v>C125223187</v>
      </c>
      <c r="F476" s="12" t="str">
        <f>+CONCATENATE(A476,"_",E476)</f>
        <v>800065396_C125223187</v>
      </c>
      <c r="G476" s="13">
        <v>45538</v>
      </c>
      <c r="H476" s="13">
        <v>45548</v>
      </c>
      <c r="I476" s="13">
        <v>45593</v>
      </c>
      <c r="J476" s="14">
        <v>17351395</v>
      </c>
      <c r="K476" s="14">
        <v>366418</v>
      </c>
      <c r="L476" s="14">
        <v>16984977</v>
      </c>
      <c r="M476" s="14">
        <v>387358</v>
      </c>
      <c r="N476" s="14"/>
      <c r="O476" s="14"/>
      <c r="P476" s="14">
        <v>42606</v>
      </c>
      <c r="Q476" s="14">
        <v>16942371</v>
      </c>
      <c r="R476" s="12" t="s">
        <v>36</v>
      </c>
      <c r="S476" s="12" t="s">
        <v>34</v>
      </c>
      <c r="T476" s="12" t="s">
        <v>35</v>
      </c>
      <c r="U476" s="12" t="s">
        <v>72</v>
      </c>
      <c r="V476" s="12" t="s">
        <v>92</v>
      </c>
      <c r="W476" s="25">
        <v>16216583</v>
      </c>
      <c r="X476" s="12">
        <v>136677227</v>
      </c>
      <c r="Y476" s="12"/>
      <c r="Z476" s="12"/>
      <c r="AA476" s="13"/>
      <c r="AB476" s="12" t="s">
        <v>75</v>
      </c>
      <c r="AC476" s="13">
        <v>45538</v>
      </c>
      <c r="AD476" s="13">
        <v>45548</v>
      </c>
      <c r="AE476" s="13">
        <v>45565</v>
      </c>
      <c r="AF476" s="13"/>
      <c r="AG476" s="25">
        <v>0</v>
      </c>
      <c r="AH476" s="25">
        <v>0</v>
      </c>
      <c r="AI476" s="25">
        <v>0</v>
      </c>
      <c r="AJ476" s="25">
        <v>0</v>
      </c>
      <c r="AK476" s="25">
        <v>0</v>
      </c>
      <c r="AL476" s="25">
        <v>387358</v>
      </c>
      <c r="AM476" s="25">
        <v>16555013</v>
      </c>
      <c r="AN476" s="25">
        <v>0</v>
      </c>
      <c r="AO476" s="25">
        <v>0</v>
      </c>
      <c r="AP476" s="25">
        <v>0</v>
      </c>
      <c r="AQ476" s="25">
        <v>0</v>
      </c>
      <c r="AR476" s="12"/>
      <c r="AS476" s="13"/>
      <c r="AT476" s="12"/>
      <c r="AU476" s="25">
        <v>0</v>
      </c>
      <c r="AV476" s="25">
        <v>0</v>
      </c>
      <c r="AW476" s="25">
        <v>0</v>
      </c>
      <c r="AX476" s="12"/>
      <c r="AY476" s="13"/>
      <c r="AZ476" s="12"/>
      <c r="BA476" s="25">
        <v>0</v>
      </c>
      <c r="BB476" s="25">
        <v>0</v>
      </c>
      <c r="BC476" s="25">
        <v>0</v>
      </c>
      <c r="BD476" s="12"/>
      <c r="BE476" s="13"/>
      <c r="BF476" s="12"/>
      <c r="BG476" s="25">
        <v>0</v>
      </c>
      <c r="BH476" s="25">
        <v>0</v>
      </c>
      <c r="BI476" s="25">
        <v>0</v>
      </c>
      <c r="BJ476" s="12"/>
      <c r="BK476" s="13"/>
      <c r="BL476" s="12"/>
      <c r="BM476" s="25">
        <v>0</v>
      </c>
    </row>
    <row r="477" spans="1:65" s="15" customFormat="1" hidden="1" x14ac:dyDescent="0.2">
      <c r="A477" s="12">
        <v>800065396</v>
      </c>
      <c r="B477" s="12" t="s">
        <v>12</v>
      </c>
      <c r="C477" s="12" t="s">
        <v>14</v>
      </c>
      <c r="D477" s="12">
        <v>278907</v>
      </c>
      <c r="E477" s="12" t="str">
        <f>+CONCATENATE(C477,D477)</f>
        <v>C187278907</v>
      </c>
      <c r="F477" s="12" t="str">
        <f>+CONCATENATE(A477,"_",E477)</f>
        <v>800065396_C187278907</v>
      </c>
      <c r="G477" s="13">
        <v>45538</v>
      </c>
      <c r="H477" s="13">
        <v>45548</v>
      </c>
      <c r="I477" s="13">
        <v>45593</v>
      </c>
      <c r="J477" s="14">
        <v>13444100</v>
      </c>
      <c r="K477" s="14">
        <v>637219</v>
      </c>
      <c r="L477" s="14">
        <v>12806881</v>
      </c>
      <c r="M477" s="14">
        <v>340300</v>
      </c>
      <c r="N477" s="14"/>
      <c r="O477" s="14"/>
      <c r="P477" s="14">
        <v>0</v>
      </c>
      <c r="Q477" s="14">
        <v>12806881</v>
      </c>
      <c r="R477" s="12" t="s">
        <v>36</v>
      </c>
      <c r="S477" s="12" t="s">
        <v>34</v>
      </c>
      <c r="T477" s="12" t="s">
        <v>35</v>
      </c>
      <c r="U477" s="12" t="s">
        <v>72</v>
      </c>
      <c r="V477" s="12" t="s">
        <v>92</v>
      </c>
      <c r="W477" s="25">
        <v>12136579</v>
      </c>
      <c r="X477" s="12">
        <v>136677209</v>
      </c>
      <c r="Y477" s="12"/>
      <c r="Z477" s="12"/>
      <c r="AA477" s="13"/>
      <c r="AB477" s="12" t="s">
        <v>75</v>
      </c>
      <c r="AC477" s="13">
        <v>45538</v>
      </c>
      <c r="AD477" s="13">
        <v>45548</v>
      </c>
      <c r="AE477" s="13">
        <v>45565</v>
      </c>
      <c r="AF477" s="13"/>
      <c r="AG477" s="25">
        <v>0</v>
      </c>
      <c r="AH477" s="25">
        <v>0</v>
      </c>
      <c r="AI477" s="25">
        <v>0</v>
      </c>
      <c r="AJ477" s="25">
        <v>0</v>
      </c>
      <c r="AK477" s="25">
        <v>0</v>
      </c>
      <c r="AL477" s="25">
        <v>340300</v>
      </c>
      <c r="AM477" s="25">
        <v>12466581</v>
      </c>
      <c r="AN477" s="25">
        <v>0</v>
      </c>
      <c r="AO477" s="25">
        <v>0</v>
      </c>
      <c r="AP477" s="25">
        <v>0</v>
      </c>
      <c r="AQ477" s="25">
        <v>0</v>
      </c>
      <c r="AR477" s="12"/>
      <c r="AS477" s="13"/>
      <c r="AT477" s="12"/>
      <c r="AU477" s="25">
        <v>0</v>
      </c>
      <c r="AV477" s="25">
        <v>0</v>
      </c>
      <c r="AW477" s="25">
        <v>0</v>
      </c>
      <c r="AX477" s="12"/>
      <c r="AY477" s="13"/>
      <c r="AZ477" s="12"/>
      <c r="BA477" s="25">
        <v>0</v>
      </c>
      <c r="BB477" s="25">
        <v>0</v>
      </c>
      <c r="BC477" s="25">
        <v>0</v>
      </c>
      <c r="BD477" s="12"/>
      <c r="BE477" s="13"/>
      <c r="BF477" s="12"/>
      <c r="BG477" s="25">
        <v>0</v>
      </c>
      <c r="BH477" s="25">
        <v>0</v>
      </c>
      <c r="BI477" s="25">
        <v>0</v>
      </c>
      <c r="BJ477" s="12"/>
      <c r="BK477" s="13"/>
      <c r="BL477" s="12"/>
      <c r="BM477" s="25">
        <v>0</v>
      </c>
    </row>
    <row r="478" spans="1:65" s="15" customFormat="1" hidden="1" x14ac:dyDescent="0.2">
      <c r="A478" s="12">
        <v>800065396</v>
      </c>
      <c r="B478" s="12" t="s">
        <v>12</v>
      </c>
      <c r="C478" s="12" t="s">
        <v>13</v>
      </c>
      <c r="D478" s="12">
        <v>223189</v>
      </c>
      <c r="E478" s="12" t="str">
        <f>+CONCATENATE(C478,D478)</f>
        <v>C125223189</v>
      </c>
      <c r="F478" s="12" t="str">
        <f>+CONCATENATE(A478,"_",E478)</f>
        <v>800065396_C125223189</v>
      </c>
      <c r="G478" s="13">
        <v>45538</v>
      </c>
      <c r="H478" s="13">
        <v>45548</v>
      </c>
      <c r="I478" s="13">
        <v>45593</v>
      </c>
      <c r="J478" s="14">
        <v>250091616</v>
      </c>
      <c r="K478" s="14">
        <v>3135431</v>
      </c>
      <c r="L478" s="14">
        <v>246956185</v>
      </c>
      <c r="M478" s="14">
        <v>13275289</v>
      </c>
      <c r="N478" s="14"/>
      <c r="O478" s="14"/>
      <c r="P478" s="14">
        <v>0</v>
      </c>
      <c r="Q478" s="14">
        <v>246956185</v>
      </c>
      <c r="R478" s="12" t="s">
        <v>36</v>
      </c>
      <c r="S478" s="12" t="s">
        <v>34</v>
      </c>
      <c r="T478" s="12" t="s">
        <v>35</v>
      </c>
      <c r="U478" s="12" t="s">
        <v>72</v>
      </c>
      <c r="V478" s="12" t="s">
        <v>92</v>
      </c>
      <c r="W478" s="25">
        <v>228944589</v>
      </c>
      <c r="X478" s="12">
        <v>136677235</v>
      </c>
      <c r="Y478" s="12"/>
      <c r="Z478" s="12"/>
      <c r="AA478" s="13"/>
      <c r="AB478" s="12" t="s">
        <v>75</v>
      </c>
      <c r="AC478" s="13">
        <v>45538</v>
      </c>
      <c r="AD478" s="13">
        <v>45548</v>
      </c>
      <c r="AE478" s="13">
        <v>45565</v>
      </c>
      <c r="AF478" s="13"/>
      <c r="AG478" s="25">
        <v>0</v>
      </c>
      <c r="AH478" s="25">
        <v>0</v>
      </c>
      <c r="AI478" s="25">
        <v>0</v>
      </c>
      <c r="AJ478" s="25">
        <v>0</v>
      </c>
      <c r="AK478" s="25">
        <v>0</v>
      </c>
      <c r="AL478" s="25">
        <v>13275289</v>
      </c>
      <c r="AM478" s="25">
        <v>233680896</v>
      </c>
      <c r="AN478" s="25">
        <v>0</v>
      </c>
      <c r="AO478" s="25">
        <v>0</v>
      </c>
      <c r="AP478" s="25">
        <v>0</v>
      </c>
      <c r="AQ478" s="25">
        <v>0</v>
      </c>
      <c r="AR478" s="12"/>
      <c r="AS478" s="13"/>
      <c r="AT478" s="12"/>
      <c r="AU478" s="25">
        <v>0</v>
      </c>
      <c r="AV478" s="25">
        <v>0</v>
      </c>
      <c r="AW478" s="25">
        <v>0</v>
      </c>
      <c r="AX478" s="12"/>
      <c r="AY478" s="13"/>
      <c r="AZ478" s="12"/>
      <c r="BA478" s="25">
        <v>0</v>
      </c>
      <c r="BB478" s="25">
        <v>0</v>
      </c>
      <c r="BC478" s="25">
        <v>0</v>
      </c>
      <c r="BD478" s="12"/>
      <c r="BE478" s="13"/>
      <c r="BF478" s="12"/>
      <c r="BG478" s="25">
        <v>0</v>
      </c>
      <c r="BH478" s="25">
        <v>0</v>
      </c>
      <c r="BI478" s="25">
        <v>0</v>
      </c>
      <c r="BJ478" s="12"/>
      <c r="BK478" s="13"/>
      <c r="BL478" s="12"/>
      <c r="BM478" s="25">
        <v>0</v>
      </c>
    </row>
    <row r="479" spans="1:65" s="15" customFormat="1" hidden="1" x14ac:dyDescent="0.2">
      <c r="A479" s="12">
        <v>800065396</v>
      </c>
      <c r="B479" s="12" t="s">
        <v>12</v>
      </c>
      <c r="C479" s="12" t="s">
        <v>19</v>
      </c>
      <c r="D479" s="12">
        <v>173581</v>
      </c>
      <c r="E479" s="12" t="str">
        <f>+CONCATENATE(C479,D479)</f>
        <v>C192173581</v>
      </c>
      <c r="F479" s="12" t="str">
        <f>+CONCATENATE(A479,"_",E479)</f>
        <v>800065396_C192173581</v>
      </c>
      <c r="G479" s="13">
        <v>45538</v>
      </c>
      <c r="H479" s="13">
        <v>45548</v>
      </c>
      <c r="I479" s="13">
        <v>45593</v>
      </c>
      <c r="J479" s="14">
        <v>121222802</v>
      </c>
      <c r="K479" s="14">
        <v>8348893</v>
      </c>
      <c r="L479" s="14">
        <v>112873909</v>
      </c>
      <c r="M479" s="14">
        <v>1435911</v>
      </c>
      <c r="N479" s="14"/>
      <c r="O479" s="14"/>
      <c r="P479" s="14">
        <v>0</v>
      </c>
      <c r="Q479" s="14">
        <v>112873909</v>
      </c>
      <c r="R479" s="12" t="s">
        <v>36</v>
      </c>
      <c r="S479" s="12" t="s">
        <v>34</v>
      </c>
      <c r="T479" s="12" t="s">
        <v>35</v>
      </c>
      <c r="U479" s="12" t="s">
        <v>72</v>
      </c>
      <c r="V479" s="12" t="s">
        <v>92</v>
      </c>
      <c r="W479" s="25">
        <v>108959178</v>
      </c>
      <c r="X479" s="12">
        <v>136677215</v>
      </c>
      <c r="Y479" s="12"/>
      <c r="Z479" s="12"/>
      <c r="AA479" s="13"/>
      <c r="AB479" s="12" t="s">
        <v>75</v>
      </c>
      <c r="AC479" s="13">
        <v>45538</v>
      </c>
      <c r="AD479" s="13">
        <v>45548</v>
      </c>
      <c r="AE479" s="13">
        <v>45565</v>
      </c>
      <c r="AF479" s="13"/>
      <c r="AG479" s="25">
        <v>0</v>
      </c>
      <c r="AH479" s="25">
        <v>0</v>
      </c>
      <c r="AI479" s="25">
        <v>0</v>
      </c>
      <c r="AJ479" s="25">
        <v>0</v>
      </c>
      <c r="AK479" s="25">
        <v>0</v>
      </c>
      <c r="AL479" s="25">
        <v>1435911</v>
      </c>
      <c r="AM479" s="25">
        <v>111437998</v>
      </c>
      <c r="AN479" s="25">
        <v>0</v>
      </c>
      <c r="AO479" s="25">
        <v>0</v>
      </c>
      <c r="AP479" s="25">
        <v>0</v>
      </c>
      <c r="AQ479" s="25">
        <v>0</v>
      </c>
      <c r="AR479" s="12"/>
      <c r="AS479" s="13"/>
      <c r="AT479" s="12"/>
      <c r="AU479" s="25">
        <v>0</v>
      </c>
      <c r="AV479" s="25">
        <v>0</v>
      </c>
      <c r="AW479" s="25">
        <v>0</v>
      </c>
      <c r="AX479" s="12"/>
      <c r="AY479" s="13"/>
      <c r="AZ479" s="12"/>
      <c r="BA479" s="25">
        <v>0</v>
      </c>
      <c r="BB479" s="25">
        <v>0</v>
      </c>
      <c r="BC479" s="25">
        <v>0</v>
      </c>
      <c r="BD479" s="12"/>
      <c r="BE479" s="13"/>
      <c r="BF479" s="12"/>
      <c r="BG479" s="25">
        <v>0</v>
      </c>
      <c r="BH479" s="25">
        <v>0</v>
      </c>
      <c r="BI479" s="25">
        <v>0</v>
      </c>
      <c r="BJ479" s="12"/>
      <c r="BK479" s="13"/>
      <c r="BL479" s="12"/>
      <c r="BM479" s="25">
        <v>0</v>
      </c>
    </row>
    <row r="480" spans="1:65" s="15" customFormat="1" hidden="1" x14ac:dyDescent="0.2">
      <c r="A480" s="12">
        <v>800065396</v>
      </c>
      <c r="B480" s="12" t="s">
        <v>12</v>
      </c>
      <c r="C480" s="12" t="s">
        <v>20</v>
      </c>
      <c r="D480" s="12">
        <v>67</v>
      </c>
      <c r="E480" s="12" t="str">
        <f>+CONCATENATE(C480,D480)</f>
        <v>C25067</v>
      </c>
      <c r="F480" s="12" t="str">
        <f>+CONCATENATE(A480,"_",E480)</f>
        <v>800065396_C25067</v>
      </c>
      <c r="G480" s="13">
        <v>45538</v>
      </c>
      <c r="H480" s="13">
        <v>45548</v>
      </c>
      <c r="I480" s="13">
        <v>45593</v>
      </c>
      <c r="J480" s="14">
        <v>13926473</v>
      </c>
      <c r="K480" s="14">
        <v>77685</v>
      </c>
      <c r="L480" s="14">
        <v>13848788</v>
      </c>
      <c r="M480" s="14">
        <v>1128205</v>
      </c>
      <c r="N480" s="14"/>
      <c r="O480" s="14"/>
      <c r="P480" s="14">
        <v>0</v>
      </c>
      <c r="Q480" s="14">
        <v>13848788</v>
      </c>
      <c r="R480" s="12" t="s">
        <v>36</v>
      </c>
      <c r="S480" s="12" t="s">
        <v>34</v>
      </c>
      <c r="T480" s="12" t="s">
        <v>35</v>
      </c>
      <c r="U480" s="12" t="s">
        <v>72</v>
      </c>
      <c r="V480" s="12" t="s">
        <v>92</v>
      </c>
      <c r="W480" s="25">
        <v>12464618</v>
      </c>
      <c r="X480" s="12">
        <v>136677208</v>
      </c>
      <c r="Y480" s="12"/>
      <c r="Z480" s="12"/>
      <c r="AA480" s="13"/>
      <c r="AB480" s="12" t="s">
        <v>75</v>
      </c>
      <c r="AC480" s="13">
        <v>45538</v>
      </c>
      <c r="AD480" s="13">
        <v>45548</v>
      </c>
      <c r="AE480" s="13">
        <v>45565</v>
      </c>
      <c r="AF480" s="13"/>
      <c r="AG480" s="25">
        <v>0</v>
      </c>
      <c r="AH480" s="25">
        <v>0</v>
      </c>
      <c r="AI480" s="25">
        <v>0</v>
      </c>
      <c r="AJ480" s="25">
        <v>0</v>
      </c>
      <c r="AK480" s="25">
        <v>0</v>
      </c>
      <c r="AL480" s="25">
        <v>1128205</v>
      </c>
      <c r="AM480" s="25">
        <v>12720583</v>
      </c>
      <c r="AN480" s="25">
        <v>0</v>
      </c>
      <c r="AO480" s="25">
        <v>0</v>
      </c>
      <c r="AP480" s="25">
        <v>0</v>
      </c>
      <c r="AQ480" s="25">
        <v>0</v>
      </c>
      <c r="AR480" s="12"/>
      <c r="AS480" s="13"/>
      <c r="AT480" s="12"/>
      <c r="AU480" s="25">
        <v>0</v>
      </c>
      <c r="AV480" s="25">
        <v>0</v>
      </c>
      <c r="AW480" s="25">
        <v>0</v>
      </c>
      <c r="AX480" s="12"/>
      <c r="AY480" s="13"/>
      <c r="AZ480" s="12"/>
      <c r="BA480" s="25">
        <v>0</v>
      </c>
      <c r="BB480" s="25">
        <v>0</v>
      </c>
      <c r="BC480" s="25">
        <v>0</v>
      </c>
      <c r="BD480" s="12"/>
      <c r="BE480" s="13"/>
      <c r="BF480" s="12"/>
      <c r="BG480" s="25">
        <v>0</v>
      </c>
      <c r="BH480" s="25">
        <v>0</v>
      </c>
      <c r="BI480" s="25">
        <v>0</v>
      </c>
      <c r="BJ480" s="12"/>
      <c r="BK480" s="13"/>
      <c r="BL480" s="12"/>
      <c r="BM480" s="25">
        <v>0</v>
      </c>
    </row>
    <row r="481" spans="1:65" s="15" customFormat="1" hidden="1" x14ac:dyDescent="0.2">
      <c r="A481" s="12">
        <v>800065396</v>
      </c>
      <c r="B481" s="12" t="s">
        <v>12</v>
      </c>
      <c r="C481" s="12" t="s">
        <v>18</v>
      </c>
      <c r="D481" s="12">
        <v>100081</v>
      </c>
      <c r="E481" s="12" t="str">
        <f>+CONCATENATE(C481,D481)</f>
        <v>C233100081</v>
      </c>
      <c r="F481" s="12" t="str">
        <f>+CONCATENATE(A481,"_",E481)</f>
        <v>800065396_C233100081</v>
      </c>
      <c r="G481" s="13">
        <v>45538</v>
      </c>
      <c r="H481" s="13">
        <v>45548</v>
      </c>
      <c r="I481" s="13">
        <v>45593</v>
      </c>
      <c r="J481" s="14">
        <v>7946426</v>
      </c>
      <c r="K481" s="14">
        <v>251602</v>
      </c>
      <c r="L481" s="14">
        <v>7694824</v>
      </c>
      <c r="M481" s="14">
        <v>1156156</v>
      </c>
      <c r="N481" s="14"/>
      <c r="O481" s="14"/>
      <c r="P481" s="14">
        <v>0</v>
      </c>
      <c r="Q481" s="14">
        <v>7694824</v>
      </c>
      <c r="R481" s="12" t="s">
        <v>36</v>
      </c>
      <c r="S481" s="12" t="s">
        <v>34</v>
      </c>
      <c r="T481" s="12" t="s">
        <v>35</v>
      </c>
      <c r="U481" s="12" t="s">
        <v>72</v>
      </c>
      <c r="V481" s="12" t="s">
        <v>92</v>
      </c>
      <c r="W481" s="25">
        <v>6402863</v>
      </c>
      <c r="X481" s="12">
        <v>136677200</v>
      </c>
      <c r="Y481" s="12"/>
      <c r="Z481" s="12"/>
      <c r="AA481" s="13"/>
      <c r="AB481" s="12" t="s">
        <v>75</v>
      </c>
      <c r="AC481" s="13">
        <v>45538</v>
      </c>
      <c r="AD481" s="13">
        <v>45548</v>
      </c>
      <c r="AE481" s="13">
        <v>45565</v>
      </c>
      <c r="AF481" s="13"/>
      <c r="AG481" s="25">
        <v>0</v>
      </c>
      <c r="AH481" s="25">
        <v>0</v>
      </c>
      <c r="AI481" s="25">
        <v>0</v>
      </c>
      <c r="AJ481" s="25">
        <v>0</v>
      </c>
      <c r="AK481" s="25">
        <v>0</v>
      </c>
      <c r="AL481" s="25">
        <v>1156156</v>
      </c>
      <c r="AM481" s="25">
        <v>6538668</v>
      </c>
      <c r="AN481" s="25">
        <v>0</v>
      </c>
      <c r="AO481" s="25">
        <v>0</v>
      </c>
      <c r="AP481" s="25">
        <v>0</v>
      </c>
      <c r="AQ481" s="25">
        <v>0</v>
      </c>
      <c r="AR481" s="12"/>
      <c r="AS481" s="13"/>
      <c r="AT481" s="12"/>
      <c r="AU481" s="25">
        <v>0</v>
      </c>
      <c r="AV481" s="25">
        <v>0</v>
      </c>
      <c r="AW481" s="25">
        <v>0</v>
      </c>
      <c r="AX481" s="12"/>
      <c r="AY481" s="13"/>
      <c r="AZ481" s="12"/>
      <c r="BA481" s="25">
        <v>0</v>
      </c>
      <c r="BB481" s="25">
        <v>0</v>
      </c>
      <c r="BC481" s="25">
        <v>0</v>
      </c>
      <c r="BD481" s="12"/>
      <c r="BE481" s="13"/>
      <c r="BF481" s="12"/>
      <c r="BG481" s="25">
        <v>0</v>
      </c>
      <c r="BH481" s="25">
        <v>0</v>
      </c>
      <c r="BI481" s="25">
        <v>0</v>
      </c>
      <c r="BJ481" s="12"/>
      <c r="BK481" s="13"/>
      <c r="BL481" s="12"/>
      <c r="BM481" s="25">
        <v>0</v>
      </c>
    </row>
    <row r="482" spans="1:65" s="15" customFormat="1" hidden="1" x14ac:dyDescent="0.2">
      <c r="A482" s="12">
        <v>800065396</v>
      </c>
      <c r="B482" s="12" t="s">
        <v>12</v>
      </c>
      <c r="C482" s="12" t="s">
        <v>14</v>
      </c>
      <c r="D482" s="12">
        <v>278903</v>
      </c>
      <c r="E482" s="12" t="str">
        <f>+CONCATENATE(C482,D482)</f>
        <v>C187278903</v>
      </c>
      <c r="F482" s="12" t="str">
        <f>+CONCATENATE(A482,"_",E482)</f>
        <v>800065396_C187278903</v>
      </c>
      <c r="G482" s="13">
        <v>45538</v>
      </c>
      <c r="H482" s="13">
        <v>45548</v>
      </c>
      <c r="I482" s="13">
        <v>45593</v>
      </c>
      <c r="J482" s="14">
        <v>19898196</v>
      </c>
      <c r="K482" s="14">
        <v>889149</v>
      </c>
      <c r="L482" s="14">
        <v>19009047</v>
      </c>
      <c r="M482" s="14">
        <v>1025060</v>
      </c>
      <c r="N482" s="14"/>
      <c r="O482" s="14"/>
      <c r="P482" s="14">
        <v>0</v>
      </c>
      <c r="Q482" s="14">
        <v>19009047</v>
      </c>
      <c r="R482" s="12" t="s">
        <v>36</v>
      </c>
      <c r="S482" s="12" t="s">
        <v>34</v>
      </c>
      <c r="T482" s="12" t="s">
        <v>35</v>
      </c>
      <c r="U482" s="12" t="s">
        <v>72</v>
      </c>
      <c r="V482" s="12" t="s">
        <v>92</v>
      </c>
      <c r="W482" s="25">
        <v>17497818</v>
      </c>
      <c r="X482" s="12">
        <v>136677223</v>
      </c>
      <c r="Y482" s="12"/>
      <c r="Z482" s="12"/>
      <c r="AA482" s="13"/>
      <c r="AB482" s="12" t="s">
        <v>75</v>
      </c>
      <c r="AC482" s="13">
        <v>45538</v>
      </c>
      <c r="AD482" s="13">
        <v>45548</v>
      </c>
      <c r="AE482" s="13">
        <v>45565</v>
      </c>
      <c r="AF482" s="13"/>
      <c r="AG482" s="25">
        <v>0</v>
      </c>
      <c r="AH482" s="25">
        <v>0</v>
      </c>
      <c r="AI482" s="25">
        <v>0</v>
      </c>
      <c r="AJ482" s="25">
        <v>0</v>
      </c>
      <c r="AK482" s="25">
        <v>0</v>
      </c>
      <c r="AL482" s="25">
        <v>1025060</v>
      </c>
      <c r="AM482" s="25">
        <v>17983987</v>
      </c>
      <c r="AN482" s="25">
        <v>0</v>
      </c>
      <c r="AO482" s="25">
        <v>0</v>
      </c>
      <c r="AP482" s="25">
        <v>0</v>
      </c>
      <c r="AQ482" s="25">
        <v>0</v>
      </c>
      <c r="AR482" s="12"/>
      <c r="AS482" s="13"/>
      <c r="AT482" s="12"/>
      <c r="AU482" s="25">
        <v>0</v>
      </c>
      <c r="AV482" s="25">
        <v>0</v>
      </c>
      <c r="AW482" s="25">
        <v>0</v>
      </c>
      <c r="AX482" s="12"/>
      <c r="AY482" s="13"/>
      <c r="AZ482" s="12"/>
      <c r="BA482" s="25">
        <v>0</v>
      </c>
      <c r="BB482" s="25">
        <v>0</v>
      </c>
      <c r="BC482" s="25">
        <v>0</v>
      </c>
      <c r="BD482" s="12"/>
      <c r="BE482" s="13"/>
      <c r="BF482" s="12"/>
      <c r="BG482" s="25">
        <v>0</v>
      </c>
      <c r="BH482" s="25">
        <v>0</v>
      </c>
      <c r="BI482" s="25">
        <v>0</v>
      </c>
      <c r="BJ482" s="12"/>
      <c r="BK482" s="13"/>
      <c r="BL482" s="12"/>
      <c r="BM482" s="25">
        <v>0</v>
      </c>
    </row>
    <row r="483" spans="1:65" s="15" customFormat="1" hidden="1" x14ac:dyDescent="0.2">
      <c r="A483" s="12">
        <v>800065396</v>
      </c>
      <c r="B483" s="12" t="s">
        <v>12</v>
      </c>
      <c r="C483" s="12" t="s">
        <v>14</v>
      </c>
      <c r="D483" s="12">
        <v>278904</v>
      </c>
      <c r="E483" s="12" t="str">
        <f>+CONCATENATE(C483,D483)</f>
        <v>C187278904</v>
      </c>
      <c r="F483" s="12" t="str">
        <f>+CONCATENATE(A483,"_",E483)</f>
        <v>800065396_C187278904</v>
      </c>
      <c r="G483" s="13">
        <v>45538</v>
      </c>
      <c r="H483" s="13">
        <v>45548</v>
      </c>
      <c r="I483" s="13">
        <v>45593</v>
      </c>
      <c r="J483" s="14">
        <v>5297032</v>
      </c>
      <c r="K483" s="14">
        <v>89423</v>
      </c>
      <c r="L483" s="14">
        <v>5207609</v>
      </c>
      <c r="M483" s="14">
        <v>318500</v>
      </c>
      <c r="N483" s="14"/>
      <c r="O483" s="14"/>
      <c r="P483" s="14">
        <v>0</v>
      </c>
      <c r="Q483" s="14">
        <v>5207609</v>
      </c>
      <c r="R483" s="12" t="s">
        <v>36</v>
      </c>
      <c r="S483" s="12" t="s">
        <v>34</v>
      </c>
      <c r="T483" s="12" t="s">
        <v>35</v>
      </c>
      <c r="U483" s="12" t="s">
        <v>72</v>
      </c>
      <c r="V483" s="12" t="s">
        <v>92</v>
      </c>
      <c r="W483" s="25">
        <v>4769132</v>
      </c>
      <c r="X483" s="12">
        <v>136677197</v>
      </c>
      <c r="Y483" s="12"/>
      <c r="Z483" s="12"/>
      <c r="AA483" s="13"/>
      <c r="AB483" s="12" t="s">
        <v>75</v>
      </c>
      <c r="AC483" s="13">
        <v>45538</v>
      </c>
      <c r="AD483" s="13">
        <v>45548</v>
      </c>
      <c r="AE483" s="13">
        <v>45565</v>
      </c>
      <c r="AF483" s="13"/>
      <c r="AG483" s="25">
        <v>0</v>
      </c>
      <c r="AH483" s="25">
        <v>0</v>
      </c>
      <c r="AI483" s="25">
        <v>0</v>
      </c>
      <c r="AJ483" s="25">
        <v>0</v>
      </c>
      <c r="AK483" s="25">
        <v>0</v>
      </c>
      <c r="AL483" s="25">
        <v>318500</v>
      </c>
      <c r="AM483" s="25">
        <v>4889109</v>
      </c>
      <c r="AN483" s="25">
        <v>0</v>
      </c>
      <c r="AO483" s="25">
        <v>0</v>
      </c>
      <c r="AP483" s="25">
        <v>0</v>
      </c>
      <c r="AQ483" s="25">
        <v>0</v>
      </c>
      <c r="AR483" s="12"/>
      <c r="AS483" s="13"/>
      <c r="AT483" s="12"/>
      <c r="AU483" s="25">
        <v>0</v>
      </c>
      <c r="AV483" s="25">
        <v>0</v>
      </c>
      <c r="AW483" s="25">
        <v>0</v>
      </c>
      <c r="AX483" s="12"/>
      <c r="AY483" s="13"/>
      <c r="AZ483" s="12"/>
      <c r="BA483" s="25">
        <v>0</v>
      </c>
      <c r="BB483" s="25">
        <v>0</v>
      </c>
      <c r="BC483" s="25">
        <v>0</v>
      </c>
      <c r="BD483" s="12"/>
      <c r="BE483" s="13"/>
      <c r="BF483" s="12"/>
      <c r="BG483" s="25">
        <v>0</v>
      </c>
      <c r="BH483" s="25">
        <v>0</v>
      </c>
      <c r="BI483" s="25">
        <v>0</v>
      </c>
      <c r="BJ483" s="12"/>
      <c r="BK483" s="13"/>
      <c r="BL483" s="12"/>
      <c r="BM483" s="25">
        <v>0</v>
      </c>
    </row>
    <row r="484" spans="1:65" s="15" customFormat="1" hidden="1" x14ac:dyDescent="0.2">
      <c r="A484" s="12">
        <v>800065396</v>
      </c>
      <c r="B484" s="12" t="s">
        <v>12</v>
      </c>
      <c r="C484" s="12" t="s">
        <v>15</v>
      </c>
      <c r="D484" s="12">
        <v>173584</v>
      </c>
      <c r="E484" s="12" t="str">
        <f>+CONCATENATE(C484,D484)</f>
        <v>C191173584</v>
      </c>
      <c r="F484" s="12" t="str">
        <f>+CONCATENATE(A484,"_",E484)</f>
        <v>800065396_C191173584</v>
      </c>
      <c r="G484" s="13">
        <v>45538</v>
      </c>
      <c r="H484" s="13">
        <v>45548</v>
      </c>
      <c r="I484" s="13">
        <v>45593</v>
      </c>
      <c r="J484" s="14">
        <v>18978917</v>
      </c>
      <c r="K484" s="14">
        <v>331962</v>
      </c>
      <c r="L484" s="14">
        <v>18646955</v>
      </c>
      <c r="M484" s="14">
        <v>500099</v>
      </c>
      <c r="N484" s="14"/>
      <c r="O484" s="14"/>
      <c r="P484" s="14">
        <v>0</v>
      </c>
      <c r="Q484" s="14">
        <v>18646955</v>
      </c>
      <c r="R484" s="12" t="s">
        <v>36</v>
      </c>
      <c r="S484" s="12" t="s">
        <v>34</v>
      </c>
      <c r="T484" s="12" t="s">
        <v>35</v>
      </c>
      <c r="U484" s="12" t="s">
        <v>72</v>
      </c>
      <c r="V484" s="12" t="s">
        <v>92</v>
      </c>
      <c r="W484" s="25">
        <v>17777280</v>
      </c>
      <c r="X484" s="12">
        <v>136677225</v>
      </c>
      <c r="Y484" s="12"/>
      <c r="Z484" s="12"/>
      <c r="AA484" s="13"/>
      <c r="AB484" s="12" t="s">
        <v>75</v>
      </c>
      <c r="AC484" s="13">
        <v>45538</v>
      </c>
      <c r="AD484" s="13">
        <v>45548</v>
      </c>
      <c r="AE484" s="13">
        <v>45565</v>
      </c>
      <c r="AF484" s="13"/>
      <c r="AG484" s="25">
        <v>0</v>
      </c>
      <c r="AH484" s="25">
        <v>0</v>
      </c>
      <c r="AI484" s="25">
        <v>0</v>
      </c>
      <c r="AJ484" s="25">
        <v>0</v>
      </c>
      <c r="AK484" s="25">
        <v>0</v>
      </c>
      <c r="AL484" s="25">
        <v>500099</v>
      </c>
      <c r="AM484" s="25">
        <v>18146856</v>
      </c>
      <c r="AN484" s="25">
        <v>0</v>
      </c>
      <c r="AO484" s="25">
        <v>0</v>
      </c>
      <c r="AP484" s="25">
        <v>0</v>
      </c>
      <c r="AQ484" s="25">
        <v>0</v>
      </c>
      <c r="AR484" s="12"/>
      <c r="AS484" s="13"/>
      <c r="AT484" s="12"/>
      <c r="AU484" s="25">
        <v>0</v>
      </c>
      <c r="AV484" s="25">
        <v>0</v>
      </c>
      <c r="AW484" s="25">
        <v>0</v>
      </c>
      <c r="AX484" s="12"/>
      <c r="AY484" s="13"/>
      <c r="AZ484" s="12"/>
      <c r="BA484" s="25">
        <v>0</v>
      </c>
      <c r="BB484" s="25">
        <v>0</v>
      </c>
      <c r="BC484" s="25">
        <v>0</v>
      </c>
      <c r="BD484" s="12"/>
      <c r="BE484" s="13"/>
      <c r="BF484" s="12"/>
      <c r="BG484" s="25">
        <v>0</v>
      </c>
      <c r="BH484" s="25">
        <v>0</v>
      </c>
      <c r="BI484" s="25">
        <v>0</v>
      </c>
      <c r="BJ484" s="12"/>
      <c r="BK484" s="13"/>
      <c r="BL484" s="12"/>
      <c r="BM484" s="25">
        <v>0</v>
      </c>
    </row>
    <row r="485" spans="1:65" s="15" customFormat="1" hidden="1" x14ac:dyDescent="0.2">
      <c r="A485" s="12">
        <v>800065396</v>
      </c>
      <c r="B485" s="12" t="s">
        <v>12</v>
      </c>
      <c r="C485" s="12" t="s">
        <v>19</v>
      </c>
      <c r="D485" s="12">
        <v>173584</v>
      </c>
      <c r="E485" s="12" t="str">
        <f>+CONCATENATE(C485,D485)</f>
        <v>C192173584</v>
      </c>
      <c r="F485" s="12" t="str">
        <f>+CONCATENATE(A485,"_",E485)</f>
        <v>800065396_C192173584</v>
      </c>
      <c r="G485" s="13">
        <v>45568</v>
      </c>
      <c r="H485" s="13">
        <v>45576</v>
      </c>
      <c r="I485" s="13">
        <v>45621</v>
      </c>
      <c r="J485" s="14">
        <v>14393739</v>
      </c>
      <c r="K485" s="14">
        <v>63591</v>
      </c>
      <c r="L485" s="14">
        <v>14330148</v>
      </c>
      <c r="M485" s="14"/>
      <c r="N485" s="14"/>
      <c r="O485" s="14"/>
      <c r="P485" s="14">
        <v>0</v>
      </c>
      <c r="Q485" s="14">
        <v>14330148</v>
      </c>
      <c r="R485" s="12" t="s">
        <v>36</v>
      </c>
      <c r="S485" s="12" t="s">
        <v>34</v>
      </c>
      <c r="T485" s="12" t="s">
        <v>35</v>
      </c>
      <c r="U485" s="12" t="s">
        <v>72</v>
      </c>
      <c r="V485" s="12" t="s">
        <v>92</v>
      </c>
      <c r="W485" s="25">
        <v>13756530</v>
      </c>
      <c r="X485" s="12">
        <v>136697377</v>
      </c>
      <c r="Y485" s="12"/>
      <c r="Z485" s="12"/>
      <c r="AA485" s="13"/>
      <c r="AB485" s="12" t="s">
        <v>75</v>
      </c>
      <c r="AC485" s="13">
        <v>45568</v>
      </c>
      <c r="AD485" s="13">
        <v>45576</v>
      </c>
      <c r="AE485" s="13">
        <v>45595</v>
      </c>
      <c r="AF485" s="13"/>
      <c r="AG485" s="25">
        <v>0</v>
      </c>
      <c r="AH485" s="25">
        <v>0</v>
      </c>
      <c r="AI485" s="25">
        <v>0</v>
      </c>
      <c r="AJ485" s="25">
        <v>0</v>
      </c>
      <c r="AK485" s="25">
        <v>0</v>
      </c>
      <c r="AL485" s="25">
        <v>291575</v>
      </c>
      <c r="AM485" s="25">
        <v>14038573</v>
      </c>
      <c r="AN485" s="25">
        <v>0</v>
      </c>
      <c r="AO485" s="25">
        <v>0</v>
      </c>
      <c r="AP485" s="25">
        <v>0</v>
      </c>
      <c r="AQ485" s="25">
        <v>0</v>
      </c>
      <c r="AR485" s="12"/>
      <c r="AS485" s="13"/>
      <c r="AT485" s="12"/>
      <c r="AU485" s="25">
        <v>0</v>
      </c>
      <c r="AV485" s="25">
        <v>0</v>
      </c>
      <c r="AW485" s="25">
        <v>0</v>
      </c>
      <c r="AX485" s="12"/>
      <c r="AY485" s="13"/>
      <c r="AZ485" s="12"/>
      <c r="BA485" s="25">
        <v>0</v>
      </c>
      <c r="BB485" s="25">
        <v>0</v>
      </c>
      <c r="BC485" s="25">
        <v>0</v>
      </c>
      <c r="BD485" s="12"/>
      <c r="BE485" s="13"/>
      <c r="BF485" s="12"/>
      <c r="BG485" s="25">
        <v>0</v>
      </c>
      <c r="BH485" s="25">
        <v>0</v>
      </c>
      <c r="BI485" s="25">
        <v>0</v>
      </c>
      <c r="BJ485" s="12"/>
      <c r="BK485" s="13"/>
      <c r="BL485" s="12"/>
      <c r="BM485" s="25">
        <v>0</v>
      </c>
    </row>
    <row r="486" spans="1:65" s="15" customFormat="1" hidden="1" x14ac:dyDescent="0.2">
      <c r="A486" s="12">
        <v>800065396</v>
      </c>
      <c r="B486" s="12" t="s">
        <v>12</v>
      </c>
      <c r="C486" s="12" t="s">
        <v>15</v>
      </c>
      <c r="D486" s="12">
        <v>173585</v>
      </c>
      <c r="E486" s="12" t="str">
        <f>+CONCATENATE(C486,D486)</f>
        <v>C191173585</v>
      </c>
      <c r="F486" s="12" t="str">
        <f>+CONCATENATE(A486,"_",E486)</f>
        <v>800065396_C191173585</v>
      </c>
      <c r="G486" s="13">
        <v>45568</v>
      </c>
      <c r="H486" s="13">
        <v>45576</v>
      </c>
      <c r="I486" s="13">
        <v>45621</v>
      </c>
      <c r="J486" s="14">
        <v>90366621</v>
      </c>
      <c r="K486" s="14">
        <v>6961048</v>
      </c>
      <c r="L486" s="14">
        <v>83405573</v>
      </c>
      <c r="M486" s="14"/>
      <c r="N486" s="14"/>
      <c r="O486" s="14"/>
      <c r="P486" s="14">
        <v>0</v>
      </c>
      <c r="Q486" s="14">
        <v>83405573</v>
      </c>
      <c r="R486" s="12" t="s">
        <v>36</v>
      </c>
      <c r="S486" s="12" t="s">
        <v>34</v>
      </c>
      <c r="T486" s="12" t="s">
        <v>35</v>
      </c>
      <c r="U486" s="12" t="s">
        <v>72</v>
      </c>
      <c r="V486" s="12" t="s">
        <v>92</v>
      </c>
      <c r="W486" s="25">
        <v>81065727</v>
      </c>
      <c r="X486" s="12">
        <v>136692360</v>
      </c>
      <c r="Y486" s="12"/>
      <c r="Z486" s="12"/>
      <c r="AA486" s="13"/>
      <c r="AB486" s="12" t="s">
        <v>75</v>
      </c>
      <c r="AC486" s="13">
        <v>45568</v>
      </c>
      <c r="AD486" s="13">
        <v>45576</v>
      </c>
      <c r="AE486" s="13">
        <v>45594</v>
      </c>
      <c r="AF486" s="13"/>
      <c r="AG486" s="25">
        <v>0</v>
      </c>
      <c r="AH486" s="25">
        <v>0</v>
      </c>
      <c r="AI486" s="25">
        <v>0</v>
      </c>
      <c r="AJ486" s="25">
        <v>0</v>
      </c>
      <c r="AK486" s="25">
        <v>0</v>
      </c>
      <c r="AL486" s="25">
        <v>452952</v>
      </c>
      <c r="AM486" s="25">
        <v>82952621</v>
      </c>
      <c r="AN486" s="25">
        <v>0</v>
      </c>
      <c r="AO486" s="25">
        <v>0</v>
      </c>
      <c r="AP486" s="25">
        <v>0</v>
      </c>
      <c r="AQ486" s="25">
        <v>0</v>
      </c>
      <c r="AR486" s="12"/>
      <c r="AS486" s="13"/>
      <c r="AT486" s="12"/>
      <c r="AU486" s="25">
        <v>0</v>
      </c>
      <c r="AV486" s="25">
        <v>0</v>
      </c>
      <c r="AW486" s="25">
        <v>0</v>
      </c>
      <c r="AX486" s="12"/>
      <c r="AY486" s="13"/>
      <c r="AZ486" s="12"/>
      <c r="BA486" s="25">
        <v>0</v>
      </c>
      <c r="BB486" s="25">
        <v>0</v>
      </c>
      <c r="BC486" s="25">
        <v>0</v>
      </c>
      <c r="BD486" s="12"/>
      <c r="BE486" s="13"/>
      <c r="BF486" s="12"/>
      <c r="BG486" s="25">
        <v>0</v>
      </c>
      <c r="BH486" s="25">
        <v>0</v>
      </c>
      <c r="BI486" s="25">
        <v>0</v>
      </c>
      <c r="BJ486" s="12"/>
      <c r="BK486" s="13"/>
      <c r="BL486" s="12"/>
      <c r="BM486" s="25">
        <v>0</v>
      </c>
    </row>
    <row r="487" spans="1:65" s="15" customFormat="1" hidden="1" x14ac:dyDescent="0.2">
      <c r="A487" s="12">
        <v>800065396</v>
      </c>
      <c r="B487" s="12" t="s">
        <v>12</v>
      </c>
      <c r="C487" s="12" t="s">
        <v>21</v>
      </c>
      <c r="D487" s="12">
        <v>200119</v>
      </c>
      <c r="E487" s="12" t="str">
        <f>+CONCATENATE(C487,D487)</f>
        <v>C221200119</v>
      </c>
      <c r="F487" s="12" t="str">
        <f>+CONCATENATE(A487,"_",E487)</f>
        <v>800065396_C221200119</v>
      </c>
      <c r="G487" s="13">
        <v>45568</v>
      </c>
      <c r="H487" s="13">
        <v>45580</v>
      </c>
      <c r="I487" s="13">
        <v>45625</v>
      </c>
      <c r="J487" s="14">
        <v>52571576</v>
      </c>
      <c r="K487" s="14">
        <v>4591523</v>
      </c>
      <c r="L487" s="14">
        <v>47980053</v>
      </c>
      <c r="M487" s="14"/>
      <c r="N487" s="14"/>
      <c r="O487" s="14"/>
      <c r="P487" s="14">
        <v>0</v>
      </c>
      <c r="Q487" s="14">
        <v>47980053</v>
      </c>
      <c r="R487" s="12" t="s">
        <v>36</v>
      </c>
      <c r="S487" s="12" t="s">
        <v>34</v>
      </c>
      <c r="T487" s="12" t="s">
        <v>35</v>
      </c>
      <c r="U487" s="12" t="s">
        <v>72</v>
      </c>
      <c r="V487" s="12" t="s">
        <v>92</v>
      </c>
      <c r="W487" s="25">
        <v>45550146</v>
      </c>
      <c r="X487" s="12">
        <v>136692362</v>
      </c>
      <c r="Y487" s="12"/>
      <c r="Z487" s="12"/>
      <c r="AA487" s="13"/>
      <c r="AB487" s="12" t="s">
        <v>75</v>
      </c>
      <c r="AC487" s="13">
        <v>45568</v>
      </c>
      <c r="AD487" s="13">
        <v>45580</v>
      </c>
      <c r="AE487" s="13">
        <v>45594</v>
      </c>
      <c r="AF487" s="13"/>
      <c r="AG487" s="25">
        <v>0</v>
      </c>
      <c r="AH487" s="25">
        <v>0</v>
      </c>
      <c r="AI487" s="25">
        <v>0</v>
      </c>
      <c r="AJ487" s="25">
        <v>0</v>
      </c>
      <c r="AK487" s="25">
        <v>0</v>
      </c>
      <c r="AL487" s="25">
        <v>1369281</v>
      </c>
      <c r="AM487" s="25">
        <v>46610772</v>
      </c>
      <c r="AN487" s="25">
        <v>0</v>
      </c>
      <c r="AO487" s="25">
        <v>0</v>
      </c>
      <c r="AP487" s="25">
        <v>0</v>
      </c>
      <c r="AQ487" s="25">
        <v>0</v>
      </c>
      <c r="AR487" s="12"/>
      <c r="AS487" s="13"/>
      <c r="AT487" s="12"/>
      <c r="AU487" s="25">
        <v>0</v>
      </c>
      <c r="AV487" s="25">
        <v>0</v>
      </c>
      <c r="AW487" s="25">
        <v>0</v>
      </c>
      <c r="AX487" s="12"/>
      <c r="AY487" s="13"/>
      <c r="AZ487" s="12"/>
      <c r="BA487" s="25">
        <v>0</v>
      </c>
      <c r="BB487" s="25">
        <v>0</v>
      </c>
      <c r="BC487" s="25">
        <v>0</v>
      </c>
      <c r="BD487" s="12"/>
      <c r="BE487" s="13"/>
      <c r="BF487" s="12"/>
      <c r="BG487" s="25">
        <v>0</v>
      </c>
      <c r="BH487" s="25">
        <v>0</v>
      </c>
      <c r="BI487" s="25">
        <v>0</v>
      </c>
      <c r="BJ487" s="12"/>
      <c r="BK487" s="13"/>
      <c r="BL487" s="12"/>
      <c r="BM487" s="25">
        <v>0</v>
      </c>
    </row>
    <row r="488" spans="1:65" s="15" customFormat="1" hidden="1" x14ac:dyDescent="0.2">
      <c r="A488" s="12">
        <v>800065396</v>
      </c>
      <c r="B488" s="12" t="s">
        <v>12</v>
      </c>
      <c r="C488" s="12" t="s">
        <v>13</v>
      </c>
      <c r="D488" s="12">
        <v>223450</v>
      </c>
      <c r="E488" s="12" t="str">
        <f>+CONCATENATE(C488,D488)</f>
        <v>C125223450</v>
      </c>
      <c r="F488" s="12" t="str">
        <f>+CONCATENATE(A488,"_",E488)</f>
        <v>800065396_C125223450</v>
      </c>
      <c r="G488" s="13">
        <v>45568</v>
      </c>
      <c r="H488" s="13">
        <v>45580</v>
      </c>
      <c r="I488" s="13">
        <v>45625</v>
      </c>
      <c r="J488" s="14">
        <v>216879283</v>
      </c>
      <c r="K488" s="14">
        <v>1135130</v>
      </c>
      <c r="L488" s="14">
        <v>215744153</v>
      </c>
      <c r="M488" s="14"/>
      <c r="N488" s="14"/>
      <c r="O488" s="14"/>
      <c r="P488" s="14">
        <v>0</v>
      </c>
      <c r="Q488" s="14">
        <v>215744153</v>
      </c>
      <c r="R488" s="12" t="s">
        <v>36</v>
      </c>
      <c r="S488" s="12" t="s">
        <v>34</v>
      </c>
      <c r="T488" s="12" t="s">
        <v>35</v>
      </c>
      <c r="U488" s="12" t="s">
        <v>72</v>
      </c>
      <c r="V488" s="12" t="s">
        <v>92</v>
      </c>
      <c r="W488" s="25">
        <v>206822886</v>
      </c>
      <c r="X488" s="12">
        <v>136697375</v>
      </c>
      <c r="Y488" s="12"/>
      <c r="Z488" s="12"/>
      <c r="AA488" s="13"/>
      <c r="AB488" s="12" t="s">
        <v>75</v>
      </c>
      <c r="AC488" s="13">
        <v>45568</v>
      </c>
      <c r="AD488" s="13">
        <v>45580</v>
      </c>
      <c r="AE488" s="13">
        <v>45595</v>
      </c>
      <c r="AF488" s="13"/>
      <c r="AG488" s="25">
        <v>0</v>
      </c>
      <c r="AH488" s="25">
        <v>0</v>
      </c>
      <c r="AI488" s="25">
        <v>0</v>
      </c>
      <c r="AJ488" s="25">
        <v>0</v>
      </c>
      <c r="AK488" s="25">
        <v>0</v>
      </c>
      <c r="AL488" s="25">
        <v>4677226</v>
      </c>
      <c r="AM488" s="25">
        <v>211066927</v>
      </c>
      <c r="AN488" s="25">
        <v>0</v>
      </c>
      <c r="AO488" s="25">
        <v>0</v>
      </c>
      <c r="AP488" s="25">
        <v>0</v>
      </c>
      <c r="AQ488" s="25">
        <v>0</v>
      </c>
      <c r="AR488" s="12"/>
      <c r="AS488" s="13"/>
      <c r="AT488" s="12"/>
      <c r="AU488" s="25">
        <v>0</v>
      </c>
      <c r="AV488" s="25">
        <v>0</v>
      </c>
      <c r="AW488" s="25">
        <v>0</v>
      </c>
      <c r="AX488" s="12"/>
      <c r="AY488" s="13"/>
      <c r="AZ488" s="12"/>
      <c r="BA488" s="25">
        <v>0</v>
      </c>
      <c r="BB488" s="25">
        <v>0</v>
      </c>
      <c r="BC488" s="25">
        <v>0</v>
      </c>
      <c r="BD488" s="12"/>
      <c r="BE488" s="13"/>
      <c r="BF488" s="12"/>
      <c r="BG488" s="25">
        <v>0</v>
      </c>
      <c r="BH488" s="25">
        <v>0</v>
      </c>
      <c r="BI488" s="25">
        <v>0</v>
      </c>
      <c r="BJ488" s="12"/>
      <c r="BK488" s="13"/>
      <c r="BL488" s="12"/>
      <c r="BM488" s="25">
        <v>0</v>
      </c>
    </row>
    <row r="489" spans="1:65" s="15" customFormat="1" hidden="1" x14ac:dyDescent="0.2">
      <c r="A489" s="12">
        <v>800065396</v>
      </c>
      <c r="B489" s="12" t="s">
        <v>12</v>
      </c>
      <c r="C489" s="12" t="s">
        <v>13</v>
      </c>
      <c r="D489" s="12">
        <v>223448</v>
      </c>
      <c r="E489" s="12" t="str">
        <f>+CONCATENATE(C489,D489)</f>
        <v>C125223448</v>
      </c>
      <c r="F489" s="12" t="str">
        <f>+CONCATENATE(A489,"_",E489)</f>
        <v>800065396_C125223448</v>
      </c>
      <c r="G489" s="13">
        <v>45568</v>
      </c>
      <c r="H489" s="13">
        <v>45580</v>
      </c>
      <c r="I489" s="13">
        <v>45625</v>
      </c>
      <c r="J489" s="14">
        <v>1487061688</v>
      </c>
      <c r="K489" s="14">
        <v>82303270</v>
      </c>
      <c r="L489" s="14">
        <v>1404758418</v>
      </c>
      <c r="M489" s="14"/>
      <c r="N489" s="14"/>
      <c r="O489" s="14"/>
      <c r="P489" s="14">
        <v>0</v>
      </c>
      <c r="Q489" s="14">
        <v>1404758418</v>
      </c>
      <c r="R489" s="12" t="s">
        <v>36</v>
      </c>
      <c r="S489" s="12" t="s">
        <v>34</v>
      </c>
      <c r="T489" s="12" t="s">
        <v>35</v>
      </c>
      <c r="U489" s="12" t="s">
        <v>72</v>
      </c>
      <c r="V489" s="12" t="s">
        <v>92</v>
      </c>
      <c r="W489" s="25">
        <v>1353941143</v>
      </c>
      <c r="X489" s="12">
        <v>136692357</v>
      </c>
      <c r="Y489" s="12"/>
      <c r="Z489" s="12"/>
      <c r="AA489" s="13"/>
      <c r="AB489" s="12" t="s">
        <v>75</v>
      </c>
      <c r="AC489" s="13">
        <v>45568</v>
      </c>
      <c r="AD489" s="13">
        <v>45580</v>
      </c>
      <c r="AE489" s="13">
        <v>45594</v>
      </c>
      <c r="AF489" s="13"/>
      <c r="AG489" s="25">
        <v>0</v>
      </c>
      <c r="AH489" s="25">
        <v>0</v>
      </c>
      <c r="AI489" s="25">
        <v>0</v>
      </c>
      <c r="AJ489" s="25">
        <v>0</v>
      </c>
      <c r="AK489" s="25">
        <v>0</v>
      </c>
      <c r="AL489" s="25">
        <v>21506165</v>
      </c>
      <c r="AM489" s="25">
        <v>1383252253</v>
      </c>
      <c r="AN489" s="25">
        <v>0</v>
      </c>
      <c r="AO489" s="25">
        <v>0</v>
      </c>
      <c r="AP489" s="25">
        <v>0</v>
      </c>
      <c r="AQ489" s="25">
        <v>0</v>
      </c>
      <c r="AR489" s="12"/>
      <c r="AS489" s="13"/>
      <c r="AT489" s="12"/>
      <c r="AU489" s="25">
        <v>0</v>
      </c>
      <c r="AV489" s="25">
        <v>0</v>
      </c>
      <c r="AW489" s="25">
        <v>0</v>
      </c>
      <c r="AX489" s="12"/>
      <c r="AY489" s="13"/>
      <c r="AZ489" s="12"/>
      <c r="BA489" s="25">
        <v>0</v>
      </c>
      <c r="BB489" s="25">
        <v>0</v>
      </c>
      <c r="BC489" s="25">
        <v>0</v>
      </c>
      <c r="BD489" s="12"/>
      <c r="BE489" s="13"/>
      <c r="BF489" s="12"/>
      <c r="BG489" s="25">
        <v>0</v>
      </c>
      <c r="BH489" s="25">
        <v>0</v>
      </c>
      <c r="BI489" s="25">
        <v>0</v>
      </c>
      <c r="BJ489" s="12"/>
      <c r="BK489" s="13"/>
      <c r="BL489" s="12"/>
      <c r="BM489" s="25">
        <v>0</v>
      </c>
    </row>
    <row r="490" spans="1:65" s="15" customFormat="1" hidden="1" x14ac:dyDescent="0.2">
      <c r="A490" s="12">
        <v>800065396</v>
      </c>
      <c r="B490" s="12" t="s">
        <v>12</v>
      </c>
      <c r="C490" s="12" t="s">
        <v>19</v>
      </c>
      <c r="D490" s="12">
        <v>173583</v>
      </c>
      <c r="E490" s="12" t="str">
        <f>+CONCATENATE(C490,D490)</f>
        <v>C192173583</v>
      </c>
      <c r="F490" s="12" t="str">
        <f>+CONCATENATE(A490,"_",E490)</f>
        <v>800065396_C192173583</v>
      </c>
      <c r="G490" s="13">
        <v>45568</v>
      </c>
      <c r="H490" s="13">
        <v>45576</v>
      </c>
      <c r="I490" s="13">
        <v>45621</v>
      </c>
      <c r="J490" s="14">
        <v>126231595</v>
      </c>
      <c r="K490" s="14">
        <v>8936008</v>
      </c>
      <c r="L490" s="14">
        <v>117295587</v>
      </c>
      <c r="M490" s="14"/>
      <c r="N490" s="14"/>
      <c r="O490" s="14"/>
      <c r="P490" s="14">
        <v>0</v>
      </c>
      <c r="Q490" s="14">
        <v>117295587</v>
      </c>
      <c r="R490" s="12" t="s">
        <v>36</v>
      </c>
      <c r="S490" s="12" t="s">
        <v>34</v>
      </c>
      <c r="T490" s="12" t="s">
        <v>35</v>
      </c>
      <c r="U490" s="12" t="s">
        <v>72</v>
      </c>
      <c r="V490" s="12" t="s">
        <v>92</v>
      </c>
      <c r="W490" s="25">
        <v>111413166</v>
      </c>
      <c r="X490" s="12">
        <v>136692359</v>
      </c>
      <c r="Y490" s="12"/>
      <c r="Z490" s="12"/>
      <c r="AA490" s="13"/>
      <c r="AB490" s="12" t="s">
        <v>75</v>
      </c>
      <c r="AC490" s="13">
        <v>45568</v>
      </c>
      <c r="AD490" s="13">
        <v>45576</v>
      </c>
      <c r="AE490" s="13">
        <v>45594</v>
      </c>
      <c r="AF490" s="13"/>
      <c r="AG490" s="25">
        <v>0</v>
      </c>
      <c r="AH490" s="25">
        <v>0</v>
      </c>
      <c r="AI490" s="25">
        <v>0</v>
      </c>
      <c r="AJ490" s="25">
        <v>0</v>
      </c>
      <c r="AK490" s="25">
        <v>0</v>
      </c>
      <c r="AL490" s="25">
        <v>3341538</v>
      </c>
      <c r="AM490" s="25">
        <v>113954049</v>
      </c>
      <c r="AN490" s="25">
        <v>0</v>
      </c>
      <c r="AO490" s="25">
        <v>0</v>
      </c>
      <c r="AP490" s="25">
        <v>0</v>
      </c>
      <c r="AQ490" s="25">
        <v>0</v>
      </c>
      <c r="AR490" s="12"/>
      <c r="AS490" s="13"/>
      <c r="AT490" s="12"/>
      <c r="AU490" s="25">
        <v>0</v>
      </c>
      <c r="AV490" s="25">
        <v>0</v>
      </c>
      <c r="AW490" s="25">
        <v>0</v>
      </c>
      <c r="AX490" s="12"/>
      <c r="AY490" s="13"/>
      <c r="AZ490" s="12"/>
      <c r="BA490" s="25">
        <v>0</v>
      </c>
      <c r="BB490" s="25">
        <v>0</v>
      </c>
      <c r="BC490" s="25">
        <v>0</v>
      </c>
      <c r="BD490" s="12"/>
      <c r="BE490" s="13"/>
      <c r="BF490" s="12"/>
      <c r="BG490" s="25">
        <v>0</v>
      </c>
      <c r="BH490" s="25">
        <v>0</v>
      </c>
      <c r="BI490" s="25">
        <v>0</v>
      </c>
      <c r="BJ490" s="12"/>
      <c r="BK490" s="13"/>
      <c r="BL490" s="12"/>
      <c r="BM490" s="25">
        <v>0</v>
      </c>
    </row>
    <row r="491" spans="1:65" s="15" customFormat="1" hidden="1" x14ac:dyDescent="0.2">
      <c r="A491" s="12">
        <v>800065396</v>
      </c>
      <c r="B491" s="12" t="s">
        <v>12</v>
      </c>
      <c r="C491" s="12" t="s">
        <v>15</v>
      </c>
      <c r="D491" s="12">
        <v>173586</v>
      </c>
      <c r="E491" s="12" t="str">
        <f>+CONCATENATE(C491,D491)</f>
        <v>C191173586</v>
      </c>
      <c r="F491" s="12" t="str">
        <f>+CONCATENATE(A491,"_",E491)</f>
        <v>800065396_C191173586</v>
      </c>
      <c r="G491" s="13">
        <v>45568</v>
      </c>
      <c r="H491" s="13">
        <v>45576</v>
      </c>
      <c r="I491" s="13">
        <v>45621</v>
      </c>
      <c r="J491" s="14">
        <v>16704264</v>
      </c>
      <c r="K491" s="14">
        <v>133943</v>
      </c>
      <c r="L491" s="14">
        <v>16570321</v>
      </c>
      <c r="M491" s="14"/>
      <c r="N491" s="14"/>
      <c r="O491" s="14"/>
      <c r="P491" s="14">
        <v>0</v>
      </c>
      <c r="Q491" s="14">
        <v>16570321</v>
      </c>
      <c r="R491" s="12" t="s">
        <v>36</v>
      </c>
      <c r="S491" s="12" t="s">
        <v>34</v>
      </c>
      <c r="T491" s="12" t="s">
        <v>35</v>
      </c>
      <c r="U491" s="12" t="s">
        <v>72</v>
      </c>
      <c r="V491" s="12" t="s">
        <v>92</v>
      </c>
      <c r="W491" s="25">
        <v>15851711</v>
      </c>
      <c r="X491" s="12">
        <v>136697376</v>
      </c>
      <c r="Y491" s="12"/>
      <c r="Z491" s="12"/>
      <c r="AA491" s="13"/>
      <c r="AB491" s="12" t="s">
        <v>75</v>
      </c>
      <c r="AC491" s="13">
        <v>45568</v>
      </c>
      <c r="AD491" s="13">
        <v>45576</v>
      </c>
      <c r="AE491" s="13">
        <v>45595</v>
      </c>
      <c r="AF491" s="13"/>
      <c r="AG491" s="25">
        <v>0</v>
      </c>
      <c r="AH491" s="25">
        <v>0</v>
      </c>
      <c r="AI491" s="25">
        <v>0</v>
      </c>
      <c r="AJ491" s="25">
        <v>0</v>
      </c>
      <c r="AK491" s="25">
        <v>0</v>
      </c>
      <c r="AL491" s="25">
        <v>392372</v>
      </c>
      <c r="AM491" s="25">
        <v>16177949</v>
      </c>
      <c r="AN491" s="25">
        <v>0</v>
      </c>
      <c r="AO491" s="25">
        <v>0</v>
      </c>
      <c r="AP491" s="25">
        <v>0</v>
      </c>
      <c r="AQ491" s="25">
        <v>0</v>
      </c>
      <c r="AR491" s="12"/>
      <c r="AS491" s="13"/>
      <c r="AT491" s="12"/>
      <c r="AU491" s="25">
        <v>0</v>
      </c>
      <c r="AV491" s="25">
        <v>0</v>
      </c>
      <c r="AW491" s="25">
        <v>0</v>
      </c>
      <c r="AX491" s="12"/>
      <c r="AY491" s="13"/>
      <c r="AZ491" s="12"/>
      <c r="BA491" s="25">
        <v>0</v>
      </c>
      <c r="BB491" s="25">
        <v>0</v>
      </c>
      <c r="BC491" s="25">
        <v>0</v>
      </c>
      <c r="BD491" s="12"/>
      <c r="BE491" s="13"/>
      <c r="BF491" s="12"/>
      <c r="BG491" s="25">
        <v>0</v>
      </c>
      <c r="BH491" s="25">
        <v>0</v>
      </c>
      <c r="BI491" s="25">
        <v>0</v>
      </c>
      <c r="BJ491" s="12"/>
      <c r="BK491" s="13"/>
      <c r="BL491" s="12"/>
      <c r="BM491" s="25">
        <v>0</v>
      </c>
    </row>
    <row r="492" spans="1:65" s="15" customFormat="1" hidden="1" x14ac:dyDescent="0.2">
      <c r="A492" s="12">
        <v>800065396</v>
      </c>
      <c r="B492" s="12" t="s">
        <v>12</v>
      </c>
      <c r="C492" s="12" t="s">
        <v>13</v>
      </c>
      <c r="D492" s="12">
        <v>223449</v>
      </c>
      <c r="E492" s="12" t="str">
        <f>+CONCATENATE(C492,D492)</f>
        <v>C125223449</v>
      </c>
      <c r="F492" s="12" t="str">
        <f>+CONCATENATE(A492,"_",E492)</f>
        <v>800065396_C125223449</v>
      </c>
      <c r="G492" s="13">
        <v>45568</v>
      </c>
      <c r="H492" s="13">
        <v>45580</v>
      </c>
      <c r="I492" s="13">
        <v>45625</v>
      </c>
      <c r="J492" s="14">
        <v>10908237</v>
      </c>
      <c r="K492" s="14">
        <v>463932</v>
      </c>
      <c r="L492" s="14">
        <v>10444305</v>
      </c>
      <c r="M492" s="14"/>
      <c r="N492" s="14"/>
      <c r="O492" s="14"/>
      <c r="P492" s="14">
        <v>0</v>
      </c>
      <c r="Q492" s="14">
        <v>10444305</v>
      </c>
      <c r="R492" s="12" t="s">
        <v>36</v>
      </c>
      <c r="S492" s="12" t="s">
        <v>34</v>
      </c>
      <c r="T492" s="12" t="s">
        <v>35</v>
      </c>
      <c r="U492" s="12" t="s">
        <v>72</v>
      </c>
      <c r="V492" s="12" t="s">
        <v>92</v>
      </c>
      <c r="W492" s="25">
        <v>10097485</v>
      </c>
      <c r="X492" s="12">
        <v>136692376</v>
      </c>
      <c r="Y492" s="12"/>
      <c r="Z492" s="12"/>
      <c r="AA492" s="13"/>
      <c r="AB492" s="12" t="s">
        <v>75</v>
      </c>
      <c r="AC492" s="13">
        <v>45568</v>
      </c>
      <c r="AD492" s="13">
        <v>45580</v>
      </c>
      <c r="AE492" s="13">
        <v>45594</v>
      </c>
      <c r="AF492" s="13"/>
      <c r="AG492" s="25">
        <v>0</v>
      </c>
      <c r="AH492" s="25">
        <v>0</v>
      </c>
      <c r="AI492" s="25">
        <v>0</v>
      </c>
      <c r="AJ492" s="25">
        <v>0</v>
      </c>
      <c r="AK492" s="25">
        <v>0</v>
      </c>
      <c r="AL492" s="25">
        <v>131281</v>
      </c>
      <c r="AM492" s="25">
        <v>10313024</v>
      </c>
      <c r="AN492" s="25">
        <v>0</v>
      </c>
      <c r="AO492" s="25">
        <v>0</v>
      </c>
      <c r="AP492" s="25">
        <v>0</v>
      </c>
      <c r="AQ492" s="25">
        <v>0</v>
      </c>
      <c r="AR492" s="12"/>
      <c r="AS492" s="13"/>
      <c r="AT492" s="12"/>
      <c r="AU492" s="25">
        <v>0</v>
      </c>
      <c r="AV492" s="25">
        <v>0</v>
      </c>
      <c r="AW492" s="25">
        <v>0</v>
      </c>
      <c r="AX492" s="12"/>
      <c r="AY492" s="13"/>
      <c r="AZ492" s="12"/>
      <c r="BA492" s="25">
        <v>0</v>
      </c>
      <c r="BB492" s="25">
        <v>0</v>
      </c>
      <c r="BC492" s="25">
        <v>0</v>
      </c>
      <c r="BD492" s="12"/>
      <c r="BE492" s="13"/>
      <c r="BF492" s="12"/>
      <c r="BG492" s="25">
        <v>0</v>
      </c>
      <c r="BH492" s="25">
        <v>0</v>
      </c>
      <c r="BI492" s="25">
        <v>0</v>
      </c>
      <c r="BJ492" s="12"/>
      <c r="BK492" s="13"/>
      <c r="BL492" s="12"/>
      <c r="BM492" s="25">
        <v>0</v>
      </c>
    </row>
    <row r="493" spans="1:65" s="15" customFormat="1" hidden="1" x14ac:dyDescent="0.2">
      <c r="A493" s="12">
        <v>800065396</v>
      </c>
      <c r="B493" s="12" t="s">
        <v>12</v>
      </c>
      <c r="C493" s="12" t="s">
        <v>21</v>
      </c>
      <c r="D493" s="12">
        <v>200120</v>
      </c>
      <c r="E493" s="12" t="str">
        <f>+CONCATENATE(C493,D493)</f>
        <v>C221200120</v>
      </c>
      <c r="F493" s="12" t="str">
        <f>+CONCATENATE(A493,"_",E493)</f>
        <v>800065396_C221200120</v>
      </c>
      <c r="G493" s="13">
        <v>45568</v>
      </c>
      <c r="H493" s="13">
        <v>45576</v>
      </c>
      <c r="I493" s="13">
        <v>45621</v>
      </c>
      <c r="J493" s="14">
        <v>8818959</v>
      </c>
      <c r="K493" s="14">
        <v>13500</v>
      </c>
      <c r="L493" s="14">
        <v>8805459</v>
      </c>
      <c r="M493" s="14"/>
      <c r="N493" s="14"/>
      <c r="O493" s="14"/>
      <c r="P493" s="14">
        <v>0</v>
      </c>
      <c r="Q493" s="14">
        <v>8805459</v>
      </c>
      <c r="R493" s="12" t="s">
        <v>36</v>
      </c>
      <c r="S493" s="12" t="s">
        <v>34</v>
      </c>
      <c r="T493" s="12" t="s">
        <v>35</v>
      </c>
      <c r="U493" s="12" t="s">
        <v>72</v>
      </c>
      <c r="V493" s="12" t="s">
        <v>92</v>
      </c>
      <c r="W493" s="25">
        <v>8251379</v>
      </c>
      <c r="X493" s="12">
        <v>136697380</v>
      </c>
      <c r="Y493" s="12"/>
      <c r="Z493" s="12"/>
      <c r="AA493" s="13"/>
      <c r="AB493" s="12" t="s">
        <v>75</v>
      </c>
      <c r="AC493" s="13">
        <v>45568</v>
      </c>
      <c r="AD493" s="13">
        <v>45576</v>
      </c>
      <c r="AE493" s="13">
        <v>45595</v>
      </c>
      <c r="AF493" s="13"/>
      <c r="AG493" s="25">
        <v>0</v>
      </c>
      <c r="AH493" s="25">
        <v>0</v>
      </c>
      <c r="AI493" s="25">
        <v>0</v>
      </c>
      <c r="AJ493" s="25">
        <v>0</v>
      </c>
      <c r="AK493" s="25">
        <v>0</v>
      </c>
      <c r="AL493" s="25">
        <v>385409</v>
      </c>
      <c r="AM493" s="25">
        <v>8420050</v>
      </c>
      <c r="AN493" s="25">
        <v>0</v>
      </c>
      <c r="AO493" s="25">
        <v>0</v>
      </c>
      <c r="AP493" s="25">
        <v>0</v>
      </c>
      <c r="AQ493" s="25">
        <v>0</v>
      </c>
      <c r="AR493" s="12"/>
      <c r="AS493" s="13"/>
      <c r="AT493" s="12"/>
      <c r="AU493" s="25">
        <v>0</v>
      </c>
      <c r="AV493" s="25">
        <v>0</v>
      </c>
      <c r="AW493" s="25">
        <v>0</v>
      </c>
      <c r="AX493" s="12"/>
      <c r="AY493" s="13"/>
      <c r="AZ493" s="12"/>
      <c r="BA493" s="25">
        <v>0</v>
      </c>
      <c r="BB493" s="25">
        <v>0</v>
      </c>
      <c r="BC493" s="25">
        <v>0</v>
      </c>
      <c r="BD493" s="12"/>
      <c r="BE493" s="13"/>
      <c r="BF493" s="12"/>
      <c r="BG493" s="25">
        <v>0</v>
      </c>
      <c r="BH493" s="25">
        <v>0</v>
      </c>
      <c r="BI493" s="25">
        <v>0</v>
      </c>
      <c r="BJ493" s="12"/>
      <c r="BK493" s="13"/>
      <c r="BL493" s="12"/>
      <c r="BM493" s="25">
        <v>0</v>
      </c>
    </row>
    <row r="494" spans="1:65" s="15" customFormat="1" hidden="1" x14ac:dyDescent="0.2">
      <c r="A494" s="12">
        <v>800065396</v>
      </c>
      <c r="B494" s="12" t="s">
        <v>12</v>
      </c>
      <c r="C494" s="12" t="s">
        <v>15</v>
      </c>
      <c r="D494" s="12">
        <v>173587</v>
      </c>
      <c r="E494" s="12" t="str">
        <f>+CONCATENATE(C494,D494)</f>
        <v>C191173587</v>
      </c>
      <c r="F494" s="12" t="str">
        <f>+CONCATENATE(A494,"_",E494)</f>
        <v>800065396_C191173587</v>
      </c>
      <c r="G494" s="13">
        <v>45569</v>
      </c>
      <c r="H494" s="13">
        <v>45576</v>
      </c>
      <c r="I494" s="13">
        <v>45621</v>
      </c>
      <c r="J494" s="14">
        <v>20018000</v>
      </c>
      <c r="K494" s="14">
        <v>1108210</v>
      </c>
      <c r="L494" s="14">
        <v>18909790</v>
      </c>
      <c r="M494" s="14"/>
      <c r="N494" s="14"/>
      <c r="O494" s="14"/>
      <c r="P494" s="14">
        <v>0</v>
      </c>
      <c r="Q494" s="14">
        <v>18909790</v>
      </c>
      <c r="R494" s="12" t="s">
        <v>36</v>
      </c>
      <c r="S494" s="12" t="s">
        <v>34</v>
      </c>
      <c r="T494" s="12" t="s">
        <v>35</v>
      </c>
      <c r="U494" s="12" t="s">
        <v>72</v>
      </c>
      <c r="V494" s="12" t="s">
        <v>92</v>
      </c>
      <c r="W494" s="25">
        <v>17764078</v>
      </c>
      <c r="X494" s="12">
        <v>136692372</v>
      </c>
      <c r="Y494" s="12"/>
      <c r="Z494" s="12"/>
      <c r="AA494" s="13"/>
      <c r="AB494" s="12" t="s">
        <v>75</v>
      </c>
      <c r="AC494" s="13">
        <v>45569</v>
      </c>
      <c r="AD494" s="13">
        <v>45576</v>
      </c>
      <c r="AE494" s="13">
        <v>45594</v>
      </c>
      <c r="AF494" s="13"/>
      <c r="AG494" s="25">
        <v>0</v>
      </c>
      <c r="AH494" s="25">
        <v>0</v>
      </c>
      <c r="AI494" s="25">
        <v>0</v>
      </c>
      <c r="AJ494" s="25">
        <v>0</v>
      </c>
      <c r="AK494" s="25">
        <v>0</v>
      </c>
      <c r="AL494" s="25">
        <v>640300</v>
      </c>
      <c r="AM494" s="25">
        <v>18269490</v>
      </c>
      <c r="AN494" s="25">
        <v>0</v>
      </c>
      <c r="AO494" s="25">
        <v>0</v>
      </c>
      <c r="AP494" s="25">
        <v>0</v>
      </c>
      <c r="AQ494" s="25">
        <v>0</v>
      </c>
      <c r="AR494" s="12"/>
      <c r="AS494" s="13"/>
      <c r="AT494" s="12"/>
      <c r="AU494" s="25">
        <v>0</v>
      </c>
      <c r="AV494" s="25">
        <v>0</v>
      </c>
      <c r="AW494" s="25">
        <v>0</v>
      </c>
      <c r="AX494" s="12"/>
      <c r="AY494" s="13"/>
      <c r="AZ494" s="12"/>
      <c r="BA494" s="25">
        <v>0</v>
      </c>
      <c r="BB494" s="25">
        <v>0</v>
      </c>
      <c r="BC494" s="25">
        <v>0</v>
      </c>
      <c r="BD494" s="12"/>
      <c r="BE494" s="13"/>
      <c r="BF494" s="12"/>
      <c r="BG494" s="25">
        <v>0</v>
      </c>
      <c r="BH494" s="25">
        <v>0</v>
      </c>
      <c r="BI494" s="25">
        <v>0</v>
      </c>
      <c r="BJ494" s="12"/>
      <c r="BK494" s="13"/>
      <c r="BL494" s="12"/>
      <c r="BM494" s="25">
        <v>0</v>
      </c>
    </row>
    <row r="495" spans="1:65" s="15" customFormat="1" hidden="1" x14ac:dyDescent="0.2">
      <c r="A495" s="12">
        <v>800065396</v>
      </c>
      <c r="B495" s="12" t="s">
        <v>12</v>
      </c>
      <c r="C495" s="12" t="s">
        <v>20</v>
      </c>
      <c r="D495" s="12">
        <v>68</v>
      </c>
      <c r="E495" s="12" t="str">
        <f>+CONCATENATE(C495,D495)</f>
        <v>C25068</v>
      </c>
      <c r="F495" s="12" t="str">
        <f>+CONCATENATE(A495,"_",E495)</f>
        <v>800065396_C25068</v>
      </c>
      <c r="G495" s="13">
        <v>45569</v>
      </c>
      <c r="H495" s="13">
        <v>45576</v>
      </c>
      <c r="I495" s="13">
        <v>45621</v>
      </c>
      <c r="J495" s="14">
        <v>41804288</v>
      </c>
      <c r="K495" s="14">
        <v>3703985</v>
      </c>
      <c r="L495" s="14">
        <v>38100303</v>
      </c>
      <c r="M495" s="14"/>
      <c r="N495" s="14"/>
      <c r="O495" s="14"/>
      <c r="P495" s="14">
        <v>0</v>
      </c>
      <c r="Q495" s="14">
        <v>38100303</v>
      </c>
      <c r="R495" s="12" t="s">
        <v>36</v>
      </c>
      <c r="S495" s="12" t="s">
        <v>34</v>
      </c>
      <c r="T495" s="12" t="s">
        <v>35</v>
      </c>
      <c r="U495" s="12" t="s">
        <v>72</v>
      </c>
      <c r="V495" s="12" t="s">
        <v>92</v>
      </c>
      <c r="W495" s="25">
        <v>36843079</v>
      </c>
      <c r="X495" s="12">
        <v>136692364</v>
      </c>
      <c r="Y495" s="12"/>
      <c r="Z495" s="12"/>
      <c r="AA495" s="13"/>
      <c r="AB495" s="12" t="s">
        <v>75</v>
      </c>
      <c r="AC495" s="13">
        <v>45569</v>
      </c>
      <c r="AD495" s="13">
        <v>45576</v>
      </c>
      <c r="AE495" s="13">
        <v>45594</v>
      </c>
      <c r="AF495" s="13"/>
      <c r="AG495" s="25">
        <v>0</v>
      </c>
      <c r="AH495" s="25">
        <v>0</v>
      </c>
      <c r="AI495" s="25">
        <v>0</v>
      </c>
      <c r="AJ495" s="25">
        <v>0</v>
      </c>
      <c r="AK495" s="25">
        <v>0</v>
      </c>
      <c r="AL495" s="25">
        <v>378712</v>
      </c>
      <c r="AM495" s="25">
        <v>37721591</v>
      </c>
      <c r="AN495" s="25">
        <v>0</v>
      </c>
      <c r="AO495" s="25">
        <v>0</v>
      </c>
      <c r="AP495" s="25">
        <v>0</v>
      </c>
      <c r="AQ495" s="25">
        <v>0</v>
      </c>
      <c r="AR495" s="12"/>
      <c r="AS495" s="13"/>
      <c r="AT495" s="12"/>
      <c r="AU495" s="25">
        <v>0</v>
      </c>
      <c r="AV495" s="25">
        <v>0</v>
      </c>
      <c r="AW495" s="25">
        <v>0</v>
      </c>
      <c r="AX495" s="12"/>
      <c r="AY495" s="13"/>
      <c r="AZ495" s="12"/>
      <c r="BA495" s="25">
        <v>0</v>
      </c>
      <c r="BB495" s="25">
        <v>0</v>
      </c>
      <c r="BC495" s="25">
        <v>0</v>
      </c>
      <c r="BD495" s="12"/>
      <c r="BE495" s="13"/>
      <c r="BF495" s="12"/>
      <c r="BG495" s="25">
        <v>0</v>
      </c>
      <c r="BH495" s="25">
        <v>0</v>
      </c>
      <c r="BI495" s="25">
        <v>0</v>
      </c>
      <c r="BJ495" s="12"/>
      <c r="BK495" s="13"/>
      <c r="BL495" s="12"/>
      <c r="BM495" s="25">
        <v>0</v>
      </c>
    </row>
    <row r="496" spans="1:65" s="15" customFormat="1" hidden="1" x14ac:dyDescent="0.2">
      <c r="A496" s="12">
        <v>800065396</v>
      </c>
      <c r="B496" s="12" t="s">
        <v>12</v>
      </c>
      <c r="C496" s="12" t="s">
        <v>14</v>
      </c>
      <c r="D496" s="12">
        <v>278951</v>
      </c>
      <c r="E496" s="12" t="str">
        <f>+CONCATENATE(C496,D496)</f>
        <v>C187278951</v>
      </c>
      <c r="F496" s="12" t="str">
        <f>+CONCATENATE(A496,"_",E496)</f>
        <v>800065396_C187278951</v>
      </c>
      <c r="G496" s="13">
        <v>45569</v>
      </c>
      <c r="H496" s="13">
        <v>45576</v>
      </c>
      <c r="I496" s="13">
        <v>45621</v>
      </c>
      <c r="J496" s="14">
        <v>1167397</v>
      </c>
      <c r="K496" s="14">
        <v>6240</v>
      </c>
      <c r="L496" s="14">
        <v>1161157</v>
      </c>
      <c r="M496" s="14"/>
      <c r="N496" s="14"/>
      <c r="O496" s="14"/>
      <c r="P496" s="14">
        <v>0</v>
      </c>
      <c r="Q496" s="14">
        <v>1161157</v>
      </c>
      <c r="R496" s="12" t="s">
        <v>36</v>
      </c>
      <c r="S496" s="12" t="s">
        <v>34</v>
      </c>
      <c r="T496" s="12" t="s">
        <v>35</v>
      </c>
      <c r="U496" s="12" t="s">
        <v>72</v>
      </c>
      <c r="V496" s="12" t="s">
        <v>92</v>
      </c>
      <c r="W496" s="25">
        <v>1062009</v>
      </c>
      <c r="X496" s="12">
        <v>136697387</v>
      </c>
      <c r="Y496" s="12"/>
      <c r="Z496" s="12"/>
      <c r="AA496" s="13"/>
      <c r="AB496" s="12" t="s">
        <v>75</v>
      </c>
      <c r="AC496" s="13">
        <v>45569</v>
      </c>
      <c r="AD496" s="13">
        <v>45576</v>
      </c>
      <c r="AE496" s="13">
        <v>45595</v>
      </c>
      <c r="AF496" s="13"/>
      <c r="AG496" s="25">
        <v>0</v>
      </c>
      <c r="AH496" s="25">
        <v>0</v>
      </c>
      <c r="AI496" s="25">
        <v>0</v>
      </c>
      <c r="AJ496" s="25">
        <v>0</v>
      </c>
      <c r="AK496" s="25">
        <v>0</v>
      </c>
      <c r="AL496" s="25">
        <v>70200</v>
      </c>
      <c r="AM496" s="25">
        <v>1090957</v>
      </c>
      <c r="AN496" s="25">
        <v>0</v>
      </c>
      <c r="AO496" s="25">
        <v>0</v>
      </c>
      <c r="AP496" s="25">
        <v>0</v>
      </c>
      <c r="AQ496" s="25">
        <v>0</v>
      </c>
      <c r="AR496" s="12"/>
      <c r="AS496" s="13"/>
      <c r="AT496" s="12"/>
      <c r="AU496" s="25">
        <v>0</v>
      </c>
      <c r="AV496" s="25">
        <v>0</v>
      </c>
      <c r="AW496" s="25">
        <v>0</v>
      </c>
      <c r="AX496" s="12"/>
      <c r="AY496" s="13"/>
      <c r="AZ496" s="12"/>
      <c r="BA496" s="25">
        <v>0</v>
      </c>
      <c r="BB496" s="25">
        <v>0</v>
      </c>
      <c r="BC496" s="25">
        <v>0</v>
      </c>
      <c r="BD496" s="12"/>
      <c r="BE496" s="13"/>
      <c r="BF496" s="12"/>
      <c r="BG496" s="25">
        <v>0</v>
      </c>
      <c r="BH496" s="25">
        <v>0</v>
      </c>
      <c r="BI496" s="25">
        <v>0</v>
      </c>
      <c r="BJ496" s="12"/>
      <c r="BK496" s="13"/>
      <c r="BL496" s="12"/>
      <c r="BM496" s="25">
        <v>0</v>
      </c>
    </row>
    <row r="497" spans="1:65" s="15" customFormat="1" hidden="1" x14ac:dyDescent="0.2">
      <c r="A497" s="12">
        <v>800065396</v>
      </c>
      <c r="B497" s="12" t="s">
        <v>12</v>
      </c>
      <c r="C497" s="12" t="s">
        <v>14</v>
      </c>
      <c r="D497" s="12">
        <v>278946</v>
      </c>
      <c r="E497" s="12" t="str">
        <f>+CONCATENATE(C497,D497)</f>
        <v>C187278946</v>
      </c>
      <c r="F497" s="12" t="str">
        <f>+CONCATENATE(A497,"_",E497)</f>
        <v>800065396_C187278946</v>
      </c>
      <c r="G497" s="13">
        <v>45569</v>
      </c>
      <c r="H497" s="13">
        <v>45576</v>
      </c>
      <c r="I497" s="13">
        <v>45621</v>
      </c>
      <c r="J497" s="14">
        <v>449891</v>
      </c>
      <c r="K497" s="14">
        <v>16475</v>
      </c>
      <c r="L497" s="14">
        <v>433416</v>
      </c>
      <c r="M497" s="14"/>
      <c r="N497" s="14"/>
      <c r="O497" s="14"/>
      <c r="P497" s="14">
        <v>0</v>
      </c>
      <c r="Q497" s="14">
        <v>433416</v>
      </c>
      <c r="R497" s="12" t="s">
        <v>36</v>
      </c>
      <c r="S497" s="12" t="s">
        <v>34</v>
      </c>
      <c r="T497" s="12" t="s">
        <v>35</v>
      </c>
      <c r="U497" s="12" t="s">
        <v>72</v>
      </c>
      <c r="V497" s="12" t="s">
        <v>92</v>
      </c>
      <c r="W497" s="25">
        <v>413645</v>
      </c>
      <c r="X497" s="12">
        <v>136692378</v>
      </c>
      <c r="Y497" s="12"/>
      <c r="Z497" s="12"/>
      <c r="AA497" s="13"/>
      <c r="AB497" s="12" t="s">
        <v>75</v>
      </c>
      <c r="AC497" s="13">
        <v>45569</v>
      </c>
      <c r="AD497" s="13">
        <v>45576</v>
      </c>
      <c r="AE497" s="13">
        <v>45594</v>
      </c>
      <c r="AF497" s="13"/>
      <c r="AG497" s="25">
        <v>0</v>
      </c>
      <c r="AH497" s="25">
        <v>0</v>
      </c>
      <c r="AI497" s="25">
        <v>0</v>
      </c>
      <c r="AJ497" s="25">
        <v>0</v>
      </c>
      <c r="AK497" s="25">
        <v>0</v>
      </c>
      <c r="AL497" s="25">
        <v>10993</v>
      </c>
      <c r="AM497" s="25">
        <v>422423</v>
      </c>
      <c r="AN497" s="25">
        <v>0</v>
      </c>
      <c r="AO497" s="25">
        <v>0</v>
      </c>
      <c r="AP497" s="25">
        <v>0</v>
      </c>
      <c r="AQ497" s="25">
        <v>0</v>
      </c>
      <c r="AR497" s="12"/>
      <c r="AS497" s="13"/>
      <c r="AT497" s="12"/>
      <c r="AU497" s="25">
        <v>0</v>
      </c>
      <c r="AV497" s="25">
        <v>0</v>
      </c>
      <c r="AW497" s="25">
        <v>0</v>
      </c>
      <c r="AX497" s="12"/>
      <c r="AY497" s="13"/>
      <c r="AZ497" s="12"/>
      <c r="BA497" s="25">
        <v>0</v>
      </c>
      <c r="BB497" s="25">
        <v>0</v>
      </c>
      <c r="BC497" s="25">
        <v>0</v>
      </c>
      <c r="BD497" s="12"/>
      <c r="BE497" s="13"/>
      <c r="BF497" s="12"/>
      <c r="BG497" s="25">
        <v>0</v>
      </c>
      <c r="BH497" s="25">
        <v>0</v>
      </c>
      <c r="BI497" s="25">
        <v>0</v>
      </c>
      <c r="BJ497" s="12"/>
      <c r="BK497" s="13"/>
      <c r="BL497" s="12"/>
      <c r="BM497" s="25">
        <v>0</v>
      </c>
    </row>
    <row r="498" spans="1:65" s="15" customFormat="1" hidden="1" x14ac:dyDescent="0.2">
      <c r="A498" s="12">
        <v>800065396</v>
      </c>
      <c r="B498" s="12" t="s">
        <v>12</v>
      </c>
      <c r="C498" s="12" t="s">
        <v>18</v>
      </c>
      <c r="D498" s="12">
        <v>100082</v>
      </c>
      <c r="E498" s="12" t="str">
        <f>+CONCATENATE(C498,D498)</f>
        <v>C233100082</v>
      </c>
      <c r="F498" s="12" t="str">
        <f>+CONCATENATE(A498,"_",E498)</f>
        <v>800065396_C233100082</v>
      </c>
      <c r="G498" s="13">
        <v>45569</v>
      </c>
      <c r="H498" s="13">
        <v>45576</v>
      </c>
      <c r="I498" s="13">
        <v>45621</v>
      </c>
      <c r="J498" s="14">
        <v>27837837</v>
      </c>
      <c r="K498" s="14">
        <v>3207889</v>
      </c>
      <c r="L498" s="14">
        <v>24629948</v>
      </c>
      <c r="M498" s="14"/>
      <c r="N498" s="14"/>
      <c r="O498" s="14"/>
      <c r="P498" s="14">
        <v>0</v>
      </c>
      <c r="Q498" s="14">
        <v>24629948</v>
      </c>
      <c r="R498" s="12" t="s">
        <v>36</v>
      </c>
      <c r="S498" s="12" t="s">
        <v>34</v>
      </c>
      <c r="T498" s="12" t="s">
        <v>35</v>
      </c>
      <c r="U498" s="12" t="s">
        <v>72</v>
      </c>
      <c r="V498" s="12" t="s">
        <v>92</v>
      </c>
      <c r="W498" s="25">
        <v>23923924</v>
      </c>
      <c r="X498" s="12">
        <v>136692371</v>
      </c>
      <c r="Y498" s="12"/>
      <c r="Z498" s="12"/>
      <c r="AA498" s="13"/>
      <c r="AB498" s="12" t="s">
        <v>75</v>
      </c>
      <c r="AC498" s="13">
        <v>45569</v>
      </c>
      <c r="AD498" s="13">
        <v>45576</v>
      </c>
      <c r="AE498" s="13">
        <v>45594</v>
      </c>
      <c r="AF498" s="13"/>
      <c r="AG498" s="25">
        <v>0</v>
      </c>
      <c r="AH498" s="25">
        <v>0</v>
      </c>
      <c r="AI498" s="25">
        <v>0</v>
      </c>
      <c r="AJ498" s="25">
        <v>0</v>
      </c>
      <c r="AK498" s="25">
        <v>0</v>
      </c>
      <c r="AL498" s="25">
        <v>98398</v>
      </c>
      <c r="AM498" s="25">
        <v>24531550</v>
      </c>
      <c r="AN498" s="25">
        <v>0</v>
      </c>
      <c r="AO498" s="25">
        <v>0</v>
      </c>
      <c r="AP498" s="25">
        <v>0</v>
      </c>
      <c r="AQ498" s="25">
        <v>0</v>
      </c>
      <c r="AR498" s="12"/>
      <c r="AS498" s="13"/>
      <c r="AT498" s="12"/>
      <c r="AU498" s="25">
        <v>0</v>
      </c>
      <c r="AV498" s="25">
        <v>0</v>
      </c>
      <c r="AW498" s="25">
        <v>0</v>
      </c>
      <c r="AX498" s="12"/>
      <c r="AY498" s="13"/>
      <c r="AZ498" s="12"/>
      <c r="BA498" s="25">
        <v>0</v>
      </c>
      <c r="BB498" s="25">
        <v>0</v>
      </c>
      <c r="BC498" s="25">
        <v>0</v>
      </c>
      <c r="BD498" s="12"/>
      <c r="BE498" s="13"/>
      <c r="BF498" s="12"/>
      <c r="BG498" s="25">
        <v>0</v>
      </c>
      <c r="BH498" s="25">
        <v>0</v>
      </c>
      <c r="BI498" s="25">
        <v>0</v>
      </c>
      <c r="BJ498" s="12"/>
      <c r="BK498" s="13"/>
      <c r="BL498" s="12"/>
      <c r="BM498" s="25">
        <v>0</v>
      </c>
    </row>
    <row r="499" spans="1:65" s="15" customFormat="1" hidden="1" x14ac:dyDescent="0.2">
      <c r="A499" s="12">
        <v>800065396</v>
      </c>
      <c r="B499" s="12" t="s">
        <v>12</v>
      </c>
      <c r="C499" s="12" t="s">
        <v>14</v>
      </c>
      <c r="D499" s="12">
        <v>278947</v>
      </c>
      <c r="E499" s="12" t="str">
        <f>+CONCATENATE(C499,D499)</f>
        <v>C187278947</v>
      </c>
      <c r="F499" s="12" t="str">
        <f>+CONCATENATE(A499,"_",E499)</f>
        <v>800065396_C187278947</v>
      </c>
      <c r="G499" s="13">
        <v>45569</v>
      </c>
      <c r="H499" s="13">
        <v>45576</v>
      </c>
      <c r="I499" s="13">
        <v>45621</v>
      </c>
      <c r="J499" s="14">
        <v>31083297</v>
      </c>
      <c r="K499" s="14">
        <v>1930188</v>
      </c>
      <c r="L499" s="14">
        <v>29153109</v>
      </c>
      <c r="M499" s="14"/>
      <c r="N499" s="14"/>
      <c r="O499" s="14"/>
      <c r="P499" s="14">
        <v>0</v>
      </c>
      <c r="Q499" s="14">
        <v>29153109</v>
      </c>
      <c r="R499" s="12" t="s">
        <v>36</v>
      </c>
      <c r="S499" s="12" t="s">
        <v>34</v>
      </c>
      <c r="T499" s="12" t="s">
        <v>35</v>
      </c>
      <c r="U499" s="12" t="s">
        <v>72</v>
      </c>
      <c r="V499" s="12" t="s">
        <v>92</v>
      </c>
      <c r="W499" s="25">
        <v>28190525</v>
      </c>
      <c r="X499" s="12">
        <v>136692365</v>
      </c>
      <c r="Y499" s="12"/>
      <c r="Z499" s="12"/>
      <c r="AA499" s="13"/>
      <c r="AB499" s="12" t="s">
        <v>75</v>
      </c>
      <c r="AC499" s="13">
        <v>45569</v>
      </c>
      <c r="AD499" s="13">
        <v>45576</v>
      </c>
      <c r="AE499" s="13">
        <v>45594</v>
      </c>
      <c r="AF499" s="13"/>
      <c r="AG499" s="25">
        <v>0</v>
      </c>
      <c r="AH499" s="25">
        <v>0</v>
      </c>
      <c r="AI499" s="25">
        <v>0</v>
      </c>
      <c r="AJ499" s="25">
        <v>0</v>
      </c>
      <c r="AK499" s="25">
        <v>0</v>
      </c>
      <c r="AL499" s="25">
        <v>169796</v>
      </c>
      <c r="AM499" s="25">
        <v>28983313</v>
      </c>
      <c r="AN499" s="25">
        <v>0</v>
      </c>
      <c r="AO499" s="25">
        <v>0</v>
      </c>
      <c r="AP499" s="25">
        <v>0</v>
      </c>
      <c r="AQ499" s="25">
        <v>0</v>
      </c>
      <c r="AR499" s="12"/>
      <c r="AS499" s="13"/>
      <c r="AT499" s="12"/>
      <c r="AU499" s="25">
        <v>0</v>
      </c>
      <c r="AV499" s="25">
        <v>0</v>
      </c>
      <c r="AW499" s="25">
        <v>0</v>
      </c>
      <c r="AX499" s="12"/>
      <c r="AY499" s="13"/>
      <c r="AZ499" s="12"/>
      <c r="BA499" s="25">
        <v>0</v>
      </c>
      <c r="BB499" s="25">
        <v>0</v>
      </c>
      <c r="BC499" s="25">
        <v>0</v>
      </c>
      <c r="BD499" s="12"/>
      <c r="BE499" s="13"/>
      <c r="BF499" s="12"/>
      <c r="BG499" s="25">
        <v>0</v>
      </c>
      <c r="BH499" s="25">
        <v>0</v>
      </c>
      <c r="BI499" s="25">
        <v>0</v>
      </c>
      <c r="BJ499" s="12"/>
      <c r="BK499" s="13"/>
      <c r="BL499" s="12"/>
      <c r="BM499" s="25">
        <v>0</v>
      </c>
    </row>
    <row r="500" spans="1:65" s="15" customFormat="1" hidden="1" x14ac:dyDescent="0.2">
      <c r="A500" s="12">
        <v>800065396</v>
      </c>
      <c r="B500" s="12" t="s">
        <v>12</v>
      </c>
      <c r="C500" s="12" t="s">
        <v>14</v>
      </c>
      <c r="D500" s="12">
        <v>278952</v>
      </c>
      <c r="E500" s="12" t="str">
        <f>+CONCATENATE(C500,D500)</f>
        <v>C187278952</v>
      </c>
      <c r="F500" s="12" t="str">
        <f>+CONCATENATE(A500,"_",E500)</f>
        <v>800065396_C187278952</v>
      </c>
      <c r="G500" s="13">
        <v>45569</v>
      </c>
      <c r="H500" s="13">
        <v>45576</v>
      </c>
      <c r="I500" s="13">
        <v>45621</v>
      </c>
      <c r="J500" s="14">
        <v>15888794</v>
      </c>
      <c r="K500" s="14">
        <v>734764</v>
      </c>
      <c r="L500" s="14">
        <v>15154030</v>
      </c>
      <c r="M500" s="14"/>
      <c r="N500" s="14"/>
      <c r="O500" s="14"/>
      <c r="P500" s="14">
        <v>0</v>
      </c>
      <c r="Q500" s="14">
        <v>15154030</v>
      </c>
      <c r="R500" s="12" t="s">
        <v>36</v>
      </c>
      <c r="S500" s="12" t="s">
        <v>34</v>
      </c>
      <c r="T500" s="12" t="s">
        <v>35</v>
      </c>
      <c r="U500" s="12" t="s">
        <v>72</v>
      </c>
      <c r="V500" s="12" t="s">
        <v>92</v>
      </c>
      <c r="W500" s="25">
        <v>14726665</v>
      </c>
      <c r="X500" s="12">
        <v>136692373</v>
      </c>
      <c r="Y500" s="12"/>
      <c r="Z500" s="12"/>
      <c r="AA500" s="13"/>
      <c r="AB500" s="12" t="s">
        <v>75</v>
      </c>
      <c r="AC500" s="13">
        <v>45569</v>
      </c>
      <c r="AD500" s="13">
        <v>45576</v>
      </c>
      <c r="AE500" s="13">
        <v>45594</v>
      </c>
      <c r="AF500" s="13"/>
      <c r="AG500" s="25">
        <v>0</v>
      </c>
      <c r="AH500" s="25">
        <v>0</v>
      </c>
      <c r="AI500" s="25">
        <v>0</v>
      </c>
      <c r="AJ500" s="25">
        <v>0</v>
      </c>
      <c r="AK500" s="25">
        <v>0</v>
      </c>
      <c r="AL500" s="25">
        <v>22800</v>
      </c>
      <c r="AM500" s="25">
        <v>15131230</v>
      </c>
      <c r="AN500" s="25">
        <v>0</v>
      </c>
      <c r="AO500" s="25">
        <v>0</v>
      </c>
      <c r="AP500" s="25">
        <v>0</v>
      </c>
      <c r="AQ500" s="25">
        <v>0</v>
      </c>
      <c r="AR500" s="12"/>
      <c r="AS500" s="13"/>
      <c r="AT500" s="12"/>
      <c r="AU500" s="25">
        <v>0</v>
      </c>
      <c r="AV500" s="25">
        <v>0</v>
      </c>
      <c r="AW500" s="25">
        <v>0</v>
      </c>
      <c r="AX500" s="12"/>
      <c r="AY500" s="13"/>
      <c r="AZ500" s="12"/>
      <c r="BA500" s="25">
        <v>0</v>
      </c>
      <c r="BB500" s="25">
        <v>0</v>
      </c>
      <c r="BC500" s="25">
        <v>0</v>
      </c>
      <c r="BD500" s="12"/>
      <c r="BE500" s="13"/>
      <c r="BF500" s="12"/>
      <c r="BG500" s="25">
        <v>0</v>
      </c>
      <c r="BH500" s="25">
        <v>0</v>
      </c>
      <c r="BI500" s="25">
        <v>0</v>
      </c>
      <c r="BJ500" s="12"/>
      <c r="BK500" s="13"/>
      <c r="BL500" s="12"/>
      <c r="BM500" s="25">
        <v>0</v>
      </c>
    </row>
    <row r="501" spans="1:65" s="15" customFormat="1" hidden="1" x14ac:dyDescent="0.2">
      <c r="A501" s="12">
        <v>800065396</v>
      </c>
      <c r="B501" s="12" t="s">
        <v>12</v>
      </c>
      <c r="C501" s="12" t="s">
        <v>14</v>
      </c>
      <c r="D501" s="12">
        <v>278948</v>
      </c>
      <c r="E501" s="12" t="str">
        <f>+CONCATENATE(C501,D501)</f>
        <v>C187278948</v>
      </c>
      <c r="F501" s="12" t="str">
        <f>+CONCATENATE(A501,"_",E501)</f>
        <v>800065396_C187278948</v>
      </c>
      <c r="G501" s="13">
        <v>45569</v>
      </c>
      <c r="H501" s="13">
        <v>45576</v>
      </c>
      <c r="I501" s="13">
        <v>45621</v>
      </c>
      <c r="J501" s="14">
        <v>4543000</v>
      </c>
      <c r="K501" s="14">
        <v>119502</v>
      </c>
      <c r="L501" s="14">
        <v>4423498</v>
      </c>
      <c r="M501" s="14"/>
      <c r="N501" s="14"/>
      <c r="O501" s="14"/>
      <c r="P501" s="14">
        <v>0</v>
      </c>
      <c r="Q501" s="14">
        <v>4423498</v>
      </c>
      <c r="R501" s="12" t="s">
        <v>36</v>
      </c>
      <c r="S501" s="12" t="s">
        <v>34</v>
      </c>
      <c r="T501" s="12" t="s">
        <v>35</v>
      </c>
      <c r="U501" s="12" t="s">
        <v>72</v>
      </c>
      <c r="V501" s="12" t="s">
        <v>92</v>
      </c>
      <c r="W501" s="25">
        <v>3887850</v>
      </c>
      <c r="X501" s="12">
        <v>136697385</v>
      </c>
      <c r="Y501" s="12"/>
      <c r="Z501" s="12"/>
      <c r="AA501" s="13"/>
      <c r="AB501" s="12" t="s">
        <v>75</v>
      </c>
      <c r="AC501" s="13">
        <v>45569</v>
      </c>
      <c r="AD501" s="13">
        <v>45576</v>
      </c>
      <c r="AE501" s="13">
        <v>45595</v>
      </c>
      <c r="AF501" s="13"/>
      <c r="AG501" s="25">
        <v>0</v>
      </c>
      <c r="AH501" s="25">
        <v>0</v>
      </c>
      <c r="AI501" s="25">
        <v>0</v>
      </c>
      <c r="AJ501" s="25">
        <v>0</v>
      </c>
      <c r="AK501" s="25">
        <v>0</v>
      </c>
      <c r="AL501" s="25">
        <v>428880</v>
      </c>
      <c r="AM501" s="25">
        <v>3994618</v>
      </c>
      <c r="AN501" s="25">
        <v>0</v>
      </c>
      <c r="AO501" s="25">
        <v>0</v>
      </c>
      <c r="AP501" s="25">
        <v>0</v>
      </c>
      <c r="AQ501" s="25">
        <v>0</v>
      </c>
      <c r="AR501" s="12"/>
      <c r="AS501" s="13"/>
      <c r="AT501" s="12"/>
      <c r="AU501" s="25">
        <v>0</v>
      </c>
      <c r="AV501" s="25">
        <v>0</v>
      </c>
      <c r="AW501" s="25">
        <v>0</v>
      </c>
      <c r="AX501" s="12"/>
      <c r="AY501" s="13"/>
      <c r="AZ501" s="12"/>
      <c r="BA501" s="25">
        <v>0</v>
      </c>
      <c r="BB501" s="25">
        <v>0</v>
      </c>
      <c r="BC501" s="25">
        <v>0</v>
      </c>
      <c r="BD501" s="12"/>
      <c r="BE501" s="13"/>
      <c r="BF501" s="12"/>
      <c r="BG501" s="25">
        <v>0</v>
      </c>
      <c r="BH501" s="25">
        <v>0</v>
      </c>
      <c r="BI501" s="25">
        <v>0</v>
      </c>
      <c r="BJ501" s="12"/>
      <c r="BK501" s="13"/>
      <c r="BL501" s="12"/>
      <c r="BM501" s="25">
        <v>0</v>
      </c>
    </row>
    <row r="502" spans="1:65" s="15" customFormat="1" hidden="1" x14ac:dyDescent="0.2">
      <c r="A502" s="12">
        <v>800065396</v>
      </c>
      <c r="B502" s="12" t="s">
        <v>12</v>
      </c>
      <c r="C502" s="12" t="s">
        <v>14</v>
      </c>
      <c r="D502" s="12">
        <v>278950</v>
      </c>
      <c r="E502" s="12" t="str">
        <f>+CONCATENATE(C502,D502)</f>
        <v>C187278950</v>
      </c>
      <c r="F502" s="12" t="str">
        <f>+CONCATENATE(A502,"_",E502)</f>
        <v>800065396_C187278950</v>
      </c>
      <c r="G502" s="13">
        <v>45569</v>
      </c>
      <c r="H502" s="13">
        <v>45576</v>
      </c>
      <c r="I502" s="13">
        <v>45621</v>
      </c>
      <c r="J502" s="14">
        <v>9379000</v>
      </c>
      <c r="K502" s="14">
        <v>566590</v>
      </c>
      <c r="L502" s="14">
        <v>8812410</v>
      </c>
      <c r="M502" s="14"/>
      <c r="N502" s="14"/>
      <c r="O502" s="14"/>
      <c r="P502" s="14">
        <v>0</v>
      </c>
      <c r="Q502" s="14">
        <v>8812410</v>
      </c>
      <c r="R502" s="12" t="s">
        <v>36</v>
      </c>
      <c r="S502" s="12" t="s">
        <v>34</v>
      </c>
      <c r="T502" s="12" t="s">
        <v>35</v>
      </c>
      <c r="U502" s="12" t="s">
        <v>72</v>
      </c>
      <c r="V502" s="12" t="s">
        <v>92</v>
      </c>
      <c r="W502" s="25">
        <v>8519692</v>
      </c>
      <c r="X502" s="12">
        <v>136692374</v>
      </c>
      <c r="Y502" s="12"/>
      <c r="Z502" s="12"/>
      <c r="AA502" s="13"/>
      <c r="AB502" s="12" t="s">
        <v>75</v>
      </c>
      <c r="AC502" s="13">
        <v>45569</v>
      </c>
      <c r="AD502" s="13">
        <v>45576</v>
      </c>
      <c r="AE502" s="13">
        <v>45594</v>
      </c>
      <c r="AF502" s="13"/>
      <c r="AG502" s="25">
        <v>0</v>
      </c>
      <c r="AH502" s="25">
        <v>0</v>
      </c>
      <c r="AI502" s="25">
        <v>0</v>
      </c>
      <c r="AJ502" s="25">
        <v>0</v>
      </c>
      <c r="AK502" s="25">
        <v>0</v>
      </c>
      <c r="AL502" s="25">
        <v>54000</v>
      </c>
      <c r="AM502" s="25">
        <v>8758410</v>
      </c>
      <c r="AN502" s="25">
        <v>0</v>
      </c>
      <c r="AO502" s="25">
        <v>0</v>
      </c>
      <c r="AP502" s="25">
        <v>0</v>
      </c>
      <c r="AQ502" s="25">
        <v>0</v>
      </c>
      <c r="AR502" s="12"/>
      <c r="AS502" s="13"/>
      <c r="AT502" s="12"/>
      <c r="AU502" s="25">
        <v>0</v>
      </c>
      <c r="AV502" s="25">
        <v>0</v>
      </c>
      <c r="AW502" s="25">
        <v>0</v>
      </c>
      <c r="AX502" s="12"/>
      <c r="AY502" s="13"/>
      <c r="AZ502" s="12"/>
      <c r="BA502" s="25">
        <v>0</v>
      </c>
      <c r="BB502" s="25">
        <v>0</v>
      </c>
      <c r="BC502" s="25">
        <v>0</v>
      </c>
      <c r="BD502" s="12"/>
      <c r="BE502" s="13"/>
      <c r="BF502" s="12"/>
      <c r="BG502" s="25">
        <v>0</v>
      </c>
      <c r="BH502" s="25">
        <v>0</v>
      </c>
      <c r="BI502" s="25">
        <v>0</v>
      </c>
      <c r="BJ502" s="12"/>
      <c r="BK502" s="13"/>
      <c r="BL502" s="12"/>
      <c r="BM502" s="25">
        <v>0</v>
      </c>
    </row>
    <row r="503" spans="1:65" s="15" customFormat="1" hidden="1" x14ac:dyDescent="0.2">
      <c r="A503" s="12">
        <v>800065396</v>
      </c>
      <c r="B503" s="12" t="s">
        <v>12</v>
      </c>
      <c r="C503" s="12" t="s">
        <v>18</v>
      </c>
      <c r="D503" s="12">
        <v>100083</v>
      </c>
      <c r="E503" s="12" t="str">
        <f>+CONCATENATE(C503,D503)</f>
        <v>C233100083</v>
      </c>
      <c r="F503" s="12" t="str">
        <f>+CONCATENATE(A503,"_",E503)</f>
        <v>800065396_C233100083</v>
      </c>
      <c r="G503" s="13">
        <v>45569</v>
      </c>
      <c r="H503" s="13">
        <v>45576</v>
      </c>
      <c r="I503" s="13">
        <v>45621</v>
      </c>
      <c r="J503" s="14">
        <v>8065261</v>
      </c>
      <c r="K503" s="14">
        <v>163080</v>
      </c>
      <c r="L503" s="14">
        <v>7902181</v>
      </c>
      <c r="M503" s="14"/>
      <c r="N503" s="14"/>
      <c r="O503" s="14"/>
      <c r="P503" s="14">
        <v>0</v>
      </c>
      <c r="Q503" s="14">
        <v>7902181</v>
      </c>
      <c r="R503" s="12" t="s">
        <v>36</v>
      </c>
      <c r="S503" s="12" t="s">
        <v>34</v>
      </c>
      <c r="T503" s="12" t="s">
        <v>35</v>
      </c>
      <c r="U503" s="12" t="s">
        <v>72</v>
      </c>
      <c r="V503" s="12" t="s">
        <v>92</v>
      </c>
      <c r="W503" s="25">
        <v>5591065</v>
      </c>
      <c r="X503" s="12">
        <v>136697381</v>
      </c>
      <c r="Y503" s="12"/>
      <c r="Z503" s="12"/>
      <c r="AA503" s="13"/>
      <c r="AB503" s="12" t="s">
        <v>75</v>
      </c>
      <c r="AC503" s="13">
        <v>45569</v>
      </c>
      <c r="AD503" s="13">
        <v>45576</v>
      </c>
      <c r="AE503" s="13">
        <v>45595</v>
      </c>
      <c r="AF503" s="13"/>
      <c r="AG503" s="25">
        <v>0</v>
      </c>
      <c r="AH503" s="25">
        <v>0</v>
      </c>
      <c r="AI503" s="25">
        <v>0</v>
      </c>
      <c r="AJ503" s="25">
        <v>0</v>
      </c>
      <c r="AK503" s="25">
        <v>0</v>
      </c>
      <c r="AL503" s="25">
        <v>2193684</v>
      </c>
      <c r="AM503" s="25">
        <v>5708497</v>
      </c>
      <c r="AN503" s="25">
        <v>0</v>
      </c>
      <c r="AO503" s="25">
        <v>0</v>
      </c>
      <c r="AP503" s="25">
        <v>0</v>
      </c>
      <c r="AQ503" s="25">
        <v>0</v>
      </c>
      <c r="AR503" s="12"/>
      <c r="AS503" s="13"/>
      <c r="AT503" s="12"/>
      <c r="AU503" s="25">
        <v>0</v>
      </c>
      <c r="AV503" s="25">
        <v>0</v>
      </c>
      <c r="AW503" s="25">
        <v>0</v>
      </c>
      <c r="AX503" s="12"/>
      <c r="AY503" s="13"/>
      <c r="AZ503" s="12"/>
      <c r="BA503" s="25">
        <v>0</v>
      </c>
      <c r="BB503" s="25">
        <v>0</v>
      </c>
      <c r="BC503" s="25">
        <v>0</v>
      </c>
      <c r="BD503" s="12"/>
      <c r="BE503" s="13"/>
      <c r="BF503" s="12"/>
      <c r="BG503" s="25">
        <v>0</v>
      </c>
      <c r="BH503" s="25">
        <v>0</v>
      </c>
      <c r="BI503" s="25">
        <v>0</v>
      </c>
      <c r="BJ503" s="12"/>
      <c r="BK503" s="13"/>
      <c r="BL503" s="12"/>
      <c r="BM503" s="25">
        <v>0</v>
      </c>
    </row>
    <row r="504" spans="1:65" s="15" customFormat="1" hidden="1" x14ac:dyDescent="0.2">
      <c r="A504" s="12">
        <v>800065396</v>
      </c>
      <c r="B504" s="12" t="s">
        <v>12</v>
      </c>
      <c r="C504" s="12" t="s">
        <v>20</v>
      </c>
      <c r="D504" s="12">
        <v>69</v>
      </c>
      <c r="E504" s="12" t="str">
        <f>+CONCATENATE(C504,D504)</f>
        <v>C25069</v>
      </c>
      <c r="F504" s="12" t="str">
        <f>+CONCATENATE(A504,"_",E504)</f>
        <v>800065396_C25069</v>
      </c>
      <c r="G504" s="13">
        <v>45569</v>
      </c>
      <c r="H504" s="13">
        <v>45576</v>
      </c>
      <c r="I504" s="13">
        <v>45621</v>
      </c>
      <c r="J504" s="14">
        <v>11466861</v>
      </c>
      <c r="K504" s="14">
        <v>20883</v>
      </c>
      <c r="L504" s="14">
        <v>11445978</v>
      </c>
      <c r="M504" s="14"/>
      <c r="N504" s="14"/>
      <c r="O504" s="14"/>
      <c r="P504" s="14">
        <v>0</v>
      </c>
      <c r="Q504" s="14">
        <v>11445978</v>
      </c>
      <c r="R504" s="12" t="s">
        <v>36</v>
      </c>
      <c r="S504" s="12" t="s">
        <v>34</v>
      </c>
      <c r="T504" s="12" t="s">
        <v>35</v>
      </c>
      <c r="U504" s="12" t="s">
        <v>72</v>
      </c>
      <c r="V504" s="12" t="s">
        <v>92</v>
      </c>
      <c r="W504" s="25">
        <v>10663801</v>
      </c>
      <c r="X504" s="12">
        <v>136697378</v>
      </c>
      <c r="Y504" s="12"/>
      <c r="Z504" s="12"/>
      <c r="AA504" s="13"/>
      <c r="AB504" s="12" t="s">
        <v>75</v>
      </c>
      <c r="AC504" s="13">
        <v>45569</v>
      </c>
      <c r="AD504" s="13">
        <v>45576</v>
      </c>
      <c r="AE504" s="13">
        <v>45595</v>
      </c>
      <c r="AF504" s="13"/>
      <c r="AG504" s="25">
        <v>0</v>
      </c>
      <c r="AH504" s="25">
        <v>0</v>
      </c>
      <c r="AI504" s="25">
        <v>0</v>
      </c>
      <c r="AJ504" s="25">
        <v>0</v>
      </c>
      <c r="AK504" s="25">
        <v>0</v>
      </c>
      <c r="AL504" s="25">
        <v>564122</v>
      </c>
      <c r="AM504" s="25">
        <v>10881856</v>
      </c>
      <c r="AN504" s="25">
        <v>0</v>
      </c>
      <c r="AO504" s="25">
        <v>0</v>
      </c>
      <c r="AP504" s="25">
        <v>0</v>
      </c>
      <c r="AQ504" s="25">
        <v>0</v>
      </c>
      <c r="AR504" s="12"/>
      <c r="AS504" s="13"/>
      <c r="AT504" s="12"/>
      <c r="AU504" s="25">
        <v>0</v>
      </c>
      <c r="AV504" s="25">
        <v>0</v>
      </c>
      <c r="AW504" s="25">
        <v>0</v>
      </c>
      <c r="AX504" s="12"/>
      <c r="AY504" s="13"/>
      <c r="AZ504" s="12"/>
      <c r="BA504" s="25">
        <v>0</v>
      </c>
      <c r="BB504" s="25">
        <v>0</v>
      </c>
      <c r="BC504" s="25">
        <v>0</v>
      </c>
      <c r="BD504" s="12"/>
      <c r="BE504" s="13"/>
      <c r="BF504" s="12"/>
      <c r="BG504" s="25">
        <v>0</v>
      </c>
      <c r="BH504" s="25">
        <v>0</v>
      </c>
      <c r="BI504" s="25">
        <v>0</v>
      </c>
      <c r="BJ504" s="12"/>
      <c r="BK504" s="13"/>
      <c r="BL504" s="12"/>
      <c r="BM504" s="25">
        <v>0</v>
      </c>
    </row>
    <row r="505" spans="1:65" s="15" customFormat="1" hidden="1" x14ac:dyDescent="0.2">
      <c r="A505" s="12">
        <v>800065396</v>
      </c>
      <c r="B505" s="12" t="s">
        <v>12</v>
      </c>
      <c r="C505" s="12" t="s">
        <v>14</v>
      </c>
      <c r="D505" s="12">
        <v>278955</v>
      </c>
      <c r="E505" s="12" t="str">
        <f>+CONCATENATE(C505,D505)</f>
        <v>C187278955</v>
      </c>
      <c r="F505" s="12" t="str">
        <f>+CONCATENATE(A505,"_",E505)</f>
        <v>800065396_C187278955</v>
      </c>
      <c r="G505" s="13">
        <v>45569</v>
      </c>
      <c r="H505" s="13">
        <v>45576</v>
      </c>
      <c r="I505" s="13">
        <v>45621</v>
      </c>
      <c r="J505" s="14">
        <v>1195000</v>
      </c>
      <c r="K505" s="14">
        <v>0</v>
      </c>
      <c r="L505" s="14">
        <v>1195000</v>
      </c>
      <c r="M505" s="14"/>
      <c r="N505" s="14"/>
      <c r="O505" s="14"/>
      <c r="P505" s="14">
        <v>0</v>
      </c>
      <c r="Q505" s="14">
        <v>1195000</v>
      </c>
      <c r="R505" s="12" t="s">
        <v>36</v>
      </c>
      <c r="S505" s="12" t="s">
        <v>34</v>
      </c>
      <c r="T505" s="12" t="s">
        <v>35</v>
      </c>
      <c r="U505" s="12" t="s">
        <v>72</v>
      </c>
      <c r="V505" s="12" t="s">
        <v>92</v>
      </c>
      <c r="W505" s="25">
        <v>1103558</v>
      </c>
      <c r="X505" s="12">
        <v>136697390</v>
      </c>
      <c r="Y505" s="12"/>
      <c r="Z505" s="12"/>
      <c r="AA505" s="13"/>
      <c r="AB505" s="12" t="s">
        <v>75</v>
      </c>
      <c r="AC505" s="13">
        <v>45569</v>
      </c>
      <c r="AD505" s="13">
        <v>45576</v>
      </c>
      <c r="AE505" s="13">
        <v>45595</v>
      </c>
      <c r="AF505" s="13"/>
      <c r="AG505" s="25">
        <v>0</v>
      </c>
      <c r="AH505" s="25">
        <v>0</v>
      </c>
      <c r="AI505" s="25">
        <v>0</v>
      </c>
      <c r="AJ505" s="25">
        <v>0</v>
      </c>
      <c r="AK505" s="25">
        <v>0</v>
      </c>
      <c r="AL505" s="25">
        <v>62400</v>
      </c>
      <c r="AM505" s="25">
        <v>1132600</v>
      </c>
      <c r="AN505" s="25">
        <v>0</v>
      </c>
      <c r="AO505" s="25">
        <v>0</v>
      </c>
      <c r="AP505" s="25">
        <v>0</v>
      </c>
      <c r="AQ505" s="25">
        <v>0</v>
      </c>
      <c r="AR505" s="12"/>
      <c r="AS505" s="13"/>
      <c r="AT505" s="12"/>
      <c r="AU505" s="25">
        <v>0</v>
      </c>
      <c r="AV505" s="25">
        <v>0</v>
      </c>
      <c r="AW505" s="25">
        <v>0</v>
      </c>
      <c r="AX505" s="12"/>
      <c r="AY505" s="13"/>
      <c r="AZ505" s="12"/>
      <c r="BA505" s="25">
        <v>0</v>
      </c>
      <c r="BB505" s="25">
        <v>0</v>
      </c>
      <c r="BC505" s="25">
        <v>0</v>
      </c>
      <c r="BD505" s="12"/>
      <c r="BE505" s="13"/>
      <c r="BF505" s="12"/>
      <c r="BG505" s="25">
        <v>0</v>
      </c>
      <c r="BH505" s="25">
        <v>0</v>
      </c>
      <c r="BI505" s="25">
        <v>0</v>
      </c>
      <c r="BJ505" s="12"/>
      <c r="BK505" s="13"/>
      <c r="BL505" s="12"/>
      <c r="BM505" s="25">
        <v>0</v>
      </c>
    </row>
    <row r="506" spans="1:65" s="15" customFormat="1" hidden="1" x14ac:dyDescent="0.2">
      <c r="A506" s="12">
        <v>800065396</v>
      </c>
      <c r="B506" s="12" t="s">
        <v>12</v>
      </c>
      <c r="C506" s="12" t="s">
        <v>14</v>
      </c>
      <c r="D506" s="12">
        <v>278954</v>
      </c>
      <c r="E506" s="12" t="str">
        <f>+CONCATENATE(C506,D506)</f>
        <v>C187278954</v>
      </c>
      <c r="F506" s="12" t="str">
        <f>+CONCATENATE(A506,"_",E506)</f>
        <v>800065396_C187278954</v>
      </c>
      <c r="G506" s="13">
        <v>45569</v>
      </c>
      <c r="H506" s="13">
        <v>45576</v>
      </c>
      <c r="I506" s="13">
        <v>45621</v>
      </c>
      <c r="J506" s="14">
        <v>5945000</v>
      </c>
      <c r="K506" s="14">
        <v>429064</v>
      </c>
      <c r="L506" s="14">
        <v>5515936</v>
      </c>
      <c r="M506" s="14"/>
      <c r="N506" s="14"/>
      <c r="O506" s="14"/>
      <c r="P506" s="14">
        <v>0</v>
      </c>
      <c r="Q506" s="14">
        <v>5515936</v>
      </c>
      <c r="R506" s="12" t="s">
        <v>36</v>
      </c>
      <c r="S506" s="12" t="s">
        <v>34</v>
      </c>
      <c r="T506" s="12" t="s">
        <v>35</v>
      </c>
      <c r="U506" s="12" t="s">
        <v>72</v>
      </c>
      <c r="V506" s="12" t="s">
        <v>92</v>
      </c>
      <c r="W506" s="25">
        <v>4975247</v>
      </c>
      <c r="X506" s="12">
        <v>136692377</v>
      </c>
      <c r="Y506" s="12"/>
      <c r="Z506" s="12"/>
      <c r="AA506" s="13"/>
      <c r="AB506" s="12" t="s">
        <v>75</v>
      </c>
      <c r="AC506" s="13">
        <v>45569</v>
      </c>
      <c r="AD506" s="13">
        <v>45576</v>
      </c>
      <c r="AE506" s="13">
        <v>45594</v>
      </c>
      <c r="AF506" s="13"/>
      <c r="AG506" s="25">
        <v>0</v>
      </c>
      <c r="AH506" s="25">
        <v>0</v>
      </c>
      <c r="AI506" s="25">
        <v>0</v>
      </c>
      <c r="AJ506" s="25">
        <v>0</v>
      </c>
      <c r="AK506" s="25">
        <v>0</v>
      </c>
      <c r="AL506" s="25">
        <v>400042</v>
      </c>
      <c r="AM506" s="25">
        <v>5115894</v>
      </c>
      <c r="AN506" s="25">
        <v>0</v>
      </c>
      <c r="AO506" s="25">
        <v>0</v>
      </c>
      <c r="AP506" s="25">
        <v>0</v>
      </c>
      <c r="AQ506" s="25">
        <v>0</v>
      </c>
      <c r="AR506" s="12"/>
      <c r="AS506" s="13"/>
      <c r="AT506" s="12"/>
      <c r="AU506" s="25">
        <v>0</v>
      </c>
      <c r="AV506" s="25">
        <v>0</v>
      </c>
      <c r="AW506" s="25">
        <v>0</v>
      </c>
      <c r="AX506" s="12"/>
      <c r="AY506" s="13"/>
      <c r="AZ506" s="12"/>
      <c r="BA506" s="25">
        <v>0</v>
      </c>
      <c r="BB506" s="25">
        <v>0</v>
      </c>
      <c r="BC506" s="25">
        <v>0</v>
      </c>
      <c r="BD506" s="12"/>
      <c r="BE506" s="13"/>
      <c r="BF506" s="12"/>
      <c r="BG506" s="25">
        <v>0</v>
      </c>
      <c r="BH506" s="25">
        <v>0</v>
      </c>
      <c r="BI506" s="25">
        <v>0</v>
      </c>
      <c r="BJ506" s="12"/>
      <c r="BK506" s="13"/>
      <c r="BL506" s="12"/>
      <c r="BM506" s="25">
        <v>0</v>
      </c>
    </row>
    <row r="507" spans="1:65" s="15" customFormat="1" hidden="1" x14ac:dyDescent="0.2">
      <c r="A507" s="12">
        <v>800065396</v>
      </c>
      <c r="B507" s="12" t="s">
        <v>12</v>
      </c>
      <c r="C507" s="12" t="s">
        <v>14</v>
      </c>
      <c r="D507" s="12">
        <v>278949</v>
      </c>
      <c r="E507" s="12" t="str">
        <f>+CONCATENATE(C507,D507)</f>
        <v>C187278949</v>
      </c>
      <c r="F507" s="12" t="str">
        <f>+CONCATENATE(A507,"_",E507)</f>
        <v>800065396_C187278949</v>
      </c>
      <c r="G507" s="13">
        <v>45569</v>
      </c>
      <c r="H507" s="13">
        <v>45576</v>
      </c>
      <c r="I507" s="13">
        <v>45621</v>
      </c>
      <c r="J507" s="14">
        <v>3859000</v>
      </c>
      <c r="K507" s="14">
        <v>25740</v>
      </c>
      <c r="L507" s="14">
        <v>3833260</v>
      </c>
      <c r="M507" s="14"/>
      <c r="N507" s="14"/>
      <c r="O507" s="14"/>
      <c r="P507" s="14">
        <v>0</v>
      </c>
      <c r="Q507" s="14">
        <v>3833260</v>
      </c>
      <c r="R507" s="12" t="s">
        <v>36</v>
      </c>
      <c r="S507" s="12" t="s">
        <v>34</v>
      </c>
      <c r="T507" s="12" t="s">
        <v>35</v>
      </c>
      <c r="U507" s="12" t="s">
        <v>72</v>
      </c>
      <c r="V507" s="12" t="s">
        <v>92</v>
      </c>
      <c r="W507" s="25">
        <v>3664130</v>
      </c>
      <c r="X507" s="12">
        <v>136697386</v>
      </c>
      <c r="Y507" s="12"/>
      <c r="Z507" s="12"/>
      <c r="AA507" s="13"/>
      <c r="AB507" s="12" t="s">
        <v>75</v>
      </c>
      <c r="AC507" s="13">
        <v>45569</v>
      </c>
      <c r="AD507" s="13">
        <v>45576</v>
      </c>
      <c r="AE507" s="13">
        <v>45595</v>
      </c>
      <c r="AF507" s="13"/>
      <c r="AG507" s="25">
        <v>0</v>
      </c>
      <c r="AH507" s="25">
        <v>0</v>
      </c>
      <c r="AI507" s="25">
        <v>0</v>
      </c>
      <c r="AJ507" s="25">
        <v>0</v>
      </c>
      <c r="AK507" s="25">
        <v>0</v>
      </c>
      <c r="AL507" s="25">
        <v>70200</v>
      </c>
      <c r="AM507" s="25">
        <v>3763060</v>
      </c>
      <c r="AN507" s="25">
        <v>0</v>
      </c>
      <c r="AO507" s="25">
        <v>0</v>
      </c>
      <c r="AP507" s="25">
        <v>0</v>
      </c>
      <c r="AQ507" s="25">
        <v>0</v>
      </c>
      <c r="AR507" s="12"/>
      <c r="AS507" s="13"/>
      <c r="AT507" s="12"/>
      <c r="AU507" s="25">
        <v>0</v>
      </c>
      <c r="AV507" s="25">
        <v>0</v>
      </c>
      <c r="AW507" s="25">
        <v>0</v>
      </c>
      <c r="AX507" s="12"/>
      <c r="AY507" s="13"/>
      <c r="AZ507" s="12"/>
      <c r="BA507" s="25">
        <v>0</v>
      </c>
      <c r="BB507" s="25">
        <v>0</v>
      </c>
      <c r="BC507" s="25">
        <v>0</v>
      </c>
      <c r="BD507" s="12"/>
      <c r="BE507" s="13"/>
      <c r="BF507" s="12"/>
      <c r="BG507" s="25">
        <v>0</v>
      </c>
      <c r="BH507" s="25">
        <v>0</v>
      </c>
      <c r="BI507" s="25">
        <v>0</v>
      </c>
      <c r="BJ507" s="12"/>
      <c r="BK507" s="13"/>
      <c r="BL507" s="12"/>
      <c r="BM507" s="25">
        <v>0</v>
      </c>
    </row>
    <row r="508" spans="1:65" s="15" customFormat="1" hidden="1" x14ac:dyDescent="0.2">
      <c r="A508" s="12">
        <v>800065396</v>
      </c>
      <c r="B508" s="12" t="s">
        <v>12</v>
      </c>
      <c r="C508" s="12" t="s">
        <v>14</v>
      </c>
      <c r="D508" s="12">
        <v>278953</v>
      </c>
      <c r="E508" s="12" t="str">
        <f>+CONCATENATE(C508,D508)</f>
        <v>C187278953</v>
      </c>
      <c r="F508" s="12" t="str">
        <f>+CONCATENATE(A508,"_",E508)</f>
        <v>800065396_C187278953</v>
      </c>
      <c r="G508" s="13">
        <v>45569</v>
      </c>
      <c r="H508" s="13">
        <v>45576</v>
      </c>
      <c r="I508" s="13">
        <v>45621</v>
      </c>
      <c r="J508" s="14">
        <v>4792000</v>
      </c>
      <c r="K508" s="14">
        <v>21950</v>
      </c>
      <c r="L508" s="14">
        <v>4770050</v>
      </c>
      <c r="M508" s="14"/>
      <c r="N508" s="14"/>
      <c r="O508" s="14"/>
      <c r="P508" s="14">
        <v>0</v>
      </c>
      <c r="Q508" s="14">
        <v>4770050</v>
      </c>
      <c r="R508" s="12" t="s">
        <v>36</v>
      </c>
      <c r="S508" s="12" t="s">
        <v>34</v>
      </c>
      <c r="T508" s="12" t="s">
        <v>35</v>
      </c>
      <c r="U508" s="12" t="s">
        <v>72</v>
      </c>
      <c r="V508" s="12" t="s">
        <v>92</v>
      </c>
      <c r="W508" s="25">
        <v>4243364</v>
      </c>
      <c r="X508" s="12">
        <v>136697383</v>
      </c>
      <c r="Y508" s="12"/>
      <c r="Z508" s="12"/>
      <c r="AA508" s="13"/>
      <c r="AB508" s="12" t="s">
        <v>75</v>
      </c>
      <c r="AC508" s="13">
        <v>45569</v>
      </c>
      <c r="AD508" s="13">
        <v>45576</v>
      </c>
      <c r="AE508" s="13">
        <v>45595</v>
      </c>
      <c r="AF508" s="13"/>
      <c r="AG508" s="25">
        <v>0</v>
      </c>
      <c r="AH508" s="25">
        <v>0</v>
      </c>
      <c r="AI508" s="25">
        <v>0</v>
      </c>
      <c r="AJ508" s="25">
        <v>0</v>
      </c>
      <c r="AK508" s="25">
        <v>0</v>
      </c>
      <c r="AL508" s="25">
        <v>410300</v>
      </c>
      <c r="AM508" s="25">
        <v>4359750</v>
      </c>
      <c r="AN508" s="25">
        <v>0</v>
      </c>
      <c r="AO508" s="25">
        <v>0</v>
      </c>
      <c r="AP508" s="25">
        <v>0</v>
      </c>
      <c r="AQ508" s="25">
        <v>0</v>
      </c>
      <c r="AR508" s="12"/>
      <c r="AS508" s="13"/>
      <c r="AT508" s="12"/>
      <c r="AU508" s="25">
        <v>0</v>
      </c>
      <c r="AV508" s="25">
        <v>0</v>
      </c>
      <c r="AW508" s="25">
        <v>0</v>
      </c>
      <c r="AX508" s="12"/>
      <c r="AY508" s="13"/>
      <c r="AZ508" s="12"/>
      <c r="BA508" s="25">
        <v>0</v>
      </c>
      <c r="BB508" s="25">
        <v>0</v>
      </c>
      <c r="BC508" s="25">
        <v>0</v>
      </c>
      <c r="BD508" s="12"/>
      <c r="BE508" s="13"/>
      <c r="BF508" s="12"/>
      <c r="BG508" s="25">
        <v>0</v>
      </c>
      <c r="BH508" s="25">
        <v>0</v>
      </c>
      <c r="BI508" s="25">
        <v>0</v>
      </c>
      <c r="BJ508" s="12"/>
      <c r="BK508" s="13"/>
      <c r="BL508" s="12"/>
      <c r="BM508" s="25">
        <v>0</v>
      </c>
    </row>
    <row r="509" spans="1:65" s="15" customFormat="1" hidden="1" x14ac:dyDescent="0.2">
      <c r="A509" s="12">
        <v>800065396</v>
      </c>
      <c r="B509" s="12" t="s">
        <v>12</v>
      </c>
      <c r="C509" s="12" t="s">
        <v>15</v>
      </c>
      <c r="D509" s="12">
        <v>173589</v>
      </c>
      <c r="E509" s="12" t="str">
        <f>+CONCATENATE(C509,D509)</f>
        <v>C191173589</v>
      </c>
      <c r="F509" s="12" t="str">
        <f>+CONCATENATE(A509,"_",E509)</f>
        <v>800065396_C191173589</v>
      </c>
      <c r="G509" s="13">
        <v>45601</v>
      </c>
      <c r="H509" s="13">
        <v>45610</v>
      </c>
      <c r="I509" s="13">
        <v>45655</v>
      </c>
      <c r="J509" s="14">
        <v>17562535</v>
      </c>
      <c r="K509" s="14">
        <v>0</v>
      </c>
      <c r="L509" s="14">
        <v>17562535</v>
      </c>
      <c r="M509" s="14"/>
      <c r="N509" s="14"/>
      <c r="O509" s="14"/>
      <c r="P509" s="14">
        <v>0</v>
      </c>
      <c r="Q509" s="14">
        <v>17562535</v>
      </c>
      <c r="R509" s="12" t="s">
        <v>36</v>
      </c>
      <c r="S509" s="12" t="s">
        <v>34</v>
      </c>
      <c r="T509" s="12" t="s">
        <v>35</v>
      </c>
      <c r="U509" s="12" t="s">
        <v>72</v>
      </c>
      <c r="V509" s="12" t="s">
        <v>92</v>
      </c>
      <c r="W509" s="25">
        <v>16586895</v>
      </c>
      <c r="X509" s="12">
        <v>136811722</v>
      </c>
      <c r="Y509" s="12"/>
      <c r="Z509" s="12"/>
      <c r="AA509" s="13"/>
      <c r="AB509" s="12" t="s">
        <v>75</v>
      </c>
      <c r="AC509" s="13">
        <v>45601</v>
      </c>
      <c r="AD509" s="13">
        <v>45610</v>
      </c>
      <c r="AE509" s="13">
        <v>45624</v>
      </c>
      <c r="AF509" s="13"/>
      <c r="AG509" s="25">
        <v>0</v>
      </c>
      <c r="AH509" s="25">
        <v>0</v>
      </c>
      <c r="AI509" s="25">
        <v>0</v>
      </c>
      <c r="AJ509" s="25">
        <v>0</v>
      </c>
      <c r="AK509" s="25">
        <v>0</v>
      </c>
      <c r="AL509" s="25">
        <v>637132</v>
      </c>
      <c r="AM509" s="25">
        <v>16925403</v>
      </c>
      <c r="AN509" s="25">
        <v>0</v>
      </c>
      <c r="AO509" s="25">
        <v>0</v>
      </c>
      <c r="AP509" s="25">
        <v>0</v>
      </c>
      <c r="AQ509" s="25">
        <v>0</v>
      </c>
      <c r="AR509" s="12"/>
      <c r="AS509" s="13"/>
      <c r="AT509" s="12"/>
      <c r="AU509" s="25">
        <v>0</v>
      </c>
      <c r="AV509" s="25">
        <v>0</v>
      </c>
      <c r="AW509" s="25">
        <v>0</v>
      </c>
      <c r="AX509" s="12"/>
      <c r="AY509" s="13"/>
      <c r="AZ509" s="12"/>
      <c r="BA509" s="25">
        <v>0</v>
      </c>
      <c r="BB509" s="25">
        <v>0</v>
      </c>
      <c r="BC509" s="25">
        <v>0</v>
      </c>
      <c r="BD509" s="12"/>
      <c r="BE509" s="13"/>
      <c r="BF509" s="12"/>
      <c r="BG509" s="25">
        <v>0</v>
      </c>
      <c r="BH509" s="25">
        <v>0</v>
      </c>
      <c r="BI509" s="25">
        <v>0</v>
      </c>
      <c r="BJ509" s="12"/>
      <c r="BK509" s="13"/>
      <c r="BL509" s="12"/>
      <c r="BM509" s="25">
        <v>0</v>
      </c>
    </row>
    <row r="510" spans="1:65" s="15" customFormat="1" hidden="1" x14ac:dyDescent="0.2">
      <c r="A510" s="12">
        <v>800065396</v>
      </c>
      <c r="B510" s="12" t="s">
        <v>12</v>
      </c>
      <c r="C510" s="12" t="s">
        <v>15</v>
      </c>
      <c r="D510" s="12">
        <v>173588</v>
      </c>
      <c r="E510" s="12" t="str">
        <f>+CONCATENATE(C510,D510)</f>
        <v>C191173588</v>
      </c>
      <c r="F510" s="12" t="str">
        <f>+CONCATENATE(A510,"_",E510)</f>
        <v>800065396_C191173588</v>
      </c>
      <c r="G510" s="13">
        <v>45601</v>
      </c>
      <c r="H510" s="13">
        <v>45610</v>
      </c>
      <c r="I510" s="13">
        <v>45655</v>
      </c>
      <c r="J510" s="14">
        <v>97663236</v>
      </c>
      <c r="K510" s="14">
        <v>7236237</v>
      </c>
      <c r="L510" s="14">
        <v>90426999</v>
      </c>
      <c r="M510" s="14"/>
      <c r="N510" s="14"/>
      <c r="O510" s="14"/>
      <c r="P510" s="14">
        <v>0</v>
      </c>
      <c r="Q510" s="14">
        <v>90426999</v>
      </c>
      <c r="R510" s="12" t="s">
        <v>36</v>
      </c>
      <c r="S510" s="12" t="s">
        <v>34</v>
      </c>
      <c r="T510" s="12" t="s">
        <v>35</v>
      </c>
      <c r="U510" s="12" t="s">
        <v>72</v>
      </c>
      <c r="V510" s="12" t="s">
        <v>92</v>
      </c>
      <c r="W510" s="25">
        <v>87248317</v>
      </c>
      <c r="X510" s="12">
        <v>136809448</v>
      </c>
      <c r="Y510" s="12"/>
      <c r="Z510" s="12"/>
      <c r="AA510" s="13"/>
      <c r="AB510" s="12" t="s">
        <v>75</v>
      </c>
      <c r="AC510" s="13">
        <v>45601</v>
      </c>
      <c r="AD510" s="13">
        <v>45610</v>
      </c>
      <c r="AE510" s="13">
        <v>45622</v>
      </c>
      <c r="AF510" s="13"/>
      <c r="AG510" s="25">
        <v>0</v>
      </c>
      <c r="AH510" s="25">
        <v>0</v>
      </c>
      <c r="AI510" s="25">
        <v>0</v>
      </c>
      <c r="AJ510" s="25">
        <v>0</v>
      </c>
      <c r="AK510" s="25">
        <v>0</v>
      </c>
      <c r="AL510" s="25">
        <v>1159996</v>
      </c>
      <c r="AM510" s="25">
        <v>89267003</v>
      </c>
      <c r="AN510" s="25">
        <v>0</v>
      </c>
      <c r="AO510" s="25">
        <v>0</v>
      </c>
      <c r="AP510" s="25">
        <v>0</v>
      </c>
      <c r="AQ510" s="25">
        <v>0</v>
      </c>
      <c r="AR510" s="12"/>
      <c r="AS510" s="13"/>
      <c r="AT510" s="12"/>
      <c r="AU510" s="25">
        <v>0</v>
      </c>
      <c r="AV510" s="25">
        <v>0</v>
      </c>
      <c r="AW510" s="25">
        <v>0</v>
      </c>
      <c r="AX510" s="12"/>
      <c r="AY510" s="13"/>
      <c r="AZ510" s="12"/>
      <c r="BA510" s="25">
        <v>0</v>
      </c>
      <c r="BB510" s="25">
        <v>0</v>
      </c>
      <c r="BC510" s="25">
        <v>0</v>
      </c>
      <c r="BD510" s="12"/>
      <c r="BE510" s="13"/>
      <c r="BF510" s="12"/>
      <c r="BG510" s="25">
        <v>0</v>
      </c>
      <c r="BH510" s="25">
        <v>0</v>
      </c>
      <c r="BI510" s="25">
        <v>0</v>
      </c>
      <c r="BJ510" s="12"/>
      <c r="BK510" s="13"/>
      <c r="BL510" s="12"/>
      <c r="BM510" s="25">
        <v>0</v>
      </c>
    </row>
    <row r="511" spans="1:65" s="15" customFormat="1" hidden="1" x14ac:dyDescent="0.2">
      <c r="A511" s="12">
        <v>800065396</v>
      </c>
      <c r="B511" s="12" t="s">
        <v>12</v>
      </c>
      <c r="C511" s="12" t="s">
        <v>13</v>
      </c>
      <c r="D511" s="12">
        <v>223673</v>
      </c>
      <c r="E511" s="12" t="str">
        <f>+CONCATENATE(C511,D511)</f>
        <v>C125223673</v>
      </c>
      <c r="F511" s="12" t="str">
        <f>+CONCATENATE(A511,"_",E511)</f>
        <v>800065396_C125223673</v>
      </c>
      <c r="G511" s="13">
        <v>45601</v>
      </c>
      <c r="H511" s="13">
        <v>45611</v>
      </c>
      <c r="I511" s="13">
        <v>45656</v>
      </c>
      <c r="J511" s="14">
        <v>227455956</v>
      </c>
      <c r="K511" s="14">
        <v>236190</v>
      </c>
      <c r="L511" s="14">
        <v>227219766</v>
      </c>
      <c r="M511" s="14"/>
      <c r="N511" s="14"/>
      <c r="O511" s="14"/>
      <c r="P511" s="14">
        <v>0</v>
      </c>
      <c r="Q511" s="14">
        <v>227219766</v>
      </c>
      <c r="R511" s="12" t="s">
        <v>36</v>
      </c>
      <c r="S511" s="12" t="s">
        <v>34</v>
      </c>
      <c r="T511" s="12" t="s">
        <v>35</v>
      </c>
      <c r="U511" s="12" t="s">
        <v>72</v>
      </c>
      <c r="V511" s="12" t="s">
        <v>92</v>
      </c>
      <c r="W511" s="25">
        <v>216453301</v>
      </c>
      <c r="X511" s="12">
        <v>136809446</v>
      </c>
      <c r="Y511" s="12"/>
      <c r="Z511" s="12"/>
      <c r="AA511" s="13"/>
      <c r="AB511" s="12" t="s">
        <v>75</v>
      </c>
      <c r="AC511" s="13">
        <v>45601</v>
      </c>
      <c r="AD511" s="13">
        <v>45611</v>
      </c>
      <c r="AE511" s="13">
        <v>45622</v>
      </c>
      <c r="AF511" s="13"/>
      <c r="AG511" s="25">
        <v>0</v>
      </c>
      <c r="AH511" s="25">
        <v>0</v>
      </c>
      <c r="AI511" s="25">
        <v>0</v>
      </c>
      <c r="AJ511" s="25">
        <v>0</v>
      </c>
      <c r="AK511" s="25">
        <v>0</v>
      </c>
      <c r="AL511" s="25">
        <v>6344230</v>
      </c>
      <c r="AM511" s="25">
        <v>220875536</v>
      </c>
      <c r="AN511" s="25">
        <v>0</v>
      </c>
      <c r="AO511" s="25">
        <v>0</v>
      </c>
      <c r="AP511" s="25">
        <v>0</v>
      </c>
      <c r="AQ511" s="25">
        <v>0</v>
      </c>
      <c r="AR511" s="12"/>
      <c r="AS511" s="13"/>
      <c r="AT511" s="12"/>
      <c r="AU511" s="25">
        <v>0</v>
      </c>
      <c r="AV511" s="25">
        <v>0</v>
      </c>
      <c r="AW511" s="25">
        <v>0</v>
      </c>
      <c r="AX511" s="12"/>
      <c r="AY511" s="13"/>
      <c r="AZ511" s="12"/>
      <c r="BA511" s="25">
        <v>0</v>
      </c>
      <c r="BB511" s="25">
        <v>0</v>
      </c>
      <c r="BC511" s="25">
        <v>0</v>
      </c>
      <c r="BD511" s="12"/>
      <c r="BE511" s="13"/>
      <c r="BF511" s="12"/>
      <c r="BG511" s="25">
        <v>0</v>
      </c>
      <c r="BH511" s="25">
        <v>0</v>
      </c>
      <c r="BI511" s="25">
        <v>0</v>
      </c>
      <c r="BJ511" s="12"/>
      <c r="BK511" s="13"/>
      <c r="BL511" s="12"/>
      <c r="BM511" s="25">
        <v>0</v>
      </c>
    </row>
    <row r="512" spans="1:65" s="15" customFormat="1" hidden="1" x14ac:dyDescent="0.2">
      <c r="A512" s="12">
        <v>800065396</v>
      </c>
      <c r="B512" s="12" t="s">
        <v>12</v>
      </c>
      <c r="C512" s="12" t="s">
        <v>21</v>
      </c>
      <c r="D512" s="12">
        <v>200122</v>
      </c>
      <c r="E512" s="12" t="str">
        <f>+CONCATENATE(C512,D512)</f>
        <v>C221200122</v>
      </c>
      <c r="F512" s="12" t="str">
        <f>+CONCATENATE(A512,"_",E512)</f>
        <v>800065396_C221200122</v>
      </c>
      <c r="G512" s="13">
        <v>45601</v>
      </c>
      <c r="H512" s="13">
        <v>45610</v>
      </c>
      <c r="I512" s="13">
        <v>45655</v>
      </c>
      <c r="J512" s="14">
        <v>10439761</v>
      </c>
      <c r="K512" s="14">
        <v>0</v>
      </c>
      <c r="L512" s="14">
        <v>10439761</v>
      </c>
      <c r="M512" s="14"/>
      <c r="N512" s="14"/>
      <c r="O512" s="14"/>
      <c r="P512" s="14">
        <v>0</v>
      </c>
      <c r="Q512" s="14">
        <v>10439761</v>
      </c>
      <c r="R512" s="12" t="s">
        <v>36</v>
      </c>
      <c r="S512" s="12" t="s">
        <v>34</v>
      </c>
      <c r="T512" s="12" t="s">
        <v>35</v>
      </c>
      <c r="U512" s="12" t="s">
        <v>72</v>
      </c>
      <c r="V512" s="12" t="s">
        <v>92</v>
      </c>
      <c r="W512" s="25">
        <v>9967171</v>
      </c>
      <c r="X512" s="12">
        <v>136811717</v>
      </c>
      <c r="Y512" s="12"/>
      <c r="Z512" s="12"/>
      <c r="AA512" s="13"/>
      <c r="AB512" s="12" t="s">
        <v>75</v>
      </c>
      <c r="AC512" s="13">
        <v>45601</v>
      </c>
      <c r="AD512" s="13">
        <v>45610</v>
      </c>
      <c r="AE512" s="13">
        <v>45624</v>
      </c>
      <c r="AF512" s="13"/>
      <c r="AG512" s="25">
        <v>0</v>
      </c>
      <c r="AH512" s="25">
        <v>0</v>
      </c>
      <c r="AI512" s="25">
        <v>0</v>
      </c>
      <c r="AJ512" s="25">
        <v>0</v>
      </c>
      <c r="AK512" s="25">
        <v>0</v>
      </c>
      <c r="AL512" s="25">
        <v>269178</v>
      </c>
      <c r="AM512" s="25">
        <v>10170583</v>
      </c>
      <c r="AN512" s="25">
        <v>0</v>
      </c>
      <c r="AO512" s="25">
        <v>0</v>
      </c>
      <c r="AP512" s="25">
        <v>0</v>
      </c>
      <c r="AQ512" s="25">
        <v>0</v>
      </c>
      <c r="AR512" s="12"/>
      <c r="AS512" s="13"/>
      <c r="AT512" s="12"/>
      <c r="AU512" s="25">
        <v>0</v>
      </c>
      <c r="AV512" s="25">
        <v>0</v>
      </c>
      <c r="AW512" s="25">
        <v>0</v>
      </c>
      <c r="AX512" s="12"/>
      <c r="AY512" s="13"/>
      <c r="AZ512" s="12"/>
      <c r="BA512" s="25">
        <v>0</v>
      </c>
      <c r="BB512" s="25">
        <v>0</v>
      </c>
      <c r="BC512" s="25">
        <v>0</v>
      </c>
      <c r="BD512" s="12"/>
      <c r="BE512" s="13"/>
      <c r="BF512" s="12"/>
      <c r="BG512" s="25">
        <v>0</v>
      </c>
      <c r="BH512" s="25">
        <v>0</v>
      </c>
      <c r="BI512" s="25">
        <v>0</v>
      </c>
      <c r="BJ512" s="12"/>
      <c r="BK512" s="13"/>
      <c r="BL512" s="12"/>
      <c r="BM512" s="25">
        <v>0</v>
      </c>
    </row>
    <row r="513" spans="1:65" s="15" customFormat="1" hidden="1" x14ac:dyDescent="0.2">
      <c r="A513" s="12">
        <v>800065396</v>
      </c>
      <c r="B513" s="12" t="s">
        <v>12</v>
      </c>
      <c r="C513" s="12" t="s">
        <v>21</v>
      </c>
      <c r="D513" s="12">
        <v>200121</v>
      </c>
      <c r="E513" s="12" t="str">
        <f>+CONCATENATE(C513,D513)</f>
        <v>C221200121</v>
      </c>
      <c r="F513" s="12" t="str">
        <f>+CONCATENATE(A513,"_",E513)</f>
        <v>800065396_C221200121</v>
      </c>
      <c r="G513" s="13">
        <v>45601</v>
      </c>
      <c r="H513" s="13">
        <v>45610</v>
      </c>
      <c r="I513" s="13">
        <v>45655</v>
      </c>
      <c r="J513" s="14">
        <v>55207136</v>
      </c>
      <c r="K513" s="14">
        <v>4534723</v>
      </c>
      <c r="L513" s="14">
        <v>50672413</v>
      </c>
      <c r="M513" s="14"/>
      <c r="N513" s="14"/>
      <c r="O513" s="14"/>
      <c r="P513" s="14">
        <v>0</v>
      </c>
      <c r="Q513" s="14">
        <v>50672413</v>
      </c>
      <c r="R513" s="12" t="s">
        <v>36</v>
      </c>
      <c r="S513" s="12" t="s">
        <v>34</v>
      </c>
      <c r="T513" s="12" t="s">
        <v>35</v>
      </c>
      <c r="U513" s="12" t="s">
        <v>72</v>
      </c>
      <c r="V513" s="12" t="s">
        <v>92</v>
      </c>
      <c r="W513" s="25">
        <v>47676409</v>
      </c>
      <c r="X513" s="12">
        <v>136810062</v>
      </c>
      <c r="Y513" s="12"/>
      <c r="Z513" s="12"/>
      <c r="AA513" s="13"/>
      <c r="AB513" s="12" t="s">
        <v>75</v>
      </c>
      <c r="AC513" s="13">
        <v>45601</v>
      </c>
      <c r="AD513" s="13">
        <v>45610</v>
      </c>
      <c r="AE513" s="13">
        <v>45623</v>
      </c>
      <c r="AF513" s="13"/>
      <c r="AG513" s="25">
        <v>0</v>
      </c>
      <c r="AH513" s="25">
        <v>0</v>
      </c>
      <c r="AI513" s="25">
        <v>0</v>
      </c>
      <c r="AJ513" s="25">
        <v>0</v>
      </c>
      <c r="AK513" s="25">
        <v>0</v>
      </c>
      <c r="AL513" s="25">
        <v>1893145</v>
      </c>
      <c r="AM513" s="25">
        <v>48779268</v>
      </c>
      <c r="AN513" s="25">
        <v>0</v>
      </c>
      <c r="AO513" s="25">
        <v>0</v>
      </c>
      <c r="AP513" s="25">
        <v>0</v>
      </c>
      <c r="AQ513" s="25">
        <v>0</v>
      </c>
      <c r="AR513" s="12"/>
      <c r="AS513" s="13"/>
      <c r="AT513" s="12"/>
      <c r="AU513" s="25">
        <v>0</v>
      </c>
      <c r="AV513" s="25">
        <v>0</v>
      </c>
      <c r="AW513" s="25">
        <v>0</v>
      </c>
      <c r="AX513" s="12"/>
      <c r="AY513" s="13"/>
      <c r="AZ513" s="12"/>
      <c r="BA513" s="25">
        <v>0</v>
      </c>
      <c r="BB513" s="25">
        <v>0</v>
      </c>
      <c r="BC513" s="25">
        <v>0</v>
      </c>
      <c r="BD513" s="12"/>
      <c r="BE513" s="13"/>
      <c r="BF513" s="12"/>
      <c r="BG513" s="25">
        <v>0</v>
      </c>
      <c r="BH513" s="25">
        <v>0</v>
      </c>
      <c r="BI513" s="25">
        <v>0</v>
      </c>
      <c r="BJ513" s="12"/>
      <c r="BK513" s="13"/>
      <c r="BL513" s="12"/>
      <c r="BM513" s="25">
        <v>0</v>
      </c>
    </row>
    <row r="514" spans="1:65" s="15" customFormat="1" hidden="1" x14ac:dyDescent="0.2">
      <c r="A514" s="12">
        <v>800065396</v>
      </c>
      <c r="B514" s="12" t="s">
        <v>12</v>
      </c>
      <c r="C514" s="12" t="s">
        <v>19</v>
      </c>
      <c r="D514" s="12">
        <v>173585</v>
      </c>
      <c r="E514" s="12" t="str">
        <f>+CONCATENATE(C514,D514)</f>
        <v>C192173585</v>
      </c>
      <c r="F514" s="12" t="str">
        <f>+CONCATENATE(A514,"_",E514)</f>
        <v>800065396_C192173585</v>
      </c>
      <c r="G514" s="13">
        <v>45601</v>
      </c>
      <c r="H514" s="13">
        <v>45610</v>
      </c>
      <c r="I514" s="13">
        <v>45655</v>
      </c>
      <c r="J514" s="14">
        <v>125161384</v>
      </c>
      <c r="K514" s="14">
        <v>9212706</v>
      </c>
      <c r="L514" s="14">
        <v>115948678</v>
      </c>
      <c r="M514" s="14"/>
      <c r="N514" s="14"/>
      <c r="O514" s="14"/>
      <c r="P514" s="14">
        <v>0</v>
      </c>
      <c r="Q514" s="14">
        <v>115948678</v>
      </c>
      <c r="R514" s="12" t="s">
        <v>36</v>
      </c>
      <c r="S514" s="12" t="s">
        <v>34</v>
      </c>
      <c r="T514" s="12" t="s">
        <v>35</v>
      </c>
      <c r="U514" s="12" t="s">
        <v>72</v>
      </c>
      <c r="V514" s="12" t="s">
        <v>92</v>
      </c>
      <c r="W514" s="25">
        <v>110400460</v>
      </c>
      <c r="X514" s="12">
        <v>136809447</v>
      </c>
      <c r="Y514" s="12"/>
      <c r="Z514" s="12"/>
      <c r="AA514" s="13"/>
      <c r="AB514" s="12" t="s">
        <v>75</v>
      </c>
      <c r="AC514" s="13">
        <v>45601</v>
      </c>
      <c r="AD514" s="13">
        <v>45610</v>
      </c>
      <c r="AE514" s="13">
        <v>45622</v>
      </c>
      <c r="AF514" s="13"/>
      <c r="AG514" s="25">
        <v>0</v>
      </c>
      <c r="AH514" s="25">
        <v>0</v>
      </c>
      <c r="AI514" s="25">
        <v>0</v>
      </c>
      <c r="AJ514" s="25">
        <v>0</v>
      </c>
      <c r="AK514" s="25">
        <v>0</v>
      </c>
      <c r="AL514" s="25">
        <v>3022355</v>
      </c>
      <c r="AM514" s="25">
        <v>112926323</v>
      </c>
      <c r="AN514" s="25">
        <v>0</v>
      </c>
      <c r="AO514" s="25">
        <v>0</v>
      </c>
      <c r="AP514" s="25">
        <v>0</v>
      </c>
      <c r="AQ514" s="25">
        <v>0</v>
      </c>
      <c r="AR514" s="12"/>
      <c r="AS514" s="13"/>
      <c r="AT514" s="12"/>
      <c r="AU514" s="25">
        <v>0</v>
      </c>
      <c r="AV514" s="25">
        <v>0</v>
      </c>
      <c r="AW514" s="25">
        <v>0</v>
      </c>
      <c r="AX514" s="12"/>
      <c r="AY514" s="13"/>
      <c r="AZ514" s="12"/>
      <c r="BA514" s="25">
        <v>0</v>
      </c>
      <c r="BB514" s="25">
        <v>0</v>
      </c>
      <c r="BC514" s="25">
        <v>0</v>
      </c>
      <c r="BD514" s="12"/>
      <c r="BE514" s="13"/>
      <c r="BF514" s="12"/>
      <c r="BG514" s="25">
        <v>0</v>
      </c>
      <c r="BH514" s="25">
        <v>0</v>
      </c>
      <c r="BI514" s="25">
        <v>0</v>
      </c>
      <c r="BJ514" s="12"/>
      <c r="BK514" s="13"/>
      <c r="BL514" s="12"/>
      <c r="BM514" s="25">
        <v>0</v>
      </c>
    </row>
    <row r="515" spans="1:65" s="15" customFormat="1" hidden="1" x14ac:dyDescent="0.2">
      <c r="A515" s="12">
        <v>800065396</v>
      </c>
      <c r="B515" s="12" t="s">
        <v>12</v>
      </c>
      <c r="C515" s="12" t="s">
        <v>13</v>
      </c>
      <c r="D515" s="12">
        <v>223667</v>
      </c>
      <c r="E515" s="12" t="str">
        <f>+CONCATENATE(C515,D515)</f>
        <v>C125223667</v>
      </c>
      <c r="F515" s="12" t="str">
        <f>+CONCATENATE(A515,"_",E515)</f>
        <v>800065396_C125223667</v>
      </c>
      <c r="G515" s="13">
        <v>45601</v>
      </c>
      <c r="H515" s="13">
        <v>45611</v>
      </c>
      <c r="I515" s="13">
        <v>45656</v>
      </c>
      <c r="J515" s="14">
        <v>1460122788</v>
      </c>
      <c r="K515" s="14">
        <v>86573203</v>
      </c>
      <c r="L515" s="14">
        <v>1373549585</v>
      </c>
      <c r="M515" s="14"/>
      <c r="N515" s="14"/>
      <c r="O515" s="14"/>
      <c r="P515" s="14">
        <v>0</v>
      </c>
      <c r="Q515" s="14">
        <v>1373549585</v>
      </c>
      <c r="R515" s="12" t="s">
        <v>36</v>
      </c>
      <c r="S515" s="12" t="s">
        <v>34</v>
      </c>
      <c r="T515" s="12" t="s">
        <v>35</v>
      </c>
      <c r="U515" s="12" t="s">
        <v>72</v>
      </c>
      <c r="V515" s="12" t="s">
        <v>92</v>
      </c>
      <c r="W515" s="25">
        <v>1319874992</v>
      </c>
      <c r="X515" s="12">
        <v>136811733</v>
      </c>
      <c r="Y515" s="12"/>
      <c r="Z515" s="12"/>
      <c r="AA515" s="13"/>
      <c r="AB515" s="12" t="s">
        <v>75</v>
      </c>
      <c r="AC515" s="13">
        <v>45601</v>
      </c>
      <c r="AD515" s="13">
        <v>45611</v>
      </c>
      <c r="AE515" s="13">
        <v>45624</v>
      </c>
      <c r="AF515" s="13"/>
      <c r="AG515" s="25">
        <v>0</v>
      </c>
      <c r="AH515" s="25">
        <v>0</v>
      </c>
      <c r="AI515" s="25">
        <v>0</v>
      </c>
      <c r="AJ515" s="25">
        <v>0</v>
      </c>
      <c r="AK515" s="25">
        <v>0</v>
      </c>
      <c r="AL515" s="25">
        <v>24971569</v>
      </c>
      <c r="AM515" s="25">
        <v>1348578016</v>
      </c>
      <c r="AN515" s="25">
        <v>0</v>
      </c>
      <c r="AO515" s="25">
        <v>0</v>
      </c>
      <c r="AP515" s="25">
        <v>0</v>
      </c>
      <c r="AQ515" s="25">
        <v>0</v>
      </c>
      <c r="AR515" s="12"/>
      <c r="AS515" s="13"/>
      <c r="AT515" s="12"/>
      <c r="AU515" s="25">
        <v>0</v>
      </c>
      <c r="AV515" s="25">
        <v>0</v>
      </c>
      <c r="AW515" s="25">
        <v>0</v>
      </c>
      <c r="AX515" s="12"/>
      <c r="AY515" s="13"/>
      <c r="AZ515" s="12"/>
      <c r="BA515" s="25">
        <v>0</v>
      </c>
      <c r="BB515" s="25">
        <v>0</v>
      </c>
      <c r="BC515" s="25">
        <v>0</v>
      </c>
      <c r="BD515" s="12"/>
      <c r="BE515" s="13"/>
      <c r="BF515" s="12"/>
      <c r="BG515" s="25">
        <v>0</v>
      </c>
      <c r="BH515" s="25">
        <v>0</v>
      </c>
      <c r="BI515" s="25">
        <v>0</v>
      </c>
      <c r="BJ515" s="12"/>
      <c r="BK515" s="13"/>
      <c r="BL515" s="12"/>
      <c r="BM515" s="25">
        <v>0</v>
      </c>
    </row>
    <row r="516" spans="1:65" s="15" customFormat="1" hidden="1" x14ac:dyDescent="0.2">
      <c r="A516" s="12">
        <v>800065396</v>
      </c>
      <c r="B516" s="12" t="s">
        <v>12</v>
      </c>
      <c r="C516" s="12" t="s">
        <v>19</v>
      </c>
      <c r="D516" s="12">
        <v>173586</v>
      </c>
      <c r="E516" s="12" t="str">
        <f>+CONCATENATE(C516,D516)</f>
        <v>C192173586</v>
      </c>
      <c r="F516" s="12" t="str">
        <f>+CONCATENATE(A516,"_",E516)</f>
        <v>800065396_C192173586</v>
      </c>
      <c r="G516" s="13">
        <v>45601</v>
      </c>
      <c r="H516" s="13">
        <v>45610</v>
      </c>
      <c r="I516" s="13">
        <v>45655</v>
      </c>
      <c r="J516" s="14">
        <v>14813678</v>
      </c>
      <c r="K516" s="14">
        <v>14175</v>
      </c>
      <c r="L516" s="14">
        <v>14799503</v>
      </c>
      <c r="M516" s="14"/>
      <c r="N516" s="14"/>
      <c r="O516" s="14"/>
      <c r="P516" s="14">
        <v>0</v>
      </c>
      <c r="Q516" s="14">
        <v>14799503</v>
      </c>
      <c r="R516" s="12" t="s">
        <v>36</v>
      </c>
      <c r="S516" s="12" t="s">
        <v>34</v>
      </c>
      <c r="T516" s="12" t="s">
        <v>35</v>
      </c>
      <c r="U516" s="12" t="s">
        <v>72</v>
      </c>
      <c r="V516" s="12" t="s">
        <v>92</v>
      </c>
      <c r="W516" s="25">
        <v>14115468</v>
      </c>
      <c r="X516" s="12">
        <v>136811721</v>
      </c>
      <c r="Y516" s="12"/>
      <c r="Z516" s="12"/>
      <c r="AA516" s="13"/>
      <c r="AB516" s="12" t="s">
        <v>75</v>
      </c>
      <c r="AC516" s="13">
        <v>45601</v>
      </c>
      <c r="AD516" s="13">
        <v>45610</v>
      </c>
      <c r="AE516" s="13">
        <v>45624</v>
      </c>
      <c r="AF516" s="13"/>
      <c r="AG516" s="25">
        <v>0</v>
      </c>
      <c r="AH516" s="25">
        <v>0</v>
      </c>
      <c r="AI516" s="25">
        <v>0</v>
      </c>
      <c r="AJ516" s="25">
        <v>0</v>
      </c>
      <c r="AK516" s="25">
        <v>0</v>
      </c>
      <c r="AL516" s="25">
        <v>395675</v>
      </c>
      <c r="AM516" s="25">
        <v>14403828</v>
      </c>
      <c r="AN516" s="25">
        <v>0</v>
      </c>
      <c r="AO516" s="25">
        <v>0</v>
      </c>
      <c r="AP516" s="25">
        <v>0</v>
      </c>
      <c r="AQ516" s="25">
        <v>0</v>
      </c>
      <c r="AR516" s="12"/>
      <c r="AS516" s="13"/>
      <c r="AT516" s="12"/>
      <c r="AU516" s="25">
        <v>0</v>
      </c>
      <c r="AV516" s="25">
        <v>0</v>
      </c>
      <c r="AW516" s="25">
        <v>0</v>
      </c>
      <c r="AX516" s="12"/>
      <c r="AY516" s="13"/>
      <c r="AZ516" s="12"/>
      <c r="BA516" s="25">
        <v>0</v>
      </c>
      <c r="BB516" s="25">
        <v>0</v>
      </c>
      <c r="BC516" s="25">
        <v>0</v>
      </c>
      <c r="BD516" s="12"/>
      <c r="BE516" s="13"/>
      <c r="BF516" s="12"/>
      <c r="BG516" s="25">
        <v>0</v>
      </c>
      <c r="BH516" s="25">
        <v>0</v>
      </c>
      <c r="BI516" s="25">
        <v>0</v>
      </c>
      <c r="BJ516" s="12"/>
      <c r="BK516" s="13"/>
      <c r="BL516" s="12"/>
      <c r="BM516" s="25">
        <v>0</v>
      </c>
    </row>
    <row r="517" spans="1:65" s="15" customFormat="1" hidden="1" x14ac:dyDescent="0.2">
      <c r="A517" s="12">
        <v>800065396</v>
      </c>
      <c r="B517" s="12" t="s">
        <v>12</v>
      </c>
      <c r="C517" s="12" t="s">
        <v>20</v>
      </c>
      <c r="D517" s="12">
        <v>71</v>
      </c>
      <c r="E517" s="12" t="str">
        <f>+CONCATENATE(C517,D517)</f>
        <v>C25071</v>
      </c>
      <c r="F517" s="12" t="str">
        <f>+CONCATENATE(A517,"_",E517)</f>
        <v>800065396_C25071</v>
      </c>
      <c r="G517" s="13">
        <v>45602</v>
      </c>
      <c r="H517" s="13">
        <v>45610</v>
      </c>
      <c r="I517" s="13">
        <v>45655</v>
      </c>
      <c r="J517" s="14">
        <v>12923137</v>
      </c>
      <c r="K517" s="14">
        <v>4500</v>
      </c>
      <c r="L517" s="14">
        <v>12918637</v>
      </c>
      <c r="M517" s="14"/>
      <c r="N517" s="14"/>
      <c r="O517" s="14"/>
      <c r="P517" s="14">
        <v>0</v>
      </c>
      <c r="Q517" s="14">
        <v>12918637</v>
      </c>
      <c r="R517" s="12" t="s">
        <v>36</v>
      </c>
      <c r="S517" s="12" t="s">
        <v>34</v>
      </c>
      <c r="T517" s="12" t="s">
        <v>35</v>
      </c>
      <c r="U517" s="12" t="s">
        <v>72</v>
      </c>
      <c r="V517" s="12" t="s">
        <v>92</v>
      </c>
      <c r="W517" s="25">
        <v>12073461</v>
      </c>
      <c r="X517" s="12">
        <v>136811720</v>
      </c>
      <c r="Y517" s="12"/>
      <c r="Z517" s="12"/>
      <c r="AA517" s="13"/>
      <c r="AB517" s="12" t="s">
        <v>75</v>
      </c>
      <c r="AC517" s="13">
        <v>45602</v>
      </c>
      <c r="AD517" s="13">
        <v>45610</v>
      </c>
      <c r="AE517" s="13">
        <v>45624</v>
      </c>
      <c r="AF517" s="13"/>
      <c r="AG517" s="25">
        <v>0</v>
      </c>
      <c r="AH517" s="25">
        <v>0</v>
      </c>
      <c r="AI517" s="25">
        <v>0</v>
      </c>
      <c r="AJ517" s="25">
        <v>0</v>
      </c>
      <c r="AK517" s="25">
        <v>0</v>
      </c>
      <c r="AL517" s="25">
        <v>598687</v>
      </c>
      <c r="AM517" s="25">
        <v>12319950</v>
      </c>
      <c r="AN517" s="25">
        <v>0</v>
      </c>
      <c r="AO517" s="25">
        <v>0</v>
      </c>
      <c r="AP517" s="25">
        <v>0</v>
      </c>
      <c r="AQ517" s="25">
        <v>0</v>
      </c>
      <c r="AR517" s="12"/>
      <c r="AS517" s="13"/>
      <c r="AT517" s="12"/>
      <c r="AU517" s="25">
        <v>0</v>
      </c>
      <c r="AV517" s="25">
        <v>0</v>
      </c>
      <c r="AW517" s="25">
        <v>0</v>
      </c>
      <c r="AX517" s="12"/>
      <c r="AY517" s="13"/>
      <c r="AZ517" s="12"/>
      <c r="BA517" s="25">
        <v>0</v>
      </c>
      <c r="BB517" s="25">
        <v>0</v>
      </c>
      <c r="BC517" s="25">
        <v>0</v>
      </c>
      <c r="BD517" s="12"/>
      <c r="BE517" s="13"/>
      <c r="BF517" s="12"/>
      <c r="BG517" s="25">
        <v>0</v>
      </c>
      <c r="BH517" s="25">
        <v>0</v>
      </c>
      <c r="BI517" s="25">
        <v>0</v>
      </c>
      <c r="BJ517" s="12"/>
      <c r="BK517" s="13"/>
      <c r="BL517" s="12"/>
      <c r="BM517" s="25">
        <v>0</v>
      </c>
    </row>
    <row r="518" spans="1:65" s="15" customFormat="1" hidden="1" x14ac:dyDescent="0.2">
      <c r="A518" s="12">
        <v>800065396</v>
      </c>
      <c r="B518" s="12" t="s">
        <v>12</v>
      </c>
      <c r="C518" s="12" t="s">
        <v>18</v>
      </c>
      <c r="D518" s="12">
        <v>100085</v>
      </c>
      <c r="E518" s="12" t="str">
        <f>+CONCATENATE(C518,D518)</f>
        <v>C233100085</v>
      </c>
      <c r="F518" s="12" t="str">
        <f>+CONCATENATE(A518,"_",E518)</f>
        <v>800065396_C233100085</v>
      </c>
      <c r="G518" s="13">
        <v>45602</v>
      </c>
      <c r="H518" s="13">
        <v>45610</v>
      </c>
      <c r="I518" s="13">
        <v>45655</v>
      </c>
      <c r="J518" s="14">
        <v>6614478</v>
      </c>
      <c r="K518" s="14">
        <v>133800</v>
      </c>
      <c r="L518" s="14">
        <v>6480678</v>
      </c>
      <c r="M518" s="14"/>
      <c r="N518" s="14"/>
      <c r="O518" s="14"/>
      <c r="P518" s="14">
        <v>0</v>
      </c>
      <c r="Q518" s="14">
        <v>6480678</v>
      </c>
      <c r="R518" s="12" t="s">
        <v>36</v>
      </c>
      <c r="S518" s="12" t="s">
        <v>34</v>
      </c>
      <c r="T518" s="12" t="s">
        <v>35</v>
      </c>
      <c r="U518" s="12" t="s">
        <v>72</v>
      </c>
      <c r="V518" s="12" t="s">
        <v>92</v>
      </c>
      <c r="W518" s="25">
        <v>5761931</v>
      </c>
      <c r="X518" s="12">
        <v>136811713</v>
      </c>
      <c r="Y518" s="12"/>
      <c r="Z518" s="12"/>
      <c r="AA518" s="13"/>
      <c r="AB518" s="12" t="s">
        <v>75</v>
      </c>
      <c r="AC518" s="13">
        <v>45602</v>
      </c>
      <c r="AD518" s="13">
        <v>45610</v>
      </c>
      <c r="AE518" s="13">
        <v>45624</v>
      </c>
      <c r="AF518" s="13"/>
      <c r="AG518" s="25">
        <v>0</v>
      </c>
      <c r="AH518" s="25">
        <v>0</v>
      </c>
      <c r="AI518" s="25">
        <v>0</v>
      </c>
      <c r="AJ518" s="25">
        <v>0</v>
      </c>
      <c r="AK518" s="25">
        <v>0</v>
      </c>
      <c r="AL518" s="25">
        <v>598426</v>
      </c>
      <c r="AM518" s="25">
        <v>5882252</v>
      </c>
      <c r="AN518" s="25">
        <v>0</v>
      </c>
      <c r="AO518" s="25">
        <v>0</v>
      </c>
      <c r="AP518" s="25">
        <v>0</v>
      </c>
      <c r="AQ518" s="25">
        <v>0</v>
      </c>
      <c r="AR518" s="12"/>
      <c r="AS518" s="13"/>
      <c r="AT518" s="12"/>
      <c r="AU518" s="25">
        <v>0</v>
      </c>
      <c r="AV518" s="25">
        <v>0</v>
      </c>
      <c r="AW518" s="25">
        <v>0</v>
      </c>
      <c r="AX518" s="12"/>
      <c r="AY518" s="13"/>
      <c r="AZ518" s="12"/>
      <c r="BA518" s="25">
        <v>0</v>
      </c>
      <c r="BB518" s="25">
        <v>0</v>
      </c>
      <c r="BC518" s="25">
        <v>0</v>
      </c>
      <c r="BD518" s="12"/>
      <c r="BE518" s="13"/>
      <c r="BF518" s="12"/>
      <c r="BG518" s="25">
        <v>0</v>
      </c>
      <c r="BH518" s="25">
        <v>0</v>
      </c>
      <c r="BI518" s="25">
        <v>0</v>
      </c>
      <c r="BJ518" s="12"/>
      <c r="BK518" s="13"/>
      <c r="BL518" s="12"/>
      <c r="BM518" s="25">
        <v>0</v>
      </c>
    </row>
    <row r="519" spans="1:65" s="15" customFormat="1" hidden="1" x14ac:dyDescent="0.2">
      <c r="A519" s="12">
        <v>800065396</v>
      </c>
      <c r="B519" s="12" t="s">
        <v>12</v>
      </c>
      <c r="C519" s="12" t="s">
        <v>14</v>
      </c>
      <c r="D519" s="12">
        <v>279062</v>
      </c>
      <c r="E519" s="12" t="str">
        <f>+CONCATENATE(C519,D519)</f>
        <v>C187279062</v>
      </c>
      <c r="F519" s="12" t="str">
        <f>+CONCATENATE(A519,"_",E519)</f>
        <v>800065396_C187279062</v>
      </c>
      <c r="G519" s="13">
        <v>45602</v>
      </c>
      <c r="H519" s="13">
        <v>45610</v>
      </c>
      <c r="I519" s="13">
        <v>45655</v>
      </c>
      <c r="J519" s="14">
        <v>8945397</v>
      </c>
      <c r="K519" s="14">
        <v>399799</v>
      </c>
      <c r="L519" s="14">
        <v>8545598</v>
      </c>
      <c r="M519" s="14"/>
      <c r="N519" s="14"/>
      <c r="O519" s="14"/>
      <c r="P519" s="14">
        <v>0</v>
      </c>
      <c r="Q519" s="14">
        <v>8545598</v>
      </c>
      <c r="R519" s="12" t="s">
        <v>36</v>
      </c>
      <c r="S519" s="12" t="s">
        <v>34</v>
      </c>
      <c r="T519" s="12" t="s">
        <v>35</v>
      </c>
      <c r="U519" s="12" t="s">
        <v>72</v>
      </c>
      <c r="V519" s="12" t="s">
        <v>92</v>
      </c>
      <c r="W519" s="25">
        <v>8129490</v>
      </c>
      <c r="X519" s="12">
        <v>136811718</v>
      </c>
      <c r="Y519" s="12"/>
      <c r="Z519" s="12"/>
      <c r="AA519" s="13"/>
      <c r="AB519" s="12" t="s">
        <v>75</v>
      </c>
      <c r="AC519" s="13">
        <v>45602</v>
      </c>
      <c r="AD519" s="13">
        <v>45610</v>
      </c>
      <c r="AE519" s="13">
        <v>45624</v>
      </c>
      <c r="AF519" s="13"/>
      <c r="AG519" s="25">
        <v>0</v>
      </c>
      <c r="AH519" s="25">
        <v>0</v>
      </c>
      <c r="AI519" s="25">
        <v>0</v>
      </c>
      <c r="AJ519" s="25">
        <v>0</v>
      </c>
      <c r="AK519" s="25">
        <v>0</v>
      </c>
      <c r="AL519" s="25">
        <v>189900</v>
      </c>
      <c r="AM519" s="25">
        <v>8355698</v>
      </c>
      <c r="AN519" s="25">
        <v>0</v>
      </c>
      <c r="AO519" s="25">
        <v>0</v>
      </c>
      <c r="AP519" s="25">
        <v>0</v>
      </c>
      <c r="AQ519" s="25">
        <v>0</v>
      </c>
      <c r="AR519" s="12"/>
      <c r="AS519" s="13"/>
      <c r="AT519" s="12"/>
      <c r="AU519" s="25">
        <v>0</v>
      </c>
      <c r="AV519" s="25">
        <v>0</v>
      </c>
      <c r="AW519" s="25">
        <v>0</v>
      </c>
      <c r="AX519" s="12"/>
      <c r="AY519" s="13"/>
      <c r="AZ519" s="12"/>
      <c r="BA519" s="25">
        <v>0</v>
      </c>
      <c r="BB519" s="25">
        <v>0</v>
      </c>
      <c r="BC519" s="25">
        <v>0</v>
      </c>
      <c r="BD519" s="12"/>
      <c r="BE519" s="13"/>
      <c r="BF519" s="12"/>
      <c r="BG519" s="25">
        <v>0</v>
      </c>
      <c r="BH519" s="25">
        <v>0</v>
      </c>
      <c r="BI519" s="25">
        <v>0</v>
      </c>
      <c r="BJ519" s="12"/>
      <c r="BK519" s="13"/>
      <c r="BL519" s="12"/>
      <c r="BM519" s="25">
        <v>0</v>
      </c>
    </row>
    <row r="520" spans="1:65" s="15" customFormat="1" hidden="1" x14ac:dyDescent="0.2">
      <c r="A520" s="12">
        <v>800065396</v>
      </c>
      <c r="B520" s="12" t="s">
        <v>12</v>
      </c>
      <c r="C520" s="12" t="s">
        <v>14</v>
      </c>
      <c r="D520" s="12">
        <v>279054</v>
      </c>
      <c r="E520" s="12" t="str">
        <f>+CONCATENATE(C520,D520)</f>
        <v>C187279054</v>
      </c>
      <c r="F520" s="12" t="str">
        <f>+CONCATENATE(A520,"_",E520)</f>
        <v>800065396_C187279054</v>
      </c>
      <c r="G520" s="13">
        <v>45602</v>
      </c>
      <c r="H520" s="13">
        <v>45610</v>
      </c>
      <c r="I520" s="13">
        <v>45655</v>
      </c>
      <c r="J520" s="14">
        <v>42556774</v>
      </c>
      <c r="K520" s="14">
        <v>2682094</v>
      </c>
      <c r="L520" s="14">
        <v>39874680</v>
      </c>
      <c r="M520" s="14"/>
      <c r="N520" s="14"/>
      <c r="O520" s="14"/>
      <c r="P520" s="14">
        <v>0</v>
      </c>
      <c r="Q520" s="14">
        <v>39874680</v>
      </c>
      <c r="R520" s="12" t="s">
        <v>36</v>
      </c>
      <c r="S520" s="12" t="s">
        <v>34</v>
      </c>
      <c r="T520" s="12" t="s">
        <v>35</v>
      </c>
      <c r="U520" s="12" t="s">
        <v>72</v>
      </c>
      <c r="V520" s="12" t="s">
        <v>92</v>
      </c>
      <c r="W520" s="25">
        <v>38200557</v>
      </c>
      <c r="X520" s="12">
        <v>136810063</v>
      </c>
      <c r="Y520" s="12"/>
      <c r="Z520" s="12"/>
      <c r="AA520" s="13"/>
      <c r="AB520" s="12" t="s">
        <v>75</v>
      </c>
      <c r="AC520" s="13">
        <v>45602</v>
      </c>
      <c r="AD520" s="13">
        <v>45610</v>
      </c>
      <c r="AE520" s="13">
        <v>45623</v>
      </c>
      <c r="AF520" s="13"/>
      <c r="AG520" s="25">
        <v>0</v>
      </c>
      <c r="AH520" s="25">
        <v>0</v>
      </c>
      <c r="AI520" s="25">
        <v>0</v>
      </c>
      <c r="AJ520" s="25">
        <v>0</v>
      </c>
      <c r="AK520" s="25">
        <v>0</v>
      </c>
      <c r="AL520" s="25">
        <v>591900</v>
      </c>
      <c r="AM520" s="25">
        <v>39282780</v>
      </c>
      <c r="AN520" s="25">
        <v>0</v>
      </c>
      <c r="AO520" s="25">
        <v>0</v>
      </c>
      <c r="AP520" s="25">
        <v>0</v>
      </c>
      <c r="AQ520" s="25">
        <v>0</v>
      </c>
      <c r="AR520" s="12"/>
      <c r="AS520" s="13"/>
      <c r="AT520" s="12"/>
      <c r="AU520" s="25">
        <v>0</v>
      </c>
      <c r="AV520" s="25">
        <v>0</v>
      </c>
      <c r="AW520" s="25">
        <v>0</v>
      </c>
      <c r="AX520" s="12"/>
      <c r="AY520" s="13"/>
      <c r="AZ520" s="12"/>
      <c r="BA520" s="25">
        <v>0</v>
      </c>
      <c r="BB520" s="25">
        <v>0</v>
      </c>
      <c r="BC520" s="25">
        <v>0</v>
      </c>
      <c r="BD520" s="12"/>
      <c r="BE520" s="13"/>
      <c r="BF520" s="12"/>
      <c r="BG520" s="25">
        <v>0</v>
      </c>
      <c r="BH520" s="25">
        <v>0</v>
      </c>
      <c r="BI520" s="25">
        <v>0</v>
      </c>
      <c r="BJ520" s="12"/>
      <c r="BK520" s="13"/>
      <c r="BL520" s="12"/>
      <c r="BM520" s="25">
        <v>0</v>
      </c>
    </row>
    <row r="521" spans="1:65" s="15" customFormat="1" hidden="1" x14ac:dyDescent="0.2">
      <c r="A521" s="12">
        <v>800065396</v>
      </c>
      <c r="B521" s="12" t="s">
        <v>12</v>
      </c>
      <c r="C521" s="12" t="s">
        <v>14</v>
      </c>
      <c r="D521" s="12">
        <v>279056</v>
      </c>
      <c r="E521" s="12" t="str">
        <f>+CONCATENATE(C521,D521)</f>
        <v>C187279056</v>
      </c>
      <c r="F521" s="12" t="str">
        <f>+CONCATENATE(A521,"_",E521)</f>
        <v>800065396_C187279056</v>
      </c>
      <c r="G521" s="13">
        <v>45602</v>
      </c>
      <c r="H521" s="13">
        <v>45611</v>
      </c>
      <c r="I521" s="13">
        <v>45656</v>
      </c>
      <c r="J521" s="14">
        <v>22730806</v>
      </c>
      <c r="K521" s="14">
        <v>1250102</v>
      </c>
      <c r="L521" s="14">
        <v>21480704</v>
      </c>
      <c r="M521" s="14"/>
      <c r="N521" s="14"/>
      <c r="O521" s="14"/>
      <c r="P521" s="14">
        <v>0</v>
      </c>
      <c r="Q521" s="14">
        <v>21480704</v>
      </c>
      <c r="R521" s="12" t="s">
        <v>36</v>
      </c>
      <c r="S521" s="12" t="s">
        <v>34</v>
      </c>
      <c r="T521" s="12" t="s">
        <v>35</v>
      </c>
      <c r="U521" s="12" t="s">
        <v>72</v>
      </c>
      <c r="V521" s="12" t="s">
        <v>92</v>
      </c>
      <c r="W521" s="25">
        <v>20241607</v>
      </c>
      <c r="X521" s="12">
        <v>136810065</v>
      </c>
      <c r="Y521" s="12"/>
      <c r="Z521" s="12"/>
      <c r="AA521" s="13"/>
      <c r="AB521" s="12" t="s">
        <v>75</v>
      </c>
      <c r="AC521" s="13">
        <v>45602</v>
      </c>
      <c r="AD521" s="13">
        <v>45611</v>
      </c>
      <c r="AE521" s="13">
        <v>45623</v>
      </c>
      <c r="AF521" s="13"/>
      <c r="AG521" s="25">
        <v>0</v>
      </c>
      <c r="AH521" s="25">
        <v>0</v>
      </c>
      <c r="AI521" s="25">
        <v>0</v>
      </c>
      <c r="AJ521" s="25">
        <v>0</v>
      </c>
      <c r="AK521" s="25">
        <v>0</v>
      </c>
      <c r="AL521" s="25">
        <v>664127</v>
      </c>
      <c r="AM521" s="25">
        <v>20816577</v>
      </c>
      <c r="AN521" s="25">
        <v>0</v>
      </c>
      <c r="AO521" s="25">
        <v>0</v>
      </c>
      <c r="AP521" s="25">
        <v>0</v>
      </c>
      <c r="AQ521" s="25">
        <v>0</v>
      </c>
      <c r="AR521" s="12"/>
      <c r="AS521" s="13"/>
      <c r="AT521" s="12"/>
      <c r="AU521" s="25">
        <v>0</v>
      </c>
      <c r="AV521" s="25">
        <v>0</v>
      </c>
      <c r="AW521" s="25">
        <v>0</v>
      </c>
      <c r="AX521" s="12"/>
      <c r="AY521" s="13"/>
      <c r="AZ521" s="12"/>
      <c r="BA521" s="25">
        <v>0</v>
      </c>
      <c r="BB521" s="25">
        <v>0</v>
      </c>
      <c r="BC521" s="25">
        <v>0</v>
      </c>
      <c r="BD521" s="12"/>
      <c r="BE521" s="13"/>
      <c r="BF521" s="12"/>
      <c r="BG521" s="25">
        <v>0</v>
      </c>
      <c r="BH521" s="25">
        <v>0</v>
      </c>
      <c r="BI521" s="25">
        <v>0</v>
      </c>
      <c r="BJ521" s="12"/>
      <c r="BK521" s="13"/>
      <c r="BL521" s="12"/>
      <c r="BM521" s="25">
        <v>0</v>
      </c>
    </row>
    <row r="522" spans="1:65" s="15" customFormat="1" hidden="1" x14ac:dyDescent="0.2">
      <c r="A522" s="12">
        <v>800065396</v>
      </c>
      <c r="B522" s="12" t="s">
        <v>12</v>
      </c>
      <c r="C522" s="12" t="s">
        <v>14</v>
      </c>
      <c r="D522" s="12">
        <v>279059</v>
      </c>
      <c r="E522" s="12" t="str">
        <f>+CONCATENATE(C522,D522)</f>
        <v>C187279059</v>
      </c>
      <c r="F522" s="12" t="str">
        <f>+CONCATENATE(A522,"_",E522)</f>
        <v>800065396_C187279059</v>
      </c>
      <c r="G522" s="13">
        <v>45602</v>
      </c>
      <c r="H522" s="13">
        <v>45610</v>
      </c>
      <c r="I522" s="13">
        <v>45655</v>
      </c>
      <c r="J522" s="14">
        <v>2504794</v>
      </c>
      <c r="K522" s="14">
        <v>0</v>
      </c>
      <c r="L522" s="14">
        <v>2504794</v>
      </c>
      <c r="M522" s="14"/>
      <c r="N522" s="14"/>
      <c r="O522" s="14"/>
      <c r="P522" s="14">
        <v>0</v>
      </c>
      <c r="Q522" s="14">
        <v>2504794</v>
      </c>
      <c r="R522" s="12" t="s">
        <v>36</v>
      </c>
      <c r="S522" s="12" t="s">
        <v>34</v>
      </c>
      <c r="T522" s="12" t="s">
        <v>35</v>
      </c>
      <c r="U522" s="12" t="s">
        <v>72</v>
      </c>
      <c r="V522" s="12" t="s">
        <v>92</v>
      </c>
      <c r="W522" s="25">
        <v>2396754</v>
      </c>
      <c r="X522" s="12">
        <v>136811706</v>
      </c>
      <c r="Y522" s="12"/>
      <c r="Z522" s="12"/>
      <c r="AA522" s="13"/>
      <c r="AB522" s="12" t="s">
        <v>75</v>
      </c>
      <c r="AC522" s="13">
        <v>45602</v>
      </c>
      <c r="AD522" s="13">
        <v>45610</v>
      </c>
      <c r="AE522" s="13">
        <v>45624</v>
      </c>
      <c r="AF522" s="13"/>
      <c r="AG522" s="25">
        <v>0</v>
      </c>
      <c r="AH522" s="25">
        <v>0</v>
      </c>
      <c r="AI522" s="25">
        <v>0</v>
      </c>
      <c r="AJ522" s="25">
        <v>0</v>
      </c>
      <c r="AK522" s="25">
        <v>0</v>
      </c>
      <c r="AL522" s="25">
        <v>45536</v>
      </c>
      <c r="AM522" s="25">
        <v>2459258</v>
      </c>
      <c r="AN522" s="25">
        <v>0</v>
      </c>
      <c r="AO522" s="25">
        <v>0</v>
      </c>
      <c r="AP522" s="25">
        <v>0</v>
      </c>
      <c r="AQ522" s="25">
        <v>0</v>
      </c>
      <c r="AR522" s="12"/>
      <c r="AS522" s="13"/>
      <c r="AT522" s="12"/>
      <c r="AU522" s="25">
        <v>0</v>
      </c>
      <c r="AV522" s="25">
        <v>0</v>
      </c>
      <c r="AW522" s="25">
        <v>0</v>
      </c>
      <c r="AX522" s="12"/>
      <c r="AY522" s="13"/>
      <c r="AZ522" s="12"/>
      <c r="BA522" s="25">
        <v>0</v>
      </c>
      <c r="BB522" s="25">
        <v>0</v>
      </c>
      <c r="BC522" s="25">
        <v>0</v>
      </c>
      <c r="BD522" s="12"/>
      <c r="BE522" s="13"/>
      <c r="BF522" s="12"/>
      <c r="BG522" s="25">
        <v>0</v>
      </c>
      <c r="BH522" s="25">
        <v>0</v>
      </c>
      <c r="BI522" s="25">
        <v>0</v>
      </c>
      <c r="BJ522" s="12"/>
      <c r="BK522" s="13"/>
      <c r="BL522" s="12"/>
      <c r="BM522" s="25">
        <v>0</v>
      </c>
    </row>
    <row r="523" spans="1:65" s="15" customFormat="1" hidden="1" x14ac:dyDescent="0.2">
      <c r="A523" s="12">
        <v>800065396</v>
      </c>
      <c r="B523" s="12" t="s">
        <v>12</v>
      </c>
      <c r="C523" s="12" t="s">
        <v>20</v>
      </c>
      <c r="D523" s="12">
        <v>70</v>
      </c>
      <c r="E523" s="12" t="str">
        <f>+CONCATENATE(C523,D523)</f>
        <v>C25070</v>
      </c>
      <c r="F523" s="12" t="str">
        <f>+CONCATENATE(A523,"_",E523)</f>
        <v>800065396_C25070</v>
      </c>
      <c r="G523" s="13">
        <v>45602</v>
      </c>
      <c r="H523" s="13">
        <v>45610</v>
      </c>
      <c r="I523" s="13">
        <v>45655</v>
      </c>
      <c r="J523" s="14">
        <v>41131449</v>
      </c>
      <c r="K523" s="14">
        <v>2995225</v>
      </c>
      <c r="L523" s="14">
        <v>38136224</v>
      </c>
      <c r="M523" s="14"/>
      <c r="N523" s="14"/>
      <c r="O523" s="14"/>
      <c r="P523" s="14">
        <v>0</v>
      </c>
      <c r="Q523" s="14">
        <v>38136224</v>
      </c>
      <c r="R523" s="12" t="s">
        <v>36</v>
      </c>
      <c r="S523" s="12" t="s">
        <v>34</v>
      </c>
      <c r="T523" s="12" t="s">
        <v>35</v>
      </c>
      <c r="U523" s="12" t="s">
        <v>72</v>
      </c>
      <c r="V523" s="12" t="s">
        <v>92</v>
      </c>
      <c r="W523" s="25">
        <v>36680592</v>
      </c>
      <c r="X523" s="12">
        <v>136810064</v>
      </c>
      <c r="Y523" s="12"/>
      <c r="Z523" s="12"/>
      <c r="AA523" s="13"/>
      <c r="AB523" s="12" t="s">
        <v>75</v>
      </c>
      <c r="AC523" s="13">
        <v>45602</v>
      </c>
      <c r="AD523" s="13">
        <v>45610</v>
      </c>
      <c r="AE523" s="13">
        <v>45623</v>
      </c>
      <c r="AF523" s="13"/>
      <c r="AG523" s="25">
        <v>0</v>
      </c>
      <c r="AH523" s="25">
        <v>0</v>
      </c>
      <c r="AI523" s="25">
        <v>0</v>
      </c>
      <c r="AJ523" s="25">
        <v>0</v>
      </c>
      <c r="AK523" s="25">
        <v>0</v>
      </c>
      <c r="AL523" s="25">
        <v>594901</v>
      </c>
      <c r="AM523" s="25">
        <v>37541323</v>
      </c>
      <c r="AN523" s="25">
        <v>0</v>
      </c>
      <c r="AO523" s="25">
        <v>0</v>
      </c>
      <c r="AP523" s="25">
        <v>0</v>
      </c>
      <c r="AQ523" s="25">
        <v>0</v>
      </c>
      <c r="AR523" s="12"/>
      <c r="AS523" s="13"/>
      <c r="AT523" s="12"/>
      <c r="AU523" s="25">
        <v>0</v>
      </c>
      <c r="AV523" s="25">
        <v>0</v>
      </c>
      <c r="AW523" s="25">
        <v>0</v>
      </c>
      <c r="AX523" s="12"/>
      <c r="AY523" s="13"/>
      <c r="AZ523" s="12"/>
      <c r="BA523" s="25">
        <v>0</v>
      </c>
      <c r="BB523" s="25">
        <v>0</v>
      </c>
      <c r="BC523" s="25">
        <v>0</v>
      </c>
      <c r="BD523" s="12"/>
      <c r="BE523" s="13"/>
      <c r="BF523" s="12"/>
      <c r="BG523" s="25">
        <v>0</v>
      </c>
      <c r="BH523" s="25">
        <v>0</v>
      </c>
      <c r="BI523" s="25">
        <v>0</v>
      </c>
      <c r="BJ523" s="12"/>
      <c r="BK523" s="13"/>
      <c r="BL523" s="12"/>
      <c r="BM523" s="25">
        <v>0</v>
      </c>
    </row>
    <row r="524" spans="1:65" s="15" customFormat="1" hidden="1" x14ac:dyDescent="0.2">
      <c r="A524" s="12">
        <v>800065396</v>
      </c>
      <c r="B524" s="12" t="s">
        <v>12</v>
      </c>
      <c r="C524" s="12" t="s">
        <v>14</v>
      </c>
      <c r="D524" s="12">
        <v>279060</v>
      </c>
      <c r="E524" s="12" t="str">
        <f>+CONCATENATE(C524,D524)</f>
        <v>C187279060</v>
      </c>
      <c r="F524" s="12" t="str">
        <f>+CONCATENATE(A524,"_",E524)</f>
        <v>800065396_C187279060</v>
      </c>
      <c r="G524" s="13">
        <v>45602</v>
      </c>
      <c r="H524" s="13">
        <v>45610</v>
      </c>
      <c r="I524" s="13">
        <v>45655</v>
      </c>
      <c r="J524" s="14">
        <v>17339000</v>
      </c>
      <c r="K524" s="14">
        <v>796880</v>
      </c>
      <c r="L524" s="14">
        <v>16542120</v>
      </c>
      <c r="M524" s="14"/>
      <c r="N524" s="14"/>
      <c r="O524" s="14"/>
      <c r="P524" s="14">
        <v>0</v>
      </c>
      <c r="Q524" s="14">
        <v>16542120</v>
      </c>
      <c r="R524" s="12" t="s">
        <v>36</v>
      </c>
      <c r="S524" s="12" t="s">
        <v>34</v>
      </c>
      <c r="T524" s="12" t="s">
        <v>35</v>
      </c>
      <c r="U524" s="12" t="s">
        <v>72</v>
      </c>
      <c r="V524" s="12" t="s">
        <v>92</v>
      </c>
      <c r="W524" s="25">
        <v>15841452</v>
      </c>
      <c r="X524" s="12">
        <v>136811723</v>
      </c>
      <c r="Y524" s="12"/>
      <c r="Z524" s="12"/>
      <c r="AA524" s="13"/>
      <c r="AB524" s="12" t="s">
        <v>75</v>
      </c>
      <c r="AC524" s="13">
        <v>45602</v>
      </c>
      <c r="AD524" s="13">
        <v>45610</v>
      </c>
      <c r="AE524" s="13">
        <v>45624</v>
      </c>
      <c r="AF524" s="13"/>
      <c r="AG524" s="25">
        <v>0</v>
      </c>
      <c r="AH524" s="25">
        <v>0</v>
      </c>
      <c r="AI524" s="25">
        <v>0</v>
      </c>
      <c r="AJ524" s="25">
        <v>0</v>
      </c>
      <c r="AK524" s="25">
        <v>0</v>
      </c>
      <c r="AL524" s="25">
        <v>263300</v>
      </c>
      <c r="AM524" s="25">
        <v>16278820</v>
      </c>
      <c r="AN524" s="25">
        <v>0</v>
      </c>
      <c r="AO524" s="25">
        <v>0</v>
      </c>
      <c r="AP524" s="25">
        <v>0</v>
      </c>
      <c r="AQ524" s="25">
        <v>0</v>
      </c>
      <c r="AR524" s="12"/>
      <c r="AS524" s="13"/>
      <c r="AT524" s="12"/>
      <c r="AU524" s="25">
        <v>0</v>
      </c>
      <c r="AV524" s="25">
        <v>0</v>
      </c>
      <c r="AW524" s="25">
        <v>0</v>
      </c>
      <c r="AX524" s="12"/>
      <c r="AY524" s="13"/>
      <c r="AZ524" s="12"/>
      <c r="BA524" s="25">
        <v>0</v>
      </c>
      <c r="BB524" s="25">
        <v>0</v>
      </c>
      <c r="BC524" s="25">
        <v>0</v>
      </c>
      <c r="BD524" s="12"/>
      <c r="BE524" s="13"/>
      <c r="BF524" s="12"/>
      <c r="BG524" s="25">
        <v>0</v>
      </c>
      <c r="BH524" s="25">
        <v>0</v>
      </c>
      <c r="BI524" s="25">
        <v>0</v>
      </c>
      <c r="BJ524" s="12"/>
      <c r="BK524" s="13"/>
      <c r="BL524" s="12"/>
      <c r="BM524" s="25">
        <v>0</v>
      </c>
    </row>
    <row r="525" spans="1:65" s="15" customFormat="1" hidden="1" x14ac:dyDescent="0.2">
      <c r="A525" s="12">
        <v>800065396</v>
      </c>
      <c r="B525" s="12" t="s">
        <v>12</v>
      </c>
      <c r="C525" s="12" t="s">
        <v>14</v>
      </c>
      <c r="D525" s="12">
        <v>279061</v>
      </c>
      <c r="E525" s="12" t="str">
        <f>+CONCATENATE(C525,D525)</f>
        <v>C187279061</v>
      </c>
      <c r="F525" s="12" t="str">
        <f>+CONCATENATE(A525,"_",E525)</f>
        <v>800065396_C187279061</v>
      </c>
      <c r="G525" s="13">
        <v>45602</v>
      </c>
      <c r="H525" s="13">
        <v>45610</v>
      </c>
      <c r="I525" s="13">
        <v>45655</v>
      </c>
      <c r="J525" s="14">
        <v>5242763</v>
      </c>
      <c r="K525" s="14">
        <v>182663</v>
      </c>
      <c r="L525" s="14">
        <v>5060100</v>
      </c>
      <c r="M525" s="14"/>
      <c r="N525" s="14"/>
      <c r="O525" s="14"/>
      <c r="P525" s="14">
        <v>0</v>
      </c>
      <c r="Q525" s="14">
        <v>5060100</v>
      </c>
      <c r="R525" s="12" t="s">
        <v>36</v>
      </c>
      <c r="S525" s="12" t="s">
        <v>34</v>
      </c>
      <c r="T525" s="12" t="s">
        <v>35</v>
      </c>
      <c r="U525" s="12" t="s">
        <v>72</v>
      </c>
      <c r="V525" s="12" t="s">
        <v>92</v>
      </c>
      <c r="W525" s="25">
        <v>3324007</v>
      </c>
      <c r="X525" s="12">
        <v>136811714</v>
      </c>
      <c r="Y525" s="12"/>
      <c r="Z525" s="12"/>
      <c r="AA525" s="13"/>
      <c r="AB525" s="12" t="s">
        <v>75</v>
      </c>
      <c r="AC525" s="13">
        <v>45602</v>
      </c>
      <c r="AD525" s="13">
        <v>45610</v>
      </c>
      <c r="AE525" s="13">
        <v>45624</v>
      </c>
      <c r="AF525" s="13"/>
      <c r="AG525" s="25">
        <v>0</v>
      </c>
      <c r="AH525" s="25">
        <v>0</v>
      </c>
      <c r="AI525" s="25">
        <v>0</v>
      </c>
      <c r="AJ525" s="25">
        <v>0</v>
      </c>
      <c r="AK525" s="25">
        <v>0</v>
      </c>
      <c r="AL525" s="25">
        <v>1633200</v>
      </c>
      <c r="AM525" s="25">
        <v>3426900</v>
      </c>
      <c r="AN525" s="25">
        <v>0</v>
      </c>
      <c r="AO525" s="25">
        <v>0</v>
      </c>
      <c r="AP525" s="25">
        <v>0</v>
      </c>
      <c r="AQ525" s="25">
        <v>0</v>
      </c>
      <c r="AR525" s="12"/>
      <c r="AS525" s="13"/>
      <c r="AT525" s="12"/>
      <c r="AU525" s="25">
        <v>0</v>
      </c>
      <c r="AV525" s="25">
        <v>0</v>
      </c>
      <c r="AW525" s="25">
        <v>0</v>
      </c>
      <c r="AX525" s="12"/>
      <c r="AY525" s="13"/>
      <c r="AZ525" s="12"/>
      <c r="BA525" s="25">
        <v>0</v>
      </c>
      <c r="BB525" s="25">
        <v>0</v>
      </c>
      <c r="BC525" s="25">
        <v>0</v>
      </c>
      <c r="BD525" s="12"/>
      <c r="BE525" s="13"/>
      <c r="BF525" s="12"/>
      <c r="BG525" s="25">
        <v>0</v>
      </c>
      <c r="BH525" s="25">
        <v>0</v>
      </c>
      <c r="BI525" s="25">
        <v>0</v>
      </c>
      <c r="BJ525" s="12"/>
      <c r="BK525" s="13"/>
      <c r="BL525" s="12"/>
      <c r="BM525" s="25">
        <v>0</v>
      </c>
    </row>
    <row r="526" spans="1:65" s="15" customFormat="1" hidden="1" x14ac:dyDescent="0.2">
      <c r="A526" s="12">
        <v>800065396</v>
      </c>
      <c r="B526" s="12" t="s">
        <v>12</v>
      </c>
      <c r="C526" s="12" t="s">
        <v>14</v>
      </c>
      <c r="D526" s="12">
        <v>279058</v>
      </c>
      <c r="E526" s="12" t="str">
        <f>+CONCATENATE(C526,D526)</f>
        <v>C187279058</v>
      </c>
      <c r="F526" s="12" t="str">
        <f>+CONCATENATE(A526,"_",E526)</f>
        <v>800065396_C187279058</v>
      </c>
      <c r="G526" s="13">
        <v>45602</v>
      </c>
      <c r="H526" s="13">
        <v>45610</v>
      </c>
      <c r="I526" s="13">
        <v>45655</v>
      </c>
      <c r="J526" s="14">
        <v>6381000</v>
      </c>
      <c r="K526" s="14">
        <v>306493</v>
      </c>
      <c r="L526" s="14">
        <v>6074507</v>
      </c>
      <c r="M526" s="14"/>
      <c r="N526" s="14"/>
      <c r="O526" s="14"/>
      <c r="P526" s="14">
        <v>0</v>
      </c>
      <c r="Q526" s="14">
        <v>6074507</v>
      </c>
      <c r="R526" s="12" t="s">
        <v>36</v>
      </c>
      <c r="S526" s="12" t="s">
        <v>34</v>
      </c>
      <c r="T526" s="12" t="s">
        <v>35</v>
      </c>
      <c r="U526" s="12" t="s">
        <v>72</v>
      </c>
      <c r="V526" s="12" t="s">
        <v>92</v>
      </c>
      <c r="W526" s="25">
        <v>5586577</v>
      </c>
      <c r="X526" s="12">
        <v>136811716</v>
      </c>
      <c r="Y526" s="12"/>
      <c r="Z526" s="12"/>
      <c r="AA526" s="13"/>
      <c r="AB526" s="12" t="s">
        <v>75</v>
      </c>
      <c r="AC526" s="13">
        <v>45602</v>
      </c>
      <c r="AD526" s="13">
        <v>45610</v>
      </c>
      <c r="AE526" s="13">
        <v>45624</v>
      </c>
      <c r="AF526" s="13"/>
      <c r="AG526" s="25">
        <v>0</v>
      </c>
      <c r="AH526" s="25">
        <v>0</v>
      </c>
      <c r="AI526" s="25">
        <v>0</v>
      </c>
      <c r="AJ526" s="25">
        <v>0</v>
      </c>
      <c r="AK526" s="25">
        <v>0</v>
      </c>
      <c r="AL526" s="25">
        <v>333500</v>
      </c>
      <c r="AM526" s="25">
        <v>5741007</v>
      </c>
      <c r="AN526" s="25">
        <v>0</v>
      </c>
      <c r="AO526" s="25">
        <v>0</v>
      </c>
      <c r="AP526" s="25">
        <v>0</v>
      </c>
      <c r="AQ526" s="25">
        <v>0</v>
      </c>
      <c r="AR526" s="12"/>
      <c r="AS526" s="13"/>
      <c r="AT526" s="12"/>
      <c r="AU526" s="25">
        <v>0</v>
      </c>
      <c r="AV526" s="25">
        <v>0</v>
      </c>
      <c r="AW526" s="25">
        <v>0</v>
      </c>
      <c r="AX526" s="12"/>
      <c r="AY526" s="13"/>
      <c r="AZ526" s="12"/>
      <c r="BA526" s="25">
        <v>0</v>
      </c>
      <c r="BB526" s="25">
        <v>0</v>
      </c>
      <c r="BC526" s="25">
        <v>0</v>
      </c>
      <c r="BD526" s="12"/>
      <c r="BE526" s="13"/>
      <c r="BF526" s="12"/>
      <c r="BG526" s="25">
        <v>0</v>
      </c>
      <c r="BH526" s="25">
        <v>0</v>
      </c>
      <c r="BI526" s="25">
        <v>0</v>
      </c>
      <c r="BJ526" s="12"/>
      <c r="BK526" s="13"/>
      <c r="BL526" s="12"/>
      <c r="BM526" s="25">
        <v>0</v>
      </c>
    </row>
    <row r="527" spans="1:65" s="15" customFormat="1" hidden="1" x14ac:dyDescent="0.2">
      <c r="A527" s="12">
        <v>800065396</v>
      </c>
      <c r="B527" s="12" t="s">
        <v>12</v>
      </c>
      <c r="C527" s="12" t="s">
        <v>18</v>
      </c>
      <c r="D527" s="12">
        <v>100084</v>
      </c>
      <c r="E527" s="12" t="str">
        <f>+CONCATENATE(C527,D527)</f>
        <v>C233100084</v>
      </c>
      <c r="F527" s="12" t="str">
        <f>+CONCATENATE(A527,"_",E527)</f>
        <v>800065396_C233100084</v>
      </c>
      <c r="G527" s="13">
        <v>45602</v>
      </c>
      <c r="H527" s="13">
        <v>45610</v>
      </c>
      <c r="I527" s="13">
        <v>45655</v>
      </c>
      <c r="J527" s="14">
        <v>27429383</v>
      </c>
      <c r="K527" s="14">
        <v>2975287</v>
      </c>
      <c r="L527" s="14">
        <v>24454096</v>
      </c>
      <c r="M527" s="14"/>
      <c r="N527" s="14"/>
      <c r="O527" s="14"/>
      <c r="P527" s="14">
        <v>0</v>
      </c>
      <c r="Q527" s="14">
        <v>24454096</v>
      </c>
      <c r="R527" s="12" t="s">
        <v>36</v>
      </c>
      <c r="S527" s="12" t="s">
        <v>34</v>
      </c>
      <c r="T527" s="12" t="s">
        <v>35</v>
      </c>
      <c r="U527" s="12" t="s">
        <v>72</v>
      </c>
      <c r="V527" s="12" t="s">
        <v>92</v>
      </c>
      <c r="W527" s="25">
        <v>23708438</v>
      </c>
      <c r="X527" s="12">
        <v>136810066</v>
      </c>
      <c r="Y527" s="12"/>
      <c r="Z527" s="12"/>
      <c r="AA527" s="13"/>
      <c r="AB527" s="12" t="s">
        <v>75</v>
      </c>
      <c r="AC527" s="13">
        <v>45602</v>
      </c>
      <c r="AD527" s="13">
        <v>45610</v>
      </c>
      <c r="AE527" s="13">
        <v>45623</v>
      </c>
      <c r="AF527" s="13"/>
      <c r="AG527" s="25">
        <v>0</v>
      </c>
      <c r="AH527" s="25">
        <v>0</v>
      </c>
      <c r="AI527" s="25">
        <v>0</v>
      </c>
      <c r="AJ527" s="25">
        <v>0</v>
      </c>
      <c r="AK527" s="25">
        <v>0</v>
      </c>
      <c r="AL527" s="25">
        <v>147177</v>
      </c>
      <c r="AM527" s="25">
        <v>24306919</v>
      </c>
      <c r="AN527" s="25">
        <v>0</v>
      </c>
      <c r="AO527" s="25">
        <v>0</v>
      </c>
      <c r="AP527" s="25">
        <v>0</v>
      </c>
      <c r="AQ527" s="25">
        <v>0</v>
      </c>
      <c r="AR527" s="12"/>
      <c r="AS527" s="13"/>
      <c r="AT527" s="12"/>
      <c r="AU527" s="25">
        <v>0</v>
      </c>
      <c r="AV527" s="25">
        <v>0</v>
      </c>
      <c r="AW527" s="25">
        <v>0</v>
      </c>
      <c r="AX527" s="12"/>
      <c r="AY527" s="13"/>
      <c r="AZ527" s="12"/>
      <c r="BA527" s="25">
        <v>0</v>
      </c>
      <c r="BB527" s="25">
        <v>0</v>
      </c>
      <c r="BC527" s="25">
        <v>0</v>
      </c>
      <c r="BD527" s="12"/>
      <c r="BE527" s="13"/>
      <c r="BF527" s="12"/>
      <c r="BG527" s="25">
        <v>0</v>
      </c>
      <c r="BH527" s="25">
        <v>0</v>
      </c>
      <c r="BI527" s="25">
        <v>0</v>
      </c>
      <c r="BJ527" s="12"/>
      <c r="BK527" s="13"/>
      <c r="BL527" s="12"/>
      <c r="BM527" s="25">
        <v>0</v>
      </c>
    </row>
    <row r="528" spans="1:65" s="15" customFormat="1" hidden="1" x14ac:dyDescent="0.2">
      <c r="A528" s="12">
        <v>800065396</v>
      </c>
      <c r="B528" s="12" t="s">
        <v>12</v>
      </c>
      <c r="C528" s="12" t="s">
        <v>14</v>
      </c>
      <c r="D528" s="12">
        <v>279057</v>
      </c>
      <c r="E528" s="12" t="str">
        <f>+CONCATENATE(C528,D528)</f>
        <v>C187279057</v>
      </c>
      <c r="F528" s="12" t="str">
        <f>+CONCATENATE(A528,"_",E528)</f>
        <v>800065396_C187279057</v>
      </c>
      <c r="G528" s="13">
        <v>45602</v>
      </c>
      <c r="H528" s="13">
        <v>45610</v>
      </c>
      <c r="I528" s="13">
        <v>45655</v>
      </c>
      <c r="J528" s="14">
        <v>4346397</v>
      </c>
      <c r="K528" s="14">
        <v>14040</v>
      </c>
      <c r="L528" s="14">
        <v>4332357</v>
      </c>
      <c r="M528" s="14"/>
      <c r="N528" s="14"/>
      <c r="O528" s="14"/>
      <c r="P528" s="14">
        <v>0</v>
      </c>
      <c r="Q528" s="14">
        <v>4332357</v>
      </c>
      <c r="R528" s="12" t="s">
        <v>36</v>
      </c>
      <c r="S528" s="12" t="s">
        <v>34</v>
      </c>
      <c r="T528" s="12" t="s">
        <v>35</v>
      </c>
      <c r="U528" s="12" t="s">
        <v>72</v>
      </c>
      <c r="V528" s="12" t="s">
        <v>92</v>
      </c>
      <c r="W528" s="25">
        <v>4131523</v>
      </c>
      <c r="X528" s="12">
        <v>136811707</v>
      </c>
      <c r="Y528" s="12"/>
      <c r="Z528" s="12"/>
      <c r="AA528" s="13"/>
      <c r="AB528" s="12" t="s">
        <v>75</v>
      </c>
      <c r="AC528" s="13">
        <v>45602</v>
      </c>
      <c r="AD528" s="13">
        <v>45610</v>
      </c>
      <c r="AE528" s="13">
        <v>45624</v>
      </c>
      <c r="AF528" s="13"/>
      <c r="AG528" s="25">
        <v>0</v>
      </c>
      <c r="AH528" s="25">
        <v>0</v>
      </c>
      <c r="AI528" s="25">
        <v>0</v>
      </c>
      <c r="AJ528" s="25">
        <v>0</v>
      </c>
      <c r="AK528" s="25">
        <v>0</v>
      </c>
      <c r="AL528" s="25">
        <v>89700</v>
      </c>
      <c r="AM528" s="25">
        <v>4242657</v>
      </c>
      <c r="AN528" s="25">
        <v>0</v>
      </c>
      <c r="AO528" s="25">
        <v>0</v>
      </c>
      <c r="AP528" s="25">
        <v>0</v>
      </c>
      <c r="AQ528" s="25">
        <v>0</v>
      </c>
      <c r="AR528" s="12"/>
      <c r="AS528" s="13"/>
      <c r="AT528" s="12"/>
      <c r="AU528" s="25">
        <v>0</v>
      </c>
      <c r="AV528" s="25">
        <v>0</v>
      </c>
      <c r="AW528" s="25">
        <v>0</v>
      </c>
      <c r="AX528" s="12"/>
      <c r="AY528" s="13"/>
      <c r="AZ528" s="12"/>
      <c r="BA528" s="25">
        <v>0</v>
      </c>
      <c r="BB528" s="25">
        <v>0</v>
      </c>
      <c r="BC528" s="25">
        <v>0</v>
      </c>
      <c r="BD528" s="12"/>
      <c r="BE528" s="13"/>
      <c r="BF528" s="12"/>
      <c r="BG528" s="25">
        <v>0</v>
      </c>
      <c r="BH528" s="25">
        <v>0</v>
      </c>
      <c r="BI528" s="25">
        <v>0</v>
      </c>
      <c r="BJ528" s="12"/>
      <c r="BK528" s="13"/>
      <c r="BL528" s="12"/>
      <c r="BM528" s="25">
        <v>0</v>
      </c>
    </row>
    <row r="529" spans="1:65" s="15" customFormat="1" hidden="1" x14ac:dyDescent="0.2">
      <c r="A529" s="12">
        <v>800065396</v>
      </c>
      <c r="B529" s="12" t="s">
        <v>12</v>
      </c>
      <c r="C529" s="12" t="s">
        <v>14</v>
      </c>
      <c r="D529" s="12">
        <v>279053</v>
      </c>
      <c r="E529" s="12" t="str">
        <f>+CONCATENATE(C529,D529)</f>
        <v>C187279053</v>
      </c>
      <c r="F529" s="12" t="str">
        <f>+CONCATENATE(A529,"_",E529)</f>
        <v>800065396_C187279053</v>
      </c>
      <c r="G529" s="13">
        <v>45602</v>
      </c>
      <c r="H529" s="13">
        <v>45637</v>
      </c>
      <c r="I529" s="13">
        <v>45682</v>
      </c>
      <c r="J529" s="14">
        <v>222340</v>
      </c>
      <c r="K529" s="14">
        <v>11975</v>
      </c>
      <c r="L529" s="14">
        <v>210365</v>
      </c>
      <c r="M529" s="14"/>
      <c r="N529" s="14"/>
      <c r="O529" s="14"/>
      <c r="P529" s="14">
        <v>0</v>
      </c>
      <c r="Q529" s="14">
        <v>210365</v>
      </c>
      <c r="R529" s="12" t="s">
        <v>36</v>
      </c>
      <c r="S529" s="12" t="s">
        <v>34</v>
      </c>
      <c r="T529" s="12" t="s">
        <v>35</v>
      </c>
      <c r="U529" s="12" t="e">
        <v>#N/A</v>
      </c>
      <c r="V529" s="12" t="s">
        <v>92</v>
      </c>
      <c r="W529" s="25">
        <v>167365</v>
      </c>
      <c r="X529" s="12">
        <v>136878421</v>
      </c>
      <c r="Y529" s="12"/>
      <c r="Z529" s="12"/>
      <c r="AA529" s="13"/>
      <c r="AB529" s="12" t="s">
        <v>75</v>
      </c>
      <c r="AC529" s="13">
        <v>45602</v>
      </c>
      <c r="AD529" s="13">
        <v>45637</v>
      </c>
      <c r="AE529" s="13">
        <v>45653</v>
      </c>
      <c r="AF529" s="13"/>
      <c r="AG529" s="25">
        <v>0</v>
      </c>
      <c r="AH529" s="25">
        <v>0</v>
      </c>
      <c r="AI529" s="25">
        <v>0</v>
      </c>
      <c r="AJ529" s="25">
        <v>0</v>
      </c>
      <c r="AK529" s="25">
        <v>0</v>
      </c>
      <c r="AL529" s="25">
        <v>39340</v>
      </c>
      <c r="AM529" s="25">
        <v>171025</v>
      </c>
      <c r="AN529" s="25">
        <v>0</v>
      </c>
      <c r="AO529" s="25">
        <v>0</v>
      </c>
      <c r="AP529" s="25">
        <v>0</v>
      </c>
      <c r="AQ529" s="25">
        <v>0</v>
      </c>
      <c r="AR529" s="12"/>
      <c r="AS529" s="13"/>
      <c r="AT529" s="12"/>
      <c r="AU529" s="25">
        <v>0</v>
      </c>
      <c r="AV529" s="25">
        <v>0</v>
      </c>
      <c r="AW529" s="25">
        <v>0</v>
      </c>
      <c r="AX529" s="12"/>
      <c r="AY529" s="13"/>
      <c r="AZ529" s="12"/>
      <c r="BA529" s="25">
        <v>0</v>
      </c>
      <c r="BB529" s="25">
        <v>0</v>
      </c>
      <c r="BC529" s="25">
        <v>0</v>
      </c>
      <c r="BD529" s="12"/>
      <c r="BE529" s="13"/>
      <c r="BF529" s="12"/>
      <c r="BG529" s="25">
        <v>0</v>
      </c>
      <c r="BH529" s="25">
        <v>0</v>
      </c>
      <c r="BI529" s="25">
        <v>0</v>
      </c>
      <c r="BJ529" s="12"/>
      <c r="BK529" s="13"/>
      <c r="BL529" s="12"/>
      <c r="BM529" s="25">
        <v>0</v>
      </c>
    </row>
    <row r="530" spans="1:65" s="15" customFormat="1" hidden="1" x14ac:dyDescent="0.2">
      <c r="A530" s="12">
        <v>800065396</v>
      </c>
      <c r="B530" s="12" t="s">
        <v>12</v>
      </c>
      <c r="C530" s="12" t="s">
        <v>14</v>
      </c>
      <c r="D530" s="12">
        <v>279055</v>
      </c>
      <c r="E530" s="12" t="str">
        <f>+CONCATENATE(C530,D530)</f>
        <v>C187279055</v>
      </c>
      <c r="F530" s="12" t="str">
        <f>+CONCATENATE(A530,"_",E530)</f>
        <v>800065396_C187279055</v>
      </c>
      <c r="G530" s="13">
        <v>45602</v>
      </c>
      <c r="H530" s="13">
        <v>45610</v>
      </c>
      <c r="I530" s="13">
        <v>45655</v>
      </c>
      <c r="J530" s="14">
        <v>4958397</v>
      </c>
      <c r="K530" s="14">
        <v>7230</v>
      </c>
      <c r="L530" s="14">
        <v>4951167</v>
      </c>
      <c r="M530" s="14"/>
      <c r="N530" s="14"/>
      <c r="O530" s="14"/>
      <c r="P530" s="14">
        <v>0</v>
      </c>
      <c r="Q530" s="14">
        <v>4951167</v>
      </c>
      <c r="R530" s="12" t="s">
        <v>36</v>
      </c>
      <c r="S530" s="12" t="s">
        <v>34</v>
      </c>
      <c r="T530" s="12" t="s">
        <v>35</v>
      </c>
      <c r="U530" s="12" t="s">
        <v>72</v>
      </c>
      <c r="V530" s="12" t="s">
        <v>92</v>
      </c>
      <c r="W530" s="25">
        <v>4565967</v>
      </c>
      <c r="X530" s="12">
        <v>136811710</v>
      </c>
      <c r="Y530" s="12"/>
      <c r="Z530" s="12"/>
      <c r="AA530" s="13"/>
      <c r="AB530" s="12" t="s">
        <v>75</v>
      </c>
      <c r="AC530" s="13">
        <v>45602</v>
      </c>
      <c r="AD530" s="13">
        <v>45610</v>
      </c>
      <c r="AE530" s="13">
        <v>45624</v>
      </c>
      <c r="AF530" s="13"/>
      <c r="AG530" s="25">
        <v>0</v>
      </c>
      <c r="AH530" s="25">
        <v>0</v>
      </c>
      <c r="AI530" s="25">
        <v>0</v>
      </c>
      <c r="AJ530" s="25">
        <v>0</v>
      </c>
      <c r="AK530" s="25">
        <v>0</v>
      </c>
      <c r="AL530" s="25">
        <v>263300</v>
      </c>
      <c r="AM530" s="25">
        <v>4687867</v>
      </c>
      <c r="AN530" s="25">
        <v>0</v>
      </c>
      <c r="AO530" s="25">
        <v>0</v>
      </c>
      <c r="AP530" s="25">
        <v>0</v>
      </c>
      <c r="AQ530" s="25">
        <v>0</v>
      </c>
      <c r="AR530" s="12"/>
      <c r="AS530" s="13"/>
      <c r="AT530" s="12"/>
      <c r="AU530" s="25">
        <v>0</v>
      </c>
      <c r="AV530" s="25">
        <v>0</v>
      </c>
      <c r="AW530" s="25">
        <v>0</v>
      </c>
      <c r="AX530" s="12"/>
      <c r="AY530" s="13"/>
      <c r="AZ530" s="12"/>
      <c r="BA530" s="25">
        <v>0</v>
      </c>
      <c r="BB530" s="25">
        <v>0</v>
      </c>
      <c r="BC530" s="25">
        <v>0</v>
      </c>
      <c r="BD530" s="12"/>
      <c r="BE530" s="13"/>
      <c r="BF530" s="12"/>
      <c r="BG530" s="25">
        <v>0</v>
      </c>
      <c r="BH530" s="25">
        <v>0</v>
      </c>
      <c r="BI530" s="25">
        <v>0</v>
      </c>
      <c r="BJ530" s="12"/>
      <c r="BK530" s="13"/>
      <c r="BL530" s="12"/>
      <c r="BM530" s="25">
        <v>0</v>
      </c>
    </row>
    <row r="531" spans="1:65" s="15" customFormat="1" hidden="1" x14ac:dyDescent="0.2">
      <c r="A531" s="12">
        <v>800065396</v>
      </c>
      <c r="B531" s="12" t="s">
        <v>12</v>
      </c>
      <c r="C531" s="12" t="s">
        <v>18</v>
      </c>
      <c r="D531" s="12">
        <v>100086</v>
      </c>
      <c r="E531" s="12" t="str">
        <f>+CONCATENATE(C531,D531)</f>
        <v>C233100086</v>
      </c>
      <c r="F531" s="12" t="str">
        <f>+CONCATENATE(A531,"_",E531)</f>
        <v>800065396_C233100086</v>
      </c>
      <c r="G531" s="13">
        <v>45629</v>
      </c>
      <c r="H531" s="13">
        <v>45637</v>
      </c>
      <c r="I531" s="13">
        <v>45682</v>
      </c>
      <c r="J531" s="14">
        <v>24870798</v>
      </c>
      <c r="K531" s="14">
        <v>2571697</v>
      </c>
      <c r="L531" s="14">
        <v>22299101</v>
      </c>
      <c r="M531" s="14"/>
      <c r="N531" s="14"/>
      <c r="O531" s="14"/>
      <c r="P531" s="14">
        <v>0</v>
      </c>
      <c r="Q531" s="14">
        <v>22299101</v>
      </c>
      <c r="R531" s="12" t="s">
        <v>36</v>
      </c>
      <c r="S531" s="12" t="s">
        <v>34</v>
      </c>
      <c r="T531" s="12" t="s">
        <v>35</v>
      </c>
      <c r="U531" s="12" t="e">
        <v>#N/A</v>
      </c>
      <c r="V531" s="12" t="s">
        <v>92</v>
      </c>
      <c r="W531" s="25">
        <v>21581916</v>
      </c>
      <c r="X531" s="12">
        <v>136878581</v>
      </c>
      <c r="Y531" s="12"/>
      <c r="Z531" s="12"/>
      <c r="AA531" s="13"/>
      <c r="AB531" s="12" t="s">
        <v>75</v>
      </c>
      <c r="AC531" s="13">
        <v>45629</v>
      </c>
      <c r="AD531" s="13">
        <v>45637</v>
      </c>
      <c r="AE531" s="13">
        <v>45657</v>
      </c>
      <c r="AF531" s="13"/>
      <c r="AG531" s="25">
        <v>0</v>
      </c>
      <c r="AH531" s="25">
        <v>0</v>
      </c>
      <c r="AI531" s="25">
        <v>0</v>
      </c>
      <c r="AJ531" s="25">
        <v>0</v>
      </c>
      <c r="AK531" s="25">
        <v>0</v>
      </c>
      <c r="AL531" s="25">
        <v>170339</v>
      </c>
      <c r="AM531" s="25">
        <v>22128762</v>
      </c>
      <c r="AN531" s="25">
        <v>0</v>
      </c>
      <c r="AO531" s="25">
        <v>0</v>
      </c>
      <c r="AP531" s="25">
        <v>0</v>
      </c>
      <c r="AQ531" s="25">
        <v>0</v>
      </c>
      <c r="AR531" s="12"/>
      <c r="AS531" s="13"/>
      <c r="AT531" s="12"/>
      <c r="AU531" s="25">
        <v>0</v>
      </c>
      <c r="AV531" s="25">
        <v>0</v>
      </c>
      <c r="AW531" s="25">
        <v>0</v>
      </c>
      <c r="AX531" s="12"/>
      <c r="AY531" s="13"/>
      <c r="AZ531" s="12"/>
      <c r="BA531" s="25">
        <v>0</v>
      </c>
      <c r="BB531" s="25">
        <v>0</v>
      </c>
      <c r="BC531" s="25">
        <v>0</v>
      </c>
      <c r="BD531" s="12"/>
      <c r="BE531" s="13"/>
      <c r="BF531" s="12"/>
      <c r="BG531" s="25">
        <v>0</v>
      </c>
      <c r="BH531" s="25">
        <v>0</v>
      </c>
      <c r="BI531" s="25">
        <v>0</v>
      </c>
      <c r="BJ531" s="12"/>
      <c r="BK531" s="13"/>
      <c r="BL531" s="12"/>
      <c r="BM531" s="25">
        <v>0</v>
      </c>
    </row>
    <row r="532" spans="1:65" s="15" customFormat="1" hidden="1" x14ac:dyDescent="0.2">
      <c r="A532" s="12">
        <v>800065396</v>
      </c>
      <c r="B532" s="12" t="s">
        <v>12</v>
      </c>
      <c r="C532" s="12" t="s">
        <v>18</v>
      </c>
      <c r="D532" s="12">
        <v>100087</v>
      </c>
      <c r="E532" s="12" t="str">
        <f>+CONCATENATE(C532,D532)</f>
        <v>C233100087</v>
      </c>
      <c r="F532" s="12" t="str">
        <f>+CONCATENATE(A532,"_",E532)</f>
        <v>800065396_C233100087</v>
      </c>
      <c r="G532" s="13">
        <v>45629</v>
      </c>
      <c r="H532" s="13">
        <v>45637</v>
      </c>
      <c r="I532" s="13">
        <v>45682</v>
      </c>
      <c r="J532" s="14">
        <v>5835282</v>
      </c>
      <c r="K532" s="14">
        <v>71291</v>
      </c>
      <c r="L532" s="14">
        <v>5763991</v>
      </c>
      <c r="M532" s="14"/>
      <c r="N532" s="14"/>
      <c r="O532" s="14"/>
      <c r="P532" s="14">
        <v>0</v>
      </c>
      <c r="Q532" s="14">
        <v>5763991</v>
      </c>
      <c r="R532" s="12" t="s">
        <v>36</v>
      </c>
      <c r="S532" s="12" t="s">
        <v>34</v>
      </c>
      <c r="T532" s="12" t="s">
        <v>35</v>
      </c>
      <c r="U532" s="12" t="e">
        <v>#N/A</v>
      </c>
      <c r="V532" s="12" t="s">
        <v>92</v>
      </c>
      <c r="W532" s="25">
        <v>4861751</v>
      </c>
      <c r="X532" s="12">
        <v>136878429</v>
      </c>
      <c r="Y532" s="12"/>
      <c r="Z532" s="12"/>
      <c r="AA532" s="13"/>
      <c r="AB532" s="12" t="s">
        <v>75</v>
      </c>
      <c r="AC532" s="13">
        <v>45629</v>
      </c>
      <c r="AD532" s="13">
        <v>45637</v>
      </c>
      <c r="AE532" s="13">
        <v>45653</v>
      </c>
      <c r="AF532" s="13"/>
      <c r="AG532" s="25">
        <v>0</v>
      </c>
      <c r="AH532" s="25">
        <v>0</v>
      </c>
      <c r="AI532" s="25">
        <v>0</v>
      </c>
      <c r="AJ532" s="25">
        <v>0</v>
      </c>
      <c r="AK532" s="25">
        <v>0</v>
      </c>
      <c r="AL532" s="25">
        <v>801566</v>
      </c>
      <c r="AM532" s="25">
        <v>4962425</v>
      </c>
      <c r="AN532" s="25">
        <v>0</v>
      </c>
      <c r="AO532" s="25">
        <v>0</v>
      </c>
      <c r="AP532" s="25">
        <v>0</v>
      </c>
      <c r="AQ532" s="25">
        <v>0</v>
      </c>
      <c r="AR532" s="12"/>
      <c r="AS532" s="13"/>
      <c r="AT532" s="12"/>
      <c r="AU532" s="25">
        <v>0</v>
      </c>
      <c r="AV532" s="25">
        <v>0</v>
      </c>
      <c r="AW532" s="25">
        <v>0</v>
      </c>
      <c r="AX532" s="12"/>
      <c r="AY532" s="13"/>
      <c r="AZ532" s="12"/>
      <c r="BA532" s="25">
        <v>0</v>
      </c>
      <c r="BB532" s="25">
        <v>0</v>
      </c>
      <c r="BC532" s="25">
        <v>0</v>
      </c>
      <c r="BD532" s="12"/>
      <c r="BE532" s="13"/>
      <c r="BF532" s="12"/>
      <c r="BG532" s="25">
        <v>0</v>
      </c>
      <c r="BH532" s="25">
        <v>0</v>
      </c>
      <c r="BI532" s="25">
        <v>0</v>
      </c>
      <c r="BJ532" s="12"/>
      <c r="BK532" s="13"/>
      <c r="BL532" s="12"/>
      <c r="BM532" s="25">
        <v>0</v>
      </c>
    </row>
    <row r="533" spans="1:65" s="15" customFormat="1" hidden="1" x14ac:dyDescent="0.2">
      <c r="A533" s="12">
        <v>800065396</v>
      </c>
      <c r="B533" s="12" t="s">
        <v>12</v>
      </c>
      <c r="C533" s="12" t="s">
        <v>19</v>
      </c>
      <c r="D533" s="12">
        <v>173588</v>
      </c>
      <c r="E533" s="12" t="str">
        <f>+CONCATENATE(C533,D533)</f>
        <v>C192173588</v>
      </c>
      <c r="F533" s="12" t="str">
        <f>+CONCATENATE(A533,"_",E533)</f>
        <v>800065396_C192173588</v>
      </c>
      <c r="G533" s="13">
        <v>45629</v>
      </c>
      <c r="H533" s="13">
        <v>45637</v>
      </c>
      <c r="I533" s="13">
        <v>45682</v>
      </c>
      <c r="J533" s="14">
        <v>13622140</v>
      </c>
      <c r="K533" s="14">
        <v>4500</v>
      </c>
      <c r="L533" s="14">
        <v>13617640</v>
      </c>
      <c r="M533" s="14"/>
      <c r="N533" s="14"/>
      <c r="O533" s="14"/>
      <c r="P533" s="14">
        <v>0</v>
      </c>
      <c r="Q533" s="14">
        <v>13617640</v>
      </c>
      <c r="R533" s="12" t="s">
        <v>36</v>
      </c>
      <c r="S533" s="12" t="s">
        <v>34</v>
      </c>
      <c r="T533" s="12" t="s">
        <v>35</v>
      </c>
      <c r="U533" s="12" t="e">
        <v>#N/A</v>
      </c>
      <c r="V533" s="12" t="s">
        <v>92</v>
      </c>
      <c r="W533" s="25">
        <v>13341413</v>
      </c>
      <c r="X533" s="12">
        <v>136878537</v>
      </c>
      <c r="Y533" s="12"/>
      <c r="Z533" s="12"/>
      <c r="AA533" s="13"/>
      <c r="AB533" s="12" t="s">
        <v>75</v>
      </c>
      <c r="AC533" s="13">
        <v>45629</v>
      </c>
      <c r="AD533" s="13">
        <v>45637</v>
      </c>
      <c r="AE533" s="13">
        <v>45653</v>
      </c>
      <c r="AF533" s="13"/>
      <c r="AG533" s="25">
        <v>0</v>
      </c>
      <c r="AH533" s="25">
        <v>0</v>
      </c>
      <c r="AI533" s="25">
        <v>0</v>
      </c>
      <c r="AJ533" s="25">
        <v>0</v>
      </c>
      <c r="AK533" s="25">
        <v>0</v>
      </c>
      <c r="AL533" s="25">
        <v>3861</v>
      </c>
      <c r="AM533" s="25">
        <v>13613779</v>
      </c>
      <c r="AN533" s="25">
        <v>0</v>
      </c>
      <c r="AO533" s="25">
        <v>0</v>
      </c>
      <c r="AP533" s="25">
        <v>0</v>
      </c>
      <c r="AQ533" s="25">
        <v>0</v>
      </c>
      <c r="AR533" s="12"/>
      <c r="AS533" s="13"/>
      <c r="AT533" s="12"/>
      <c r="AU533" s="25">
        <v>0</v>
      </c>
      <c r="AV533" s="25">
        <v>0</v>
      </c>
      <c r="AW533" s="25">
        <v>0</v>
      </c>
      <c r="AX533" s="12"/>
      <c r="AY533" s="13"/>
      <c r="AZ533" s="12"/>
      <c r="BA533" s="25">
        <v>0</v>
      </c>
      <c r="BB533" s="25">
        <v>0</v>
      </c>
      <c r="BC533" s="25">
        <v>0</v>
      </c>
      <c r="BD533" s="12"/>
      <c r="BE533" s="13"/>
      <c r="BF533" s="12"/>
      <c r="BG533" s="25">
        <v>0</v>
      </c>
      <c r="BH533" s="25">
        <v>0</v>
      </c>
      <c r="BI533" s="25">
        <v>0</v>
      </c>
      <c r="BJ533" s="12"/>
      <c r="BK533" s="13"/>
      <c r="BL533" s="12"/>
      <c r="BM533" s="25">
        <v>0</v>
      </c>
    </row>
    <row r="534" spans="1:65" s="15" customFormat="1" hidden="1" x14ac:dyDescent="0.2">
      <c r="A534" s="12">
        <v>800065396</v>
      </c>
      <c r="B534" s="12" t="s">
        <v>12</v>
      </c>
      <c r="C534" s="12" t="s">
        <v>13</v>
      </c>
      <c r="D534" s="12">
        <v>223905</v>
      </c>
      <c r="E534" s="12" t="str">
        <f>+CONCATENATE(C534,D534)</f>
        <v>C125223905</v>
      </c>
      <c r="F534" s="12" t="str">
        <f>+CONCATENATE(A534,"_",E534)</f>
        <v>800065396_C125223905</v>
      </c>
      <c r="G534" s="13">
        <v>45629</v>
      </c>
      <c r="H534" s="13">
        <v>45639</v>
      </c>
      <c r="I534" s="13">
        <v>45684</v>
      </c>
      <c r="J534" s="14">
        <v>10072598</v>
      </c>
      <c r="K534" s="14">
        <v>235472</v>
      </c>
      <c r="L534" s="14">
        <v>9837126</v>
      </c>
      <c r="M534" s="14"/>
      <c r="N534" s="14"/>
      <c r="O534" s="14"/>
      <c r="P534" s="14">
        <v>0</v>
      </c>
      <c r="Q534" s="14">
        <v>9837126</v>
      </c>
      <c r="R534" s="12" t="s">
        <v>36</v>
      </c>
      <c r="S534" s="12" t="s">
        <v>34</v>
      </c>
      <c r="T534" s="12" t="s">
        <v>35</v>
      </c>
      <c r="U534" s="12" t="e">
        <v>#N/A</v>
      </c>
      <c r="V534" s="12" t="s">
        <v>92</v>
      </c>
      <c r="W534" s="25">
        <v>9505387</v>
      </c>
      <c r="X534" s="12">
        <v>136878435</v>
      </c>
      <c r="Y534" s="12"/>
      <c r="Z534" s="12"/>
      <c r="AA534" s="13"/>
      <c r="AB534" s="12" t="s">
        <v>75</v>
      </c>
      <c r="AC534" s="13">
        <v>45629</v>
      </c>
      <c r="AD534" s="13">
        <v>45639</v>
      </c>
      <c r="AE534" s="13">
        <v>45653</v>
      </c>
      <c r="AF534" s="13"/>
      <c r="AG534" s="25">
        <v>0</v>
      </c>
      <c r="AH534" s="25">
        <v>0</v>
      </c>
      <c r="AI534" s="25">
        <v>0</v>
      </c>
      <c r="AJ534" s="25">
        <v>0</v>
      </c>
      <c r="AK534" s="25">
        <v>0</v>
      </c>
      <c r="AL534" s="25">
        <v>132946</v>
      </c>
      <c r="AM534" s="25">
        <v>9704180</v>
      </c>
      <c r="AN534" s="25">
        <v>0</v>
      </c>
      <c r="AO534" s="25">
        <v>0</v>
      </c>
      <c r="AP534" s="25">
        <v>0</v>
      </c>
      <c r="AQ534" s="25">
        <v>0</v>
      </c>
      <c r="AR534" s="12"/>
      <c r="AS534" s="13"/>
      <c r="AT534" s="12"/>
      <c r="AU534" s="25">
        <v>0</v>
      </c>
      <c r="AV534" s="25">
        <v>0</v>
      </c>
      <c r="AW534" s="25">
        <v>0</v>
      </c>
      <c r="AX534" s="12"/>
      <c r="AY534" s="13"/>
      <c r="AZ534" s="12"/>
      <c r="BA534" s="25">
        <v>0</v>
      </c>
      <c r="BB534" s="25">
        <v>0</v>
      </c>
      <c r="BC534" s="25">
        <v>0</v>
      </c>
      <c r="BD534" s="12"/>
      <c r="BE534" s="13"/>
      <c r="BF534" s="12"/>
      <c r="BG534" s="25">
        <v>0</v>
      </c>
      <c r="BH534" s="25">
        <v>0</v>
      </c>
      <c r="BI534" s="25">
        <v>0</v>
      </c>
      <c r="BJ534" s="12"/>
      <c r="BK534" s="13"/>
      <c r="BL534" s="12"/>
      <c r="BM534" s="25">
        <v>0</v>
      </c>
    </row>
    <row r="535" spans="1:65" s="15" customFormat="1" hidden="1" x14ac:dyDescent="0.2">
      <c r="A535" s="12">
        <v>800065396</v>
      </c>
      <c r="B535" s="12" t="s">
        <v>12</v>
      </c>
      <c r="C535" s="12" t="s">
        <v>21</v>
      </c>
      <c r="D535" s="12">
        <v>200123</v>
      </c>
      <c r="E535" s="12" t="str">
        <f>+CONCATENATE(C535,D535)</f>
        <v>C221200123</v>
      </c>
      <c r="F535" s="12" t="str">
        <f>+CONCATENATE(A535,"_",E535)</f>
        <v>800065396_C221200123</v>
      </c>
      <c r="G535" s="13">
        <v>45629</v>
      </c>
      <c r="H535" s="13">
        <v>45637</v>
      </c>
      <c r="I535" s="13">
        <v>45682</v>
      </c>
      <c r="J535" s="14">
        <v>46518056</v>
      </c>
      <c r="K535" s="14">
        <v>3645300</v>
      </c>
      <c r="L535" s="14">
        <v>42872756</v>
      </c>
      <c r="M535" s="14"/>
      <c r="N535" s="14"/>
      <c r="O535" s="14"/>
      <c r="P535" s="14">
        <v>0</v>
      </c>
      <c r="Q535" s="14">
        <v>42872756</v>
      </c>
      <c r="R535" s="12" t="s">
        <v>36</v>
      </c>
      <c r="S535" s="12" t="s">
        <v>34</v>
      </c>
      <c r="T535" s="12" t="s">
        <v>35</v>
      </c>
      <c r="U535" s="12" t="e">
        <v>#N/A</v>
      </c>
      <c r="V535" s="12" t="s">
        <v>92</v>
      </c>
      <c r="W535" s="25">
        <v>40389049</v>
      </c>
      <c r="X535" s="12">
        <v>136878580</v>
      </c>
      <c r="Y535" s="12"/>
      <c r="Z535" s="12"/>
      <c r="AA535" s="13"/>
      <c r="AB535" s="12" t="s">
        <v>75</v>
      </c>
      <c r="AC535" s="13">
        <v>45629</v>
      </c>
      <c r="AD535" s="13">
        <v>45637</v>
      </c>
      <c r="AE535" s="13">
        <v>45657</v>
      </c>
      <c r="AF535" s="13"/>
      <c r="AG535" s="25">
        <v>0</v>
      </c>
      <c r="AH535" s="25">
        <v>0</v>
      </c>
      <c r="AI535" s="25">
        <v>0</v>
      </c>
      <c r="AJ535" s="25">
        <v>0</v>
      </c>
      <c r="AK535" s="25">
        <v>0</v>
      </c>
      <c r="AL535" s="25">
        <v>1547721</v>
      </c>
      <c r="AM535" s="25">
        <v>41325035</v>
      </c>
      <c r="AN535" s="25">
        <v>0</v>
      </c>
      <c r="AO535" s="25">
        <v>0</v>
      </c>
      <c r="AP535" s="25">
        <v>0</v>
      </c>
      <c r="AQ535" s="25">
        <v>0</v>
      </c>
      <c r="AR535" s="12"/>
      <c r="AS535" s="13"/>
      <c r="AT535" s="12"/>
      <c r="AU535" s="25">
        <v>0</v>
      </c>
      <c r="AV535" s="25">
        <v>0</v>
      </c>
      <c r="AW535" s="25">
        <v>0</v>
      </c>
      <c r="AX535" s="12"/>
      <c r="AY535" s="13"/>
      <c r="AZ535" s="12"/>
      <c r="BA535" s="25">
        <v>0</v>
      </c>
      <c r="BB535" s="25">
        <v>0</v>
      </c>
      <c r="BC535" s="25">
        <v>0</v>
      </c>
      <c r="BD535" s="12"/>
      <c r="BE535" s="13"/>
      <c r="BF535" s="12"/>
      <c r="BG535" s="25">
        <v>0</v>
      </c>
      <c r="BH535" s="25">
        <v>0</v>
      </c>
      <c r="BI535" s="25">
        <v>0</v>
      </c>
      <c r="BJ535" s="12"/>
      <c r="BK535" s="13"/>
      <c r="BL535" s="12"/>
      <c r="BM535" s="25">
        <v>0</v>
      </c>
    </row>
    <row r="536" spans="1:65" s="15" customFormat="1" hidden="1" x14ac:dyDescent="0.2">
      <c r="A536" s="12">
        <v>800065396</v>
      </c>
      <c r="B536" s="12" t="s">
        <v>12</v>
      </c>
      <c r="C536" s="12" t="s">
        <v>20</v>
      </c>
      <c r="D536" s="12">
        <v>72</v>
      </c>
      <c r="E536" s="12" t="str">
        <f>+CONCATENATE(C536,D536)</f>
        <v>C25072</v>
      </c>
      <c r="F536" s="12" t="str">
        <f>+CONCATENATE(A536,"_",E536)</f>
        <v>800065396_C25072</v>
      </c>
      <c r="G536" s="13">
        <v>45629</v>
      </c>
      <c r="H536" s="13">
        <v>45637</v>
      </c>
      <c r="I536" s="13">
        <v>45682</v>
      </c>
      <c r="J536" s="14">
        <v>42378240</v>
      </c>
      <c r="K536" s="14">
        <v>3031394</v>
      </c>
      <c r="L536" s="14">
        <v>39346846</v>
      </c>
      <c r="M536" s="14"/>
      <c r="N536" s="14"/>
      <c r="O536" s="14"/>
      <c r="P536" s="14">
        <v>0</v>
      </c>
      <c r="Q536" s="14">
        <v>39346846</v>
      </c>
      <c r="R536" s="12" t="s">
        <v>36</v>
      </c>
      <c r="S536" s="12" t="s">
        <v>34</v>
      </c>
      <c r="T536" s="12" t="s">
        <v>35</v>
      </c>
      <c r="U536" s="12" t="e">
        <v>#N/A</v>
      </c>
      <c r="V536" s="12" t="s">
        <v>92</v>
      </c>
      <c r="W536" s="25">
        <v>37937525</v>
      </c>
      <c r="X536" s="12">
        <v>136878582</v>
      </c>
      <c r="Y536" s="12"/>
      <c r="Z536" s="12"/>
      <c r="AA536" s="13"/>
      <c r="AB536" s="12" t="s">
        <v>75</v>
      </c>
      <c r="AC536" s="13">
        <v>45629</v>
      </c>
      <c r="AD536" s="13">
        <v>45637</v>
      </c>
      <c r="AE536" s="13">
        <v>45657</v>
      </c>
      <c r="AF536" s="13"/>
      <c r="AG536" s="25">
        <v>0</v>
      </c>
      <c r="AH536" s="25">
        <v>0</v>
      </c>
      <c r="AI536" s="25">
        <v>0</v>
      </c>
      <c r="AJ536" s="25">
        <v>0</v>
      </c>
      <c r="AK536" s="25">
        <v>0</v>
      </c>
      <c r="AL536" s="25">
        <v>522200</v>
      </c>
      <c r="AM536" s="25">
        <v>38824646</v>
      </c>
      <c r="AN536" s="25">
        <v>0</v>
      </c>
      <c r="AO536" s="25">
        <v>0</v>
      </c>
      <c r="AP536" s="25">
        <v>0</v>
      </c>
      <c r="AQ536" s="25">
        <v>0</v>
      </c>
      <c r="AR536" s="12"/>
      <c r="AS536" s="13"/>
      <c r="AT536" s="12"/>
      <c r="AU536" s="25">
        <v>0</v>
      </c>
      <c r="AV536" s="25">
        <v>0</v>
      </c>
      <c r="AW536" s="25">
        <v>0</v>
      </c>
      <c r="AX536" s="12"/>
      <c r="AY536" s="13"/>
      <c r="AZ536" s="12"/>
      <c r="BA536" s="25">
        <v>0</v>
      </c>
      <c r="BB536" s="25">
        <v>0</v>
      </c>
      <c r="BC536" s="25">
        <v>0</v>
      </c>
      <c r="BD536" s="12"/>
      <c r="BE536" s="13"/>
      <c r="BF536" s="12"/>
      <c r="BG536" s="25">
        <v>0</v>
      </c>
      <c r="BH536" s="25">
        <v>0</v>
      </c>
      <c r="BI536" s="25">
        <v>0</v>
      </c>
      <c r="BJ536" s="12"/>
      <c r="BK536" s="13"/>
      <c r="BL536" s="12"/>
      <c r="BM536" s="25">
        <v>0</v>
      </c>
    </row>
    <row r="537" spans="1:65" s="15" customFormat="1" hidden="1" x14ac:dyDescent="0.2">
      <c r="A537" s="12">
        <v>800065396</v>
      </c>
      <c r="B537" s="12" t="s">
        <v>12</v>
      </c>
      <c r="C537" s="12" t="s">
        <v>19</v>
      </c>
      <c r="D537" s="12">
        <v>173587</v>
      </c>
      <c r="E537" s="12" t="str">
        <f>+CONCATENATE(C537,D537)</f>
        <v>C192173587</v>
      </c>
      <c r="F537" s="12" t="str">
        <f>+CONCATENATE(A537,"_",E537)</f>
        <v>800065396_C192173587</v>
      </c>
      <c r="G537" s="13">
        <v>45629</v>
      </c>
      <c r="H537" s="13">
        <v>45637</v>
      </c>
      <c r="I537" s="13">
        <v>45682</v>
      </c>
      <c r="J537" s="14">
        <v>114814404</v>
      </c>
      <c r="K537" s="14">
        <v>8154642</v>
      </c>
      <c r="L537" s="14">
        <v>106659762</v>
      </c>
      <c r="M537" s="14"/>
      <c r="N537" s="14"/>
      <c r="O537" s="14"/>
      <c r="P537" s="14">
        <v>0</v>
      </c>
      <c r="Q537" s="14">
        <v>106659762</v>
      </c>
      <c r="R537" s="12" t="s">
        <v>36</v>
      </c>
      <c r="S537" s="12" t="s">
        <v>34</v>
      </c>
      <c r="T537" s="12" t="s">
        <v>35</v>
      </c>
      <c r="U537" s="12" t="e">
        <v>#N/A</v>
      </c>
      <c r="V537" s="12" t="s">
        <v>92</v>
      </c>
      <c r="W537" s="25">
        <v>103186719</v>
      </c>
      <c r="X537" s="12">
        <v>136878579</v>
      </c>
      <c r="Y537" s="12"/>
      <c r="Z537" s="12"/>
      <c r="AA537" s="13"/>
      <c r="AB537" s="12" t="s">
        <v>75</v>
      </c>
      <c r="AC537" s="13">
        <v>45629</v>
      </c>
      <c r="AD537" s="13">
        <v>45637</v>
      </c>
      <c r="AE537" s="13">
        <v>45657</v>
      </c>
      <c r="AF537" s="13"/>
      <c r="AG537" s="25">
        <v>0</v>
      </c>
      <c r="AH537" s="25">
        <v>0</v>
      </c>
      <c r="AI537" s="25">
        <v>0</v>
      </c>
      <c r="AJ537" s="25">
        <v>0</v>
      </c>
      <c r="AK537" s="25">
        <v>0</v>
      </c>
      <c r="AL537" s="25">
        <v>1115993</v>
      </c>
      <c r="AM537" s="25">
        <v>105543769</v>
      </c>
      <c r="AN537" s="25">
        <v>0</v>
      </c>
      <c r="AO537" s="25">
        <v>0</v>
      </c>
      <c r="AP537" s="25">
        <v>0</v>
      </c>
      <c r="AQ537" s="25">
        <v>0</v>
      </c>
      <c r="AR537" s="12"/>
      <c r="AS537" s="13"/>
      <c r="AT537" s="12"/>
      <c r="AU537" s="25">
        <v>0</v>
      </c>
      <c r="AV537" s="25">
        <v>0</v>
      </c>
      <c r="AW537" s="25">
        <v>0</v>
      </c>
      <c r="AX537" s="12"/>
      <c r="AY537" s="13"/>
      <c r="AZ537" s="12"/>
      <c r="BA537" s="25">
        <v>0</v>
      </c>
      <c r="BB537" s="25">
        <v>0</v>
      </c>
      <c r="BC537" s="25">
        <v>0</v>
      </c>
      <c r="BD537" s="12"/>
      <c r="BE537" s="13"/>
      <c r="BF537" s="12"/>
      <c r="BG537" s="25">
        <v>0</v>
      </c>
      <c r="BH537" s="25">
        <v>0</v>
      </c>
      <c r="BI537" s="25">
        <v>0</v>
      </c>
      <c r="BJ537" s="12"/>
      <c r="BK537" s="13"/>
      <c r="BL537" s="12"/>
      <c r="BM537" s="25">
        <v>0</v>
      </c>
    </row>
    <row r="538" spans="1:65" s="15" customFormat="1" hidden="1" x14ac:dyDescent="0.2">
      <c r="A538" s="12">
        <v>800065396</v>
      </c>
      <c r="B538" s="12" t="s">
        <v>12</v>
      </c>
      <c r="C538" s="12" t="s">
        <v>15</v>
      </c>
      <c r="D538" s="12">
        <v>173591</v>
      </c>
      <c r="E538" s="12" t="str">
        <f>+CONCATENATE(C538,D538)</f>
        <v>C191173591</v>
      </c>
      <c r="F538" s="12" t="str">
        <f>+CONCATENATE(A538,"_",E538)</f>
        <v>800065396_C191173591</v>
      </c>
      <c r="G538" s="13">
        <v>45629</v>
      </c>
      <c r="H538" s="13">
        <v>45637</v>
      </c>
      <c r="I538" s="13">
        <v>45682</v>
      </c>
      <c r="J538" s="14">
        <v>16832390</v>
      </c>
      <c r="K538" s="14">
        <v>4500</v>
      </c>
      <c r="L538" s="14">
        <v>16827890</v>
      </c>
      <c r="M538" s="14"/>
      <c r="N538" s="14"/>
      <c r="O538" s="14"/>
      <c r="P538" s="14">
        <v>0</v>
      </c>
      <c r="Q538" s="14">
        <v>16827890</v>
      </c>
      <c r="R538" s="12" t="s">
        <v>36</v>
      </c>
      <c r="S538" s="12" t="s">
        <v>34</v>
      </c>
      <c r="T538" s="12" t="s">
        <v>35</v>
      </c>
      <c r="U538" s="12" t="e">
        <v>#N/A</v>
      </c>
      <c r="V538" s="12" t="s">
        <v>92</v>
      </c>
      <c r="W538" s="25">
        <v>16082740</v>
      </c>
      <c r="X538" s="12">
        <v>136878538</v>
      </c>
      <c r="Y538" s="12"/>
      <c r="Z538" s="12"/>
      <c r="AA538" s="13"/>
      <c r="AB538" s="12" t="s">
        <v>75</v>
      </c>
      <c r="AC538" s="13">
        <v>45629</v>
      </c>
      <c r="AD538" s="13">
        <v>45637</v>
      </c>
      <c r="AE538" s="13">
        <v>45653</v>
      </c>
      <c r="AF538" s="13"/>
      <c r="AG538" s="25">
        <v>0</v>
      </c>
      <c r="AH538" s="25">
        <v>0</v>
      </c>
      <c r="AI538" s="25">
        <v>0</v>
      </c>
      <c r="AJ538" s="25">
        <v>0</v>
      </c>
      <c r="AK538" s="25">
        <v>0</v>
      </c>
      <c r="AL538" s="25">
        <v>416839</v>
      </c>
      <c r="AM538" s="25">
        <v>16411051</v>
      </c>
      <c r="AN538" s="25">
        <v>0</v>
      </c>
      <c r="AO538" s="25">
        <v>0</v>
      </c>
      <c r="AP538" s="25">
        <v>0</v>
      </c>
      <c r="AQ538" s="25">
        <v>0</v>
      </c>
      <c r="AR538" s="12"/>
      <c r="AS538" s="13"/>
      <c r="AT538" s="12"/>
      <c r="AU538" s="25">
        <v>0</v>
      </c>
      <c r="AV538" s="25">
        <v>0</v>
      </c>
      <c r="AW538" s="25">
        <v>0</v>
      </c>
      <c r="AX538" s="12"/>
      <c r="AY538" s="13"/>
      <c r="AZ538" s="12"/>
      <c r="BA538" s="25">
        <v>0</v>
      </c>
      <c r="BB538" s="25">
        <v>0</v>
      </c>
      <c r="BC538" s="25">
        <v>0</v>
      </c>
      <c r="BD538" s="12"/>
      <c r="BE538" s="13"/>
      <c r="BF538" s="12"/>
      <c r="BG538" s="25">
        <v>0</v>
      </c>
      <c r="BH538" s="25">
        <v>0</v>
      </c>
      <c r="BI538" s="25">
        <v>0</v>
      </c>
      <c r="BJ538" s="12"/>
      <c r="BK538" s="13"/>
      <c r="BL538" s="12"/>
      <c r="BM538" s="25">
        <v>0</v>
      </c>
    </row>
    <row r="539" spans="1:65" s="15" customFormat="1" hidden="1" x14ac:dyDescent="0.2">
      <c r="A539" s="12">
        <v>800065396</v>
      </c>
      <c r="B539" s="12" t="s">
        <v>12</v>
      </c>
      <c r="C539" s="12" t="s">
        <v>13</v>
      </c>
      <c r="D539" s="12">
        <v>223906</v>
      </c>
      <c r="E539" s="12" t="str">
        <f>+CONCATENATE(C539,D539)</f>
        <v>C125223906</v>
      </c>
      <c r="F539" s="12" t="str">
        <f>+CONCATENATE(A539,"_",E539)</f>
        <v>800065396_C125223906</v>
      </c>
      <c r="G539" s="13">
        <v>45629</v>
      </c>
      <c r="H539" s="13">
        <v>45639</v>
      </c>
      <c r="I539" s="13">
        <v>45684</v>
      </c>
      <c r="J539" s="14">
        <v>185828821</v>
      </c>
      <c r="K539" s="14">
        <v>39500</v>
      </c>
      <c r="L539" s="14">
        <v>185789321</v>
      </c>
      <c r="M539" s="14"/>
      <c r="N539" s="14"/>
      <c r="O539" s="14"/>
      <c r="P539" s="14">
        <v>0</v>
      </c>
      <c r="Q539" s="14">
        <v>185789321</v>
      </c>
      <c r="R539" s="12" t="s">
        <v>36</v>
      </c>
      <c r="S539" s="12" t="s">
        <v>34</v>
      </c>
      <c r="T539" s="12" t="s">
        <v>35</v>
      </c>
      <c r="U539" s="12" t="e">
        <v>#N/A</v>
      </c>
      <c r="V539" s="12" t="s">
        <v>92</v>
      </c>
      <c r="W539" s="25">
        <v>181796542</v>
      </c>
      <c r="X539" s="12">
        <v>136878545</v>
      </c>
      <c r="Y539" s="12"/>
      <c r="Z539" s="12"/>
      <c r="AA539" s="13"/>
      <c r="AB539" s="12" t="s">
        <v>75</v>
      </c>
      <c r="AC539" s="13">
        <v>45629</v>
      </c>
      <c r="AD539" s="13">
        <v>45639</v>
      </c>
      <c r="AE539" s="13">
        <v>45653</v>
      </c>
      <c r="AF539" s="13"/>
      <c r="AG539" s="25">
        <v>0</v>
      </c>
      <c r="AH539" s="25">
        <v>0</v>
      </c>
      <c r="AI539" s="25">
        <v>0</v>
      </c>
      <c r="AJ539" s="25">
        <v>0</v>
      </c>
      <c r="AK539" s="25">
        <v>0</v>
      </c>
      <c r="AL539" s="25">
        <v>281839</v>
      </c>
      <c r="AM539" s="25">
        <v>185507482</v>
      </c>
      <c r="AN539" s="25">
        <v>0</v>
      </c>
      <c r="AO539" s="25">
        <v>0</v>
      </c>
      <c r="AP539" s="25">
        <v>0</v>
      </c>
      <c r="AQ539" s="25">
        <v>0</v>
      </c>
      <c r="AR539" s="12"/>
      <c r="AS539" s="13"/>
      <c r="AT539" s="12"/>
      <c r="AU539" s="25">
        <v>0</v>
      </c>
      <c r="AV539" s="25">
        <v>0</v>
      </c>
      <c r="AW539" s="25">
        <v>0</v>
      </c>
      <c r="AX539" s="12"/>
      <c r="AY539" s="13"/>
      <c r="AZ539" s="12"/>
      <c r="BA539" s="25">
        <v>0</v>
      </c>
      <c r="BB539" s="25">
        <v>0</v>
      </c>
      <c r="BC539" s="25">
        <v>0</v>
      </c>
      <c r="BD539" s="12"/>
      <c r="BE539" s="13"/>
      <c r="BF539" s="12"/>
      <c r="BG539" s="25">
        <v>0</v>
      </c>
      <c r="BH539" s="25">
        <v>0</v>
      </c>
      <c r="BI539" s="25">
        <v>0</v>
      </c>
      <c r="BJ539" s="12"/>
      <c r="BK539" s="13"/>
      <c r="BL539" s="12"/>
      <c r="BM539" s="25">
        <v>0</v>
      </c>
    </row>
    <row r="540" spans="1:65" s="15" customFormat="1" hidden="1" x14ac:dyDescent="0.2">
      <c r="A540" s="12">
        <v>800065396</v>
      </c>
      <c r="B540" s="12" t="s">
        <v>12</v>
      </c>
      <c r="C540" s="12" t="s">
        <v>15</v>
      </c>
      <c r="D540" s="12">
        <v>173590</v>
      </c>
      <c r="E540" s="12" t="str">
        <f>+CONCATENATE(C540,D540)</f>
        <v>C191173590</v>
      </c>
      <c r="F540" s="12" t="str">
        <f>+CONCATENATE(A540,"_",E540)</f>
        <v>800065396_C191173590</v>
      </c>
      <c r="G540" s="13">
        <v>45629</v>
      </c>
      <c r="H540" s="13">
        <v>45638</v>
      </c>
      <c r="I540" s="13">
        <v>45683</v>
      </c>
      <c r="J540" s="14">
        <v>93972019</v>
      </c>
      <c r="K540" s="14">
        <v>5806723</v>
      </c>
      <c r="L540" s="14">
        <v>88165296</v>
      </c>
      <c r="M540" s="14"/>
      <c r="N540" s="14"/>
      <c r="O540" s="14"/>
      <c r="P540" s="14">
        <v>0</v>
      </c>
      <c r="Q540" s="14">
        <v>88165296</v>
      </c>
      <c r="R540" s="12" t="s">
        <v>36</v>
      </c>
      <c r="S540" s="12" t="s">
        <v>34</v>
      </c>
      <c r="T540" s="12" t="s">
        <v>35</v>
      </c>
      <c r="U540" s="12" t="e">
        <v>#N/A</v>
      </c>
      <c r="V540" s="12" t="s">
        <v>92</v>
      </c>
      <c r="W540" s="25">
        <v>85098848</v>
      </c>
      <c r="X540" s="12">
        <v>136878578</v>
      </c>
      <c r="Y540" s="12"/>
      <c r="Z540" s="12"/>
      <c r="AA540" s="13"/>
      <c r="AB540" s="12" t="s">
        <v>75</v>
      </c>
      <c r="AC540" s="13">
        <v>45629</v>
      </c>
      <c r="AD540" s="13">
        <v>45638</v>
      </c>
      <c r="AE540" s="13">
        <v>45657</v>
      </c>
      <c r="AF540" s="13"/>
      <c r="AG540" s="25">
        <v>0</v>
      </c>
      <c r="AH540" s="25">
        <v>0</v>
      </c>
      <c r="AI540" s="25">
        <v>0</v>
      </c>
      <c r="AJ540" s="25">
        <v>0</v>
      </c>
      <c r="AK540" s="25">
        <v>0</v>
      </c>
      <c r="AL540" s="25">
        <v>1120803</v>
      </c>
      <c r="AM540" s="25">
        <v>87044493</v>
      </c>
      <c r="AN540" s="25">
        <v>0</v>
      </c>
      <c r="AO540" s="25">
        <v>0</v>
      </c>
      <c r="AP540" s="25">
        <v>0</v>
      </c>
      <c r="AQ540" s="25">
        <v>0</v>
      </c>
      <c r="AR540" s="12"/>
      <c r="AS540" s="13"/>
      <c r="AT540" s="12"/>
      <c r="AU540" s="25">
        <v>0</v>
      </c>
      <c r="AV540" s="25">
        <v>0</v>
      </c>
      <c r="AW540" s="25">
        <v>0</v>
      </c>
      <c r="AX540" s="12"/>
      <c r="AY540" s="13"/>
      <c r="AZ540" s="12"/>
      <c r="BA540" s="25">
        <v>0</v>
      </c>
      <c r="BB540" s="25">
        <v>0</v>
      </c>
      <c r="BC540" s="25">
        <v>0</v>
      </c>
      <c r="BD540" s="12"/>
      <c r="BE540" s="13"/>
      <c r="BF540" s="12"/>
      <c r="BG540" s="25">
        <v>0</v>
      </c>
      <c r="BH540" s="25">
        <v>0</v>
      </c>
      <c r="BI540" s="25">
        <v>0</v>
      </c>
      <c r="BJ540" s="12"/>
      <c r="BK540" s="13"/>
      <c r="BL540" s="12"/>
      <c r="BM540" s="25">
        <v>0</v>
      </c>
    </row>
    <row r="541" spans="1:65" s="15" customFormat="1" hidden="1" x14ac:dyDescent="0.2">
      <c r="A541" s="12">
        <v>800065396</v>
      </c>
      <c r="B541" s="12" t="s">
        <v>12</v>
      </c>
      <c r="C541" s="12" t="s">
        <v>13</v>
      </c>
      <c r="D541" s="12">
        <v>223904</v>
      </c>
      <c r="E541" s="12" t="str">
        <f>+CONCATENATE(C541,D541)</f>
        <v>C125223904</v>
      </c>
      <c r="F541" s="12" t="str">
        <f>+CONCATENATE(A541,"_",E541)</f>
        <v>800065396_C125223904</v>
      </c>
      <c r="G541" s="13">
        <v>45629</v>
      </c>
      <c r="H541" s="13">
        <v>45639</v>
      </c>
      <c r="I541" s="13">
        <v>45684</v>
      </c>
      <c r="J541" s="14">
        <v>1271978163</v>
      </c>
      <c r="K541" s="14">
        <v>76492011</v>
      </c>
      <c r="L541" s="14">
        <v>1195486152</v>
      </c>
      <c r="M541" s="14"/>
      <c r="N541" s="14"/>
      <c r="O541" s="14"/>
      <c r="P541" s="14">
        <v>0</v>
      </c>
      <c r="Q541" s="14">
        <v>1195486152</v>
      </c>
      <c r="R541" s="12" t="s">
        <v>36</v>
      </c>
      <c r="S541" s="12" t="s">
        <v>34</v>
      </c>
      <c r="T541" s="12" t="s">
        <v>35</v>
      </c>
      <c r="U541" s="12" t="e">
        <v>#N/A</v>
      </c>
      <c r="V541" s="12" t="s">
        <v>92</v>
      </c>
      <c r="W541" s="25">
        <v>1160589589</v>
      </c>
      <c r="X541" s="12">
        <v>136878555</v>
      </c>
      <c r="Y541" s="12"/>
      <c r="Z541" s="12"/>
      <c r="AA541" s="13"/>
      <c r="AB541" s="12" t="s">
        <v>75</v>
      </c>
      <c r="AC541" s="13">
        <v>45629</v>
      </c>
      <c r="AD541" s="13">
        <v>45639</v>
      </c>
      <c r="AE541" s="13">
        <v>45653</v>
      </c>
      <c r="AF541" s="13"/>
      <c r="AG541" s="25">
        <v>0</v>
      </c>
      <c r="AH541" s="25">
        <v>0</v>
      </c>
      <c r="AI541" s="25">
        <v>0</v>
      </c>
      <c r="AJ541" s="25">
        <v>0</v>
      </c>
      <c r="AK541" s="25">
        <v>0</v>
      </c>
      <c r="AL541" s="25">
        <v>9650000</v>
      </c>
      <c r="AM541" s="25">
        <v>1185836152</v>
      </c>
      <c r="AN541" s="25">
        <v>0</v>
      </c>
      <c r="AO541" s="25">
        <v>0</v>
      </c>
      <c r="AP541" s="25">
        <v>0</v>
      </c>
      <c r="AQ541" s="25">
        <v>0</v>
      </c>
      <c r="AR541" s="12"/>
      <c r="AS541" s="13"/>
      <c r="AT541" s="12"/>
      <c r="AU541" s="25">
        <v>0</v>
      </c>
      <c r="AV541" s="25">
        <v>0</v>
      </c>
      <c r="AW541" s="25">
        <v>0</v>
      </c>
      <c r="AX541" s="12"/>
      <c r="AY541" s="13"/>
      <c r="AZ541" s="12"/>
      <c r="BA541" s="25">
        <v>0</v>
      </c>
      <c r="BB541" s="25">
        <v>0</v>
      </c>
      <c r="BC541" s="25">
        <v>0</v>
      </c>
      <c r="BD541" s="12"/>
      <c r="BE541" s="13"/>
      <c r="BF541" s="12"/>
      <c r="BG541" s="25">
        <v>0</v>
      </c>
      <c r="BH541" s="25">
        <v>0</v>
      </c>
      <c r="BI541" s="25">
        <v>0</v>
      </c>
      <c r="BJ541" s="12"/>
      <c r="BK541" s="13"/>
      <c r="BL541" s="12"/>
      <c r="BM541" s="25">
        <v>0</v>
      </c>
    </row>
    <row r="542" spans="1:65" s="15" customFormat="1" hidden="1" x14ac:dyDescent="0.2">
      <c r="A542" s="12">
        <v>800065396</v>
      </c>
      <c r="B542" s="12" t="s">
        <v>12</v>
      </c>
      <c r="C542" s="12" t="s">
        <v>14</v>
      </c>
      <c r="D542" s="12">
        <v>279154</v>
      </c>
      <c r="E542" s="12" t="str">
        <f>+CONCATENATE(C542,D542)</f>
        <v>C187279154</v>
      </c>
      <c r="F542" s="12" t="str">
        <f>+CONCATENATE(A542,"_",E542)</f>
        <v>800065396_C187279154</v>
      </c>
      <c r="G542" s="13">
        <v>45630</v>
      </c>
      <c r="H542" s="13">
        <v>45637</v>
      </c>
      <c r="I542" s="13">
        <v>45682</v>
      </c>
      <c r="J542" s="14">
        <v>6057000</v>
      </c>
      <c r="K542" s="14">
        <v>37949</v>
      </c>
      <c r="L542" s="14">
        <v>6019051</v>
      </c>
      <c r="M542" s="14"/>
      <c r="N542" s="14"/>
      <c r="O542" s="14"/>
      <c r="P542" s="14">
        <v>0</v>
      </c>
      <c r="Q542" s="14">
        <v>6019051</v>
      </c>
      <c r="R542" s="12" t="s">
        <v>36</v>
      </c>
      <c r="S542" s="12" t="s">
        <v>34</v>
      </c>
      <c r="T542" s="12" t="s">
        <v>35</v>
      </c>
      <c r="U542" s="12" t="e">
        <v>#N/A</v>
      </c>
      <c r="V542" s="12" t="s">
        <v>92</v>
      </c>
      <c r="W542" s="25">
        <v>4400535</v>
      </c>
      <c r="X542" s="12">
        <v>136878575</v>
      </c>
      <c r="Y542" s="12"/>
      <c r="Z542" s="12"/>
      <c r="AA542" s="13"/>
      <c r="AB542" s="12" t="s">
        <v>75</v>
      </c>
      <c r="AC542" s="13">
        <v>45630</v>
      </c>
      <c r="AD542" s="13">
        <v>45637</v>
      </c>
      <c r="AE542" s="13">
        <v>45657</v>
      </c>
      <c r="AF542" s="13"/>
      <c r="AG542" s="25">
        <v>0</v>
      </c>
      <c r="AH542" s="25">
        <v>0</v>
      </c>
      <c r="AI542" s="25">
        <v>0</v>
      </c>
      <c r="AJ542" s="25">
        <v>0</v>
      </c>
      <c r="AK542" s="25">
        <v>0</v>
      </c>
      <c r="AL542" s="25">
        <v>1490851</v>
      </c>
      <c r="AM542" s="25">
        <v>4528200</v>
      </c>
      <c r="AN542" s="25">
        <v>0</v>
      </c>
      <c r="AO542" s="25">
        <v>0</v>
      </c>
      <c r="AP542" s="25">
        <v>0</v>
      </c>
      <c r="AQ542" s="25">
        <v>0</v>
      </c>
      <c r="AR542" s="12"/>
      <c r="AS542" s="13"/>
      <c r="AT542" s="12"/>
      <c r="AU542" s="25">
        <v>0</v>
      </c>
      <c r="AV542" s="25">
        <v>0</v>
      </c>
      <c r="AW542" s="25">
        <v>0</v>
      </c>
      <c r="AX542" s="12"/>
      <c r="AY542" s="13"/>
      <c r="AZ542" s="12"/>
      <c r="BA542" s="25">
        <v>0</v>
      </c>
      <c r="BB542" s="25">
        <v>0</v>
      </c>
      <c r="BC542" s="25">
        <v>0</v>
      </c>
      <c r="BD542" s="12"/>
      <c r="BE542" s="13"/>
      <c r="BF542" s="12"/>
      <c r="BG542" s="25">
        <v>0</v>
      </c>
      <c r="BH542" s="25">
        <v>0</v>
      </c>
      <c r="BI542" s="25">
        <v>0</v>
      </c>
      <c r="BJ542" s="12"/>
      <c r="BK542" s="13"/>
      <c r="BL542" s="12"/>
      <c r="BM542" s="25">
        <v>0</v>
      </c>
    </row>
    <row r="543" spans="1:65" s="15" customFormat="1" hidden="1" x14ac:dyDescent="0.2">
      <c r="A543" s="12">
        <v>800065396</v>
      </c>
      <c r="B543" s="12" t="s">
        <v>12</v>
      </c>
      <c r="C543" s="12" t="s">
        <v>14</v>
      </c>
      <c r="D543" s="12">
        <v>279149</v>
      </c>
      <c r="E543" s="12" t="str">
        <f>+CONCATENATE(C543,D543)</f>
        <v>C187279149</v>
      </c>
      <c r="F543" s="12" t="str">
        <f>+CONCATENATE(A543,"_",E543)</f>
        <v>800065396_C187279149</v>
      </c>
      <c r="G543" s="13">
        <v>45630</v>
      </c>
      <c r="H543" s="13">
        <v>45637</v>
      </c>
      <c r="I543" s="13">
        <v>45682</v>
      </c>
      <c r="J543" s="14">
        <v>19743472</v>
      </c>
      <c r="K543" s="14">
        <v>1119155</v>
      </c>
      <c r="L543" s="14">
        <v>18624317</v>
      </c>
      <c r="M543" s="14"/>
      <c r="N543" s="14"/>
      <c r="O543" s="14"/>
      <c r="P543" s="14">
        <v>0</v>
      </c>
      <c r="Q543" s="14">
        <v>18624317</v>
      </c>
      <c r="R543" s="12" t="s">
        <v>36</v>
      </c>
      <c r="S543" s="12" t="s">
        <v>34</v>
      </c>
      <c r="T543" s="12" t="s">
        <v>35</v>
      </c>
      <c r="U543" s="12" t="e">
        <v>#N/A</v>
      </c>
      <c r="V543" s="12" t="s">
        <v>92</v>
      </c>
      <c r="W543" s="25">
        <v>17742298</v>
      </c>
      <c r="X543" s="12">
        <v>136878570</v>
      </c>
      <c r="Y543" s="12"/>
      <c r="Z543" s="12"/>
      <c r="AA543" s="13"/>
      <c r="AB543" s="12" t="s">
        <v>75</v>
      </c>
      <c r="AC543" s="13">
        <v>45630</v>
      </c>
      <c r="AD543" s="13">
        <v>45637</v>
      </c>
      <c r="AE543" s="13">
        <v>45657</v>
      </c>
      <c r="AF543" s="13"/>
      <c r="AG543" s="25">
        <v>0</v>
      </c>
      <c r="AH543" s="25">
        <v>0</v>
      </c>
      <c r="AI543" s="25">
        <v>0</v>
      </c>
      <c r="AJ543" s="25">
        <v>0</v>
      </c>
      <c r="AK543" s="25">
        <v>0</v>
      </c>
      <c r="AL543" s="25">
        <v>377624</v>
      </c>
      <c r="AM543" s="25">
        <v>18246693</v>
      </c>
      <c r="AN543" s="25">
        <v>0</v>
      </c>
      <c r="AO543" s="25">
        <v>0</v>
      </c>
      <c r="AP543" s="25">
        <v>0</v>
      </c>
      <c r="AQ543" s="25">
        <v>0</v>
      </c>
      <c r="AR543" s="12"/>
      <c r="AS543" s="13"/>
      <c r="AT543" s="12"/>
      <c r="AU543" s="25">
        <v>0</v>
      </c>
      <c r="AV543" s="25">
        <v>0</v>
      </c>
      <c r="AW543" s="25">
        <v>0</v>
      </c>
      <c r="AX543" s="12"/>
      <c r="AY543" s="13"/>
      <c r="AZ543" s="12"/>
      <c r="BA543" s="25">
        <v>0</v>
      </c>
      <c r="BB543" s="25">
        <v>0</v>
      </c>
      <c r="BC543" s="25">
        <v>0</v>
      </c>
      <c r="BD543" s="12"/>
      <c r="BE543" s="13"/>
      <c r="BF543" s="12"/>
      <c r="BG543" s="25">
        <v>0</v>
      </c>
      <c r="BH543" s="25">
        <v>0</v>
      </c>
      <c r="BI543" s="25">
        <v>0</v>
      </c>
      <c r="BJ543" s="12"/>
      <c r="BK543" s="13"/>
      <c r="BL543" s="12"/>
      <c r="BM543" s="25">
        <v>0</v>
      </c>
    </row>
    <row r="544" spans="1:65" s="15" customFormat="1" hidden="1" x14ac:dyDescent="0.2">
      <c r="A544" s="12">
        <v>800065396</v>
      </c>
      <c r="B544" s="12" t="s">
        <v>12</v>
      </c>
      <c r="C544" s="12" t="s">
        <v>14</v>
      </c>
      <c r="D544" s="12">
        <v>279151</v>
      </c>
      <c r="E544" s="12" t="str">
        <f>+CONCATENATE(C544,D544)</f>
        <v>C187279151</v>
      </c>
      <c r="F544" s="12" t="str">
        <f>+CONCATENATE(A544,"_",E544)</f>
        <v>800065396_C187279151</v>
      </c>
      <c r="G544" s="13">
        <v>45630</v>
      </c>
      <c r="H544" s="13">
        <v>45637</v>
      </c>
      <c r="I544" s="13">
        <v>45682</v>
      </c>
      <c r="J544" s="14">
        <v>6933000</v>
      </c>
      <c r="K544" s="14">
        <v>406320</v>
      </c>
      <c r="L544" s="14">
        <v>6526680</v>
      </c>
      <c r="M544" s="14"/>
      <c r="N544" s="14"/>
      <c r="O544" s="14"/>
      <c r="P544" s="14">
        <v>0</v>
      </c>
      <c r="Q544" s="14">
        <v>6526680</v>
      </c>
      <c r="R544" s="12" t="s">
        <v>36</v>
      </c>
      <c r="S544" s="12" t="s">
        <v>34</v>
      </c>
      <c r="T544" s="12" t="s">
        <v>35</v>
      </c>
      <c r="U544" s="12" t="e">
        <v>#N/A</v>
      </c>
      <c r="V544" s="12" t="s">
        <v>92</v>
      </c>
      <c r="W544" s="25">
        <v>6155260</v>
      </c>
      <c r="X544" s="12">
        <v>136878572</v>
      </c>
      <c r="Y544" s="12"/>
      <c r="Z544" s="12"/>
      <c r="AA544" s="13"/>
      <c r="AB544" s="12" t="s">
        <v>75</v>
      </c>
      <c r="AC544" s="13">
        <v>45630</v>
      </c>
      <c r="AD544" s="13">
        <v>45637</v>
      </c>
      <c r="AE544" s="13">
        <v>45657</v>
      </c>
      <c r="AF544" s="13"/>
      <c r="AG544" s="25">
        <v>0</v>
      </c>
      <c r="AH544" s="25">
        <v>0</v>
      </c>
      <c r="AI544" s="25">
        <v>0</v>
      </c>
      <c r="AJ544" s="25">
        <v>0</v>
      </c>
      <c r="AK544" s="25">
        <v>0</v>
      </c>
      <c r="AL544" s="25">
        <v>196300</v>
      </c>
      <c r="AM544" s="25">
        <v>6330380</v>
      </c>
      <c r="AN544" s="25">
        <v>0</v>
      </c>
      <c r="AO544" s="25">
        <v>0</v>
      </c>
      <c r="AP544" s="25">
        <v>0</v>
      </c>
      <c r="AQ544" s="25">
        <v>0</v>
      </c>
      <c r="AR544" s="12"/>
      <c r="AS544" s="13"/>
      <c r="AT544" s="12"/>
      <c r="AU544" s="25">
        <v>0</v>
      </c>
      <c r="AV544" s="25">
        <v>0</v>
      </c>
      <c r="AW544" s="25">
        <v>0</v>
      </c>
      <c r="AX544" s="12"/>
      <c r="AY544" s="13"/>
      <c r="AZ544" s="12"/>
      <c r="BA544" s="25">
        <v>0</v>
      </c>
      <c r="BB544" s="25">
        <v>0</v>
      </c>
      <c r="BC544" s="25">
        <v>0</v>
      </c>
      <c r="BD544" s="12"/>
      <c r="BE544" s="13"/>
      <c r="BF544" s="12"/>
      <c r="BG544" s="25">
        <v>0</v>
      </c>
      <c r="BH544" s="25">
        <v>0</v>
      </c>
      <c r="BI544" s="25">
        <v>0</v>
      </c>
      <c r="BJ544" s="12"/>
      <c r="BK544" s="13"/>
      <c r="BL544" s="12"/>
      <c r="BM544" s="25">
        <v>0</v>
      </c>
    </row>
    <row r="545" spans="1:65" s="15" customFormat="1" hidden="1" x14ac:dyDescent="0.2">
      <c r="A545" s="12">
        <v>800065396</v>
      </c>
      <c r="B545" s="12" t="s">
        <v>12</v>
      </c>
      <c r="C545" s="12" t="s">
        <v>14</v>
      </c>
      <c r="D545" s="12">
        <v>279152</v>
      </c>
      <c r="E545" s="12" t="str">
        <f>+CONCATENATE(C545,D545)</f>
        <v>C187279152</v>
      </c>
      <c r="F545" s="12" t="str">
        <f>+CONCATENATE(A545,"_",E545)</f>
        <v>800065396_C187279152</v>
      </c>
      <c r="G545" s="13">
        <v>45630</v>
      </c>
      <c r="H545" s="13">
        <v>45637</v>
      </c>
      <c r="I545" s="13">
        <v>45682</v>
      </c>
      <c r="J545" s="14">
        <v>463000</v>
      </c>
      <c r="K545" s="14">
        <v>0</v>
      </c>
      <c r="L545" s="14">
        <v>463000</v>
      </c>
      <c r="M545" s="14"/>
      <c r="N545" s="14"/>
      <c r="O545" s="14"/>
      <c r="P545" s="14">
        <v>0</v>
      </c>
      <c r="Q545" s="14">
        <v>463000</v>
      </c>
      <c r="R545" s="12" t="s">
        <v>36</v>
      </c>
      <c r="S545" s="12" t="s">
        <v>34</v>
      </c>
      <c r="T545" s="12" t="s">
        <v>35</v>
      </c>
      <c r="U545" s="12" t="e">
        <v>#N/A</v>
      </c>
      <c r="V545" s="12" t="s">
        <v>92</v>
      </c>
      <c r="W545" s="25">
        <v>382490</v>
      </c>
      <c r="X545" s="12">
        <v>136878573</v>
      </c>
      <c r="Y545" s="12"/>
      <c r="Z545" s="12"/>
      <c r="AA545" s="13"/>
      <c r="AB545" s="12" t="s">
        <v>75</v>
      </c>
      <c r="AC545" s="13">
        <v>45630</v>
      </c>
      <c r="AD545" s="13">
        <v>45637</v>
      </c>
      <c r="AE545" s="13">
        <v>45657</v>
      </c>
      <c r="AF545" s="13"/>
      <c r="AG545" s="25">
        <v>0</v>
      </c>
      <c r="AH545" s="25">
        <v>0</v>
      </c>
      <c r="AI545" s="25">
        <v>0</v>
      </c>
      <c r="AJ545" s="25">
        <v>0</v>
      </c>
      <c r="AK545" s="25">
        <v>0</v>
      </c>
      <c r="AL545" s="25">
        <v>70200</v>
      </c>
      <c r="AM545" s="25">
        <v>392800</v>
      </c>
      <c r="AN545" s="25">
        <v>0</v>
      </c>
      <c r="AO545" s="25">
        <v>0</v>
      </c>
      <c r="AP545" s="25">
        <v>0</v>
      </c>
      <c r="AQ545" s="25">
        <v>0</v>
      </c>
      <c r="AR545" s="12"/>
      <c r="AS545" s="13"/>
      <c r="AT545" s="12"/>
      <c r="AU545" s="25">
        <v>0</v>
      </c>
      <c r="AV545" s="25">
        <v>0</v>
      </c>
      <c r="AW545" s="25">
        <v>0</v>
      </c>
      <c r="AX545" s="12"/>
      <c r="AY545" s="13"/>
      <c r="AZ545" s="12"/>
      <c r="BA545" s="25">
        <v>0</v>
      </c>
      <c r="BB545" s="25">
        <v>0</v>
      </c>
      <c r="BC545" s="25">
        <v>0</v>
      </c>
      <c r="BD545" s="12"/>
      <c r="BE545" s="13"/>
      <c r="BF545" s="12"/>
      <c r="BG545" s="25">
        <v>0</v>
      </c>
      <c r="BH545" s="25">
        <v>0</v>
      </c>
      <c r="BI545" s="25">
        <v>0</v>
      </c>
      <c r="BJ545" s="12"/>
      <c r="BK545" s="13"/>
      <c r="BL545" s="12"/>
      <c r="BM545" s="25">
        <v>0</v>
      </c>
    </row>
    <row r="546" spans="1:65" s="15" customFormat="1" hidden="1" x14ac:dyDescent="0.2">
      <c r="A546" s="12">
        <v>800065396</v>
      </c>
      <c r="B546" s="12" t="s">
        <v>12</v>
      </c>
      <c r="C546" s="12" t="s">
        <v>14</v>
      </c>
      <c r="D546" s="12">
        <v>279153</v>
      </c>
      <c r="E546" s="12" t="str">
        <f>+CONCATENATE(C546,D546)</f>
        <v>C187279153</v>
      </c>
      <c r="F546" s="12" t="str">
        <f>+CONCATENATE(A546,"_",E546)</f>
        <v>800065396_C187279153</v>
      </c>
      <c r="G546" s="13">
        <v>45630</v>
      </c>
      <c r="H546" s="13">
        <v>45637</v>
      </c>
      <c r="I546" s="13">
        <v>45682</v>
      </c>
      <c r="J546" s="14">
        <v>12049000</v>
      </c>
      <c r="K546" s="14">
        <v>807369</v>
      </c>
      <c r="L546" s="14">
        <v>11241631</v>
      </c>
      <c r="M546" s="14"/>
      <c r="N546" s="14"/>
      <c r="O546" s="14"/>
      <c r="P546" s="14">
        <v>0</v>
      </c>
      <c r="Q546" s="14">
        <v>11241631</v>
      </c>
      <c r="R546" s="12" t="s">
        <v>36</v>
      </c>
      <c r="S546" s="12" t="s">
        <v>34</v>
      </c>
      <c r="T546" s="12" t="s">
        <v>35</v>
      </c>
      <c r="U546" s="12" t="e">
        <v>#N/A</v>
      </c>
      <c r="V546" s="12" t="s">
        <v>92</v>
      </c>
      <c r="W546" s="25">
        <v>10910245</v>
      </c>
      <c r="X546" s="12">
        <v>136878574</v>
      </c>
      <c r="Y546" s="12"/>
      <c r="Z546" s="12"/>
      <c r="AA546" s="13"/>
      <c r="AB546" s="12" t="s">
        <v>75</v>
      </c>
      <c r="AC546" s="13">
        <v>45630</v>
      </c>
      <c r="AD546" s="13">
        <v>45637</v>
      </c>
      <c r="AE546" s="13">
        <v>45657</v>
      </c>
      <c r="AF546" s="13"/>
      <c r="AG546" s="25">
        <v>0</v>
      </c>
      <c r="AH546" s="25">
        <v>0</v>
      </c>
      <c r="AI546" s="25">
        <v>0</v>
      </c>
      <c r="AJ546" s="25">
        <v>0</v>
      </c>
      <c r="AK546" s="25">
        <v>0</v>
      </c>
      <c r="AL546" s="25">
        <v>22800</v>
      </c>
      <c r="AM546" s="25">
        <v>11218831</v>
      </c>
      <c r="AN546" s="25">
        <v>0</v>
      </c>
      <c r="AO546" s="25">
        <v>0</v>
      </c>
      <c r="AP546" s="25">
        <v>0</v>
      </c>
      <c r="AQ546" s="25">
        <v>0</v>
      </c>
      <c r="AR546" s="12"/>
      <c r="AS546" s="13"/>
      <c r="AT546" s="12"/>
      <c r="AU546" s="25">
        <v>0</v>
      </c>
      <c r="AV546" s="25">
        <v>0</v>
      </c>
      <c r="AW546" s="25">
        <v>0</v>
      </c>
      <c r="AX546" s="12"/>
      <c r="AY546" s="13"/>
      <c r="AZ546" s="12"/>
      <c r="BA546" s="25">
        <v>0</v>
      </c>
      <c r="BB546" s="25">
        <v>0</v>
      </c>
      <c r="BC546" s="25">
        <v>0</v>
      </c>
      <c r="BD546" s="12"/>
      <c r="BE546" s="13"/>
      <c r="BF546" s="12"/>
      <c r="BG546" s="25">
        <v>0</v>
      </c>
      <c r="BH546" s="25">
        <v>0</v>
      </c>
      <c r="BI546" s="25">
        <v>0</v>
      </c>
      <c r="BJ546" s="12"/>
      <c r="BK546" s="13"/>
      <c r="BL546" s="12"/>
      <c r="BM546" s="25">
        <v>0</v>
      </c>
    </row>
    <row r="547" spans="1:65" s="15" customFormat="1" hidden="1" x14ac:dyDescent="0.2">
      <c r="A547" s="12">
        <v>800065396</v>
      </c>
      <c r="B547" s="12" t="s">
        <v>12</v>
      </c>
      <c r="C547" s="12" t="s">
        <v>14</v>
      </c>
      <c r="D547" s="12">
        <v>279155</v>
      </c>
      <c r="E547" s="12" t="str">
        <f>+CONCATENATE(C547,D547)</f>
        <v>C187279155</v>
      </c>
      <c r="F547" s="12" t="str">
        <f>+CONCATENATE(A547,"_",E547)</f>
        <v>800065396_C187279155</v>
      </c>
      <c r="G547" s="13">
        <v>45630</v>
      </c>
      <c r="H547" s="13">
        <v>45637</v>
      </c>
      <c r="I547" s="13">
        <v>45682</v>
      </c>
      <c r="J547" s="14">
        <v>4947000</v>
      </c>
      <c r="K547" s="14">
        <v>425765</v>
      </c>
      <c r="L547" s="14">
        <v>4521235</v>
      </c>
      <c r="M547" s="14"/>
      <c r="N547" s="14"/>
      <c r="O547" s="14"/>
      <c r="P547" s="14">
        <v>0</v>
      </c>
      <c r="Q547" s="14">
        <v>4521235</v>
      </c>
      <c r="R547" s="12" t="s">
        <v>36</v>
      </c>
      <c r="S547" s="12" t="s">
        <v>34</v>
      </c>
      <c r="T547" s="12" t="s">
        <v>35</v>
      </c>
      <c r="U547" s="12" t="e">
        <v>#N/A</v>
      </c>
      <c r="V547" s="12" t="s">
        <v>92</v>
      </c>
      <c r="W547" s="25">
        <v>4366675</v>
      </c>
      <c r="X547" s="12">
        <v>136878576</v>
      </c>
      <c r="Y547" s="12"/>
      <c r="Z547" s="12"/>
      <c r="AA547" s="13"/>
      <c r="AB547" s="12" t="s">
        <v>75</v>
      </c>
      <c r="AC547" s="13">
        <v>45630</v>
      </c>
      <c r="AD547" s="13">
        <v>45637</v>
      </c>
      <c r="AE547" s="13">
        <v>45657</v>
      </c>
      <c r="AF547" s="13"/>
      <c r="AG547" s="25">
        <v>0</v>
      </c>
      <c r="AH547" s="25">
        <v>0</v>
      </c>
      <c r="AI547" s="25">
        <v>0</v>
      </c>
      <c r="AJ547" s="25">
        <v>0</v>
      </c>
      <c r="AK547" s="25">
        <v>0</v>
      </c>
      <c r="AL547" s="25">
        <v>27300</v>
      </c>
      <c r="AM547" s="25">
        <v>4493935</v>
      </c>
      <c r="AN547" s="25">
        <v>0</v>
      </c>
      <c r="AO547" s="25">
        <v>0</v>
      </c>
      <c r="AP547" s="25">
        <v>0</v>
      </c>
      <c r="AQ547" s="25">
        <v>0</v>
      </c>
      <c r="AR547" s="12"/>
      <c r="AS547" s="13"/>
      <c r="AT547" s="12"/>
      <c r="AU547" s="25">
        <v>0</v>
      </c>
      <c r="AV547" s="25">
        <v>0</v>
      </c>
      <c r="AW547" s="25">
        <v>0</v>
      </c>
      <c r="AX547" s="12"/>
      <c r="AY547" s="13"/>
      <c r="AZ547" s="12"/>
      <c r="BA547" s="25">
        <v>0</v>
      </c>
      <c r="BB547" s="25">
        <v>0</v>
      </c>
      <c r="BC547" s="25">
        <v>0</v>
      </c>
      <c r="BD547" s="12"/>
      <c r="BE547" s="13"/>
      <c r="BF547" s="12"/>
      <c r="BG547" s="25">
        <v>0</v>
      </c>
      <c r="BH547" s="25">
        <v>0</v>
      </c>
      <c r="BI547" s="25">
        <v>0</v>
      </c>
      <c r="BJ547" s="12"/>
      <c r="BK547" s="13"/>
      <c r="BL547" s="12"/>
      <c r="BM547" s="25">
        <v>0</v>
      </c>
    </row>
    <row r="548" spans="1:65" s="15" customFormat="1" hidden="1" x14ac:dyDescent="0.2">
      <c r="A548" s="12">
        <v>800065396</v>
      </c>
      <c r="B548" s="12" t="s">
        <v>12</v>
      </c>
      <c r="C548" s="12" t="s">
        <v>14</v>
      </c>
      <c r="D548" s="12">
        <v>279147</v>
      </c>
      <c r="E548" s="12" t="str">
        <f>+CONCATENATE(C548,D548)</f>
        <v>C187279147</v>
      </c>
      <c r="F548" s="12" t="str">
        <f>+CONCATENATE(A548,"_",E548)</f>
        <v>800065396_C187279147</v>
      </c>
      <c r="G548" s="13">
        <v>45630</v>
      </c>
      <c r="H548" s="13">
        <v>45637</v>
      </c>
      <c r="I548" s="13">
        <v>45682</v>
      </c>
      <c r="J548" s="14">
        <v>28883794</v>
      </c>
      <c r="K548" s="14">
        <v>1509793</v>
      </c>
      <c r="L548" s="14">
        <v>27374001</v>
      </c>
      <c r="M548" s="14"/>
      <c r="N548" s="14"/>
      <c r="O548" s="14"/>
      <c r="P548" s="14">
        <v>0</v>
      </c>
      <c r="Q548" s="14">
        <v>27374001</v>
      </c>
      <c r="R548" s="12" t="s">
        <v>36</v>
      </c>
      <c r="S548" s="12" t="s">
        <v>34</v>
      </c>
      <c r="T548" s="12" t="s">
        <v>35</v>
      </c>
      <c r="U548" s="12" t="e">
        <v>#N/A</v>
      </c>
      <c r="V548" s="12" t="s">
        <v>92</v>
      </c>
      <c r="W548" s="25">
        <v>25830242</v>
      </c>
      <c r="X548" s="12">
        <v>136878568</v>
      </c>
      <c r="Y548" s="12"/>
      <c r="Z548" s="12"/>
      <c r="AA548" s="13"/>
      <c r="AB548" s="12" t="s">
        <v>75</v>
      </c>
      <c r="AC548" s="13">
        <v>45630</v>
      </c>
      <c r="AD548" s="13">
        <v>45637</v>
      </c>
      <c r="AE548" s="13">
        <v>45657</v>
      </c>
      <c r="AF548" s="13"/>
      <c r="AG548" s="25">
        <v>0</v>
      </c>
      <c r="AH548" s="25">
        <v>0</v>
      </c>
      <c r="AI548" s="25">
        <v>0</v>
      </c>
      <c r="AJ548" s="25">
        <v>0</v>
      </c>
      <c r="AK548" s="25">
        <v>0</v>
      </c>
      <c r="AL548" s="25">
        <v>822900</v>
      </c>
      <c r="AM548" s="25">
        <v>26551101</v>
      </c>
      <c r="AN548" s="25">
        <v>0</v>
      </c>
      <c r="AO548" s="25">
        <v>0</v>
      </c>
      <c r="AP548" s="25">
        <v>0</v>
      </c>
      <c r="AQ548" s="25">
        <v>0</v>
      </c>
      <c r="AR548" s="12"/>
      <c r="AS548" s="13"/>
      <c r="AT548" s="12"/>
      <c r="AU548" s="25">
        <v>0</v>
      </c>
      <c r="AV548" s="25">
        <v>0</v>
      </c>
      <c r="AW548" s="25">
        <v>0</v>
      </c>
      <c r="AX548" s="12"/>
      <c r="AY548" s="13"/>
      <c r="AZ548" s="12"/>
      <c r="BA548" s="25">
        <v>0</v>
      </c>
      <c r="BB548" s="25">
        <v>0</v>
      </c>
      <c r="BC548" s="25">
        <v>0</v>
      </c>
      <c r="BD548" s="12"/>
      <c r="BE548" s="13"/>
      <c r="BF548" s="12"/>
      <c r="BG548" s="25">
        <v>0</v>
      </c>
      <c r="BH548" s="25">
        <v>0</v>
      </c>
      <c r="BI548" s="25">
        <v>0</v>
      </c>
      <c r="BJ548" s="12"/>
      <c r="BK548" s="13"/>
      <c r="BL548" s="12"/>
      <c r="BM548" s="25">
        <v>0</v>
      </c>
    </row>
    <row r="549" spans="1:65" s="15" customFormat="1" hidden="1" x14ac:dyDescent="0.2">
      <c r="A549" s="12">
        <v>800065396</v>
      </c>
      <c r="B549" s="12" t="s">
        <v>12</v>
      </c>
      <c r="C549" s="12" t="s">
        <v>14</v>
      </c>
      <c r="D549" s="12">
        <v>279156</v>
      </c>
      <c r="E549" s="12" t="str">
        <f>+CONCATENATE(C549,D549)</f>
        <v>C187279156</v>
      </c>
      <c r="F549" s="12" t="str">
        <f>+CONCATENATE(A549,"_",E549)</f>
        <v>800065396_C187279156</v>
      </c>
      <c r="G549" s="13">
        <v>45630</v>
      </c>
      <c r="H549" s="13">
        <v>45637</v>
      </c>
      <c r="I549" s="13">
        <v>45682</v>
      </c>
      <c r="J549" s="14">
        <v>928000</v>
      </c>
      <c r="K549" s="14">
        <v>8073</v>
      </c>
      <c r="L549" s="14">
        <v>919927</v>
      </c>
      <c r="M549" s="14"/>
      <c r="N549" s="14"/>
      <c r="O549" s="14"/>
      <c r="P549" s="14">
        <v>0</v>
      </c>
      <c r="Q549" s="14">
        <v>919927</v>
      </c>
      <c r="R549" s="12" t="s">
        <v>36</v>
      </c>
      <c r="S549" s="12" t="s">
        <v>34</v>
      </c>
      <c r="T549" s="12" t="s">
        <v>35</v>
      </c>
      <c r="U549" s="12" t="e">
        <v>#N/A</v>
      </c>
      <c r="V549" s="12" t="s">
        <v>92</v>
      </c>
      <c r="W549" s="25">
        <v>834915</v>
      </c>
      <c r="X549" s="12">
        <v>136878577</v>
      </c>
      <c r="Y549" s="12"/>
      <c r="Z549" s="12"/>
      <c r="AA549" s="13"/>
      <c r="AB549" s="12" t="s">
        <v>75</v>
      </c>
      <c r="AC549" s="13">
        <v>45630</v>
      </c>
      <c r="AD549" s="13">
        <v>45637</v>
      </c>
      <c r="AE549" s="13">
        <v>45657</v>
      </c>
      <c r="AF549" s="13"/>
      <c r="AG549" s="25">
        <v>0</v>
      </c>
      <c r="AH549" s="25">
        <v>0</v>
      </c>
      <c r="AI549" s="25">
        <v>0</v>
      </c>
      <c r="AJ549" s="25">
        <v>0</v>
      </c>
      <c r="AK549" s="25">
        <v>0</v>
      </c>
      <c r="AL549" s="25">
        <v>62127</v>
      </c>
      <c r="AM549" s="25">
        <v>857800</v>
      </c>
      <c r="AN549" s="25">
        <v>0</v>
      </c>
      <c r="AO549" s="25">
        <v>0</v>
      </c>
      <c r="AP549" s="25">
        <v>0</v>
      </c>
      <c r="AQ549" s="25">
        <v>0</v>
      </c>
      <c r="AR549" s="12"/>
      <c r="AS549" s="13"/>
      <c r="AT549" s="12"/>
      <c r="AU549" s="25">
        <v>0</v>
      </c>
      <c r="AV549" s="25">
        <v>0</v>
      </c>
      <c r="AW549" s="25">
        <v>0</v>
      </c>
      <c r="AX549" s="12"/>
      <c r="AY549" s="13"/>
      <c r="AZ549" s="12"/>
      <c r="BA549" s="25">
        <v>0</v>
      </c>
      <c r="BB549" s="25">
        <v>0</v>
      </c>
      <c r="BC549" s="25">
        <v>0</v>
      </c>
      <c r="BD549" s="12"/>
      <c r="BE549" s="13"/>
      <c r="BF549" s="12"/>
      <c r="BG549" s="25">
        <v>0</v>
      </c>
      <c r="BH549" s="25">
        <v>0</v>
      </c>
      <c r="BI549" s="25">
        <v>0</v>
      </c>
      <c r="BJ549" s="12"/>
      <c r="BK549" s="13"/>
      <c r="BL549" s="12"/>
      <c r="BM549" s="25">
        <v>0</v>
      </c>
    </row>
    <row r="550" spans="1:65" s="15" customFormat="1" hidden="1" x14ac:dyDescent="0.2">
      <c r="A550" s="12">
        <v>800065396</v>
      </c>
      <c r="B550" s="12" t="s">
        <v>12</v>
      </c>
      <c r="C550" s="12" t="s">
        <v>14</v>
      </c>
      <c r="D550" s="12">
        <v>279148</v>
      </c>
      <c r="E550" s="12" t="str">
        <f>+CONCATENATE(C550,D550)</f>
        <v>C187279148</v>
      </c>
      <c r="F550" s="12" t="str">
        <f>+CONCATENATE(A550,"_",E550)</f>
        <v>800065396_C187279148</v>
      </c>
      <c r="G550" s="13">
        <v>45630</v>
      </c>
      <c r="H550" s="13">
        <v>45637</v>
      </c>
      <c r="I550" s="13">
        <v>45682</v>
      </c>
      <c r="J550" s="14">
        <v>5155000</v>
      </c>
      <c r="K550" s="14">
        <v>4500</v>
      </c>
      <c r="L550" s="14">
        <v>5150500</v>
      </c>
      <c r="M550" s="14"/>
      <c r="N550" s="14"/>
      <c r="O550" s="14"/>
      <c r="P550" s="14">
        <v>0</v>
      </c>
      <c r="Q550" s="14">
        <v>5150500</v>
      </c>
      <c r="R550" s="12" t="s">
        <v>36</v>
      </c>
      <c r="S550" s="12" t="s">
        <v>34</v>
      </c>
      <c r="T550" s="12" t="s">
        <v>35</v>
      </c>
      <c r="U550" s="12" t="e">
        <v>#N/A</v>
      </c>
      <c r="V550" s="12" t="s">
        <v>92</v>
      </c>
      <c r="W550" s="25">
        <v>4866788</v>
      </c>
      <c r="X550" s="12">
        <v>136878569</v>
      </c>
      <c r="Y550" s="12"/>
      <c r="Z550" s="12"/>
      <c r="AA550" s="13"/>
      <c r="AB550" s="12" t="s">
        <v>75</v>
      </c>
      <c r="AC550" s="13">
        <v>45630</v>
      </c>
      <c r="AD550" s="13">
        <v>45637</v>
      </c>
      <c r="AE550" s="13">
        <v>45657</v>
      </c>
      <c r="AF550" s="13"/>
      <c r="AG550" s="25">
        <v>0</v>
      </c>
      <c r="AH550" s="25">
        <v>0</v>
      </c>
      <c r="AI550" s="25">
        <v>0</v>
      </c>
      <c r="AJ550" s="25">
        <v>0</v>
      </c>
      <c r="AK550" s="25">
        <v>0</v>
      </c>
      <c r="AL550" s="25">
        <v>155400</v>
      </c>
      <c r="AM550" s="25">
        <v>4995100</v>
      </c>
      <c r="AN550" s="25">
        <v>0</v>
      </c>
      <c r="AO550" s="25">
        <v>0</v>
      </c>
      <c r="AP550" s="25">
        <v>0</v>
      </c>
      <c r="AQ550" s="25">
        <v>0</v>
      </c>
      <c r="AR550" s="12"/>
      <c r="AS550" s="13"/>
      <c r="AT550" s="12"/>
      <c r="AU550" s="25">
        <v>0</v>
      </c>
      <c r="AV550" s="25">
        <v>0</v>
      </c>
      <c r="AW550" s="25">
        <v>0</v>
      </c>
      <c r="AX550" s="12"/>
      <c r="AY550" s="13"/>
      <c r="AZ550" s="12"/>
      <c r="BA550" s="25">
        <v>0</v>
      </c>
      <c r="BB550" s="25">
        <v>0</v>
      </c>
      <c r="BC550" s="25">
        <v>0</v>
      </c>
      <c r="BD550" s="12"/>
      <c r="BE550" s="13"/>
      <c r="BF550" s="12"/>
      <c r="BG550" s="25">
        <v>0</v>
      </c>
      <c r="BH550" s="25">
        <v>0</v>
      </c>
      <c r="BI550" s="25">
        <v>0</v>
      </c>
      <c r="BJ550" s="12"/>
      <c r="BK550" s="13"/>
      <c r="BL550" s="12"/>
      <c r="BM550" s="25">
        <v>0</v>
      </c>
    </row>
    <row r="551" spans="1:65" s="15" customFormat="1" hidden="1" x14ac:dyDescent="0.2">
      <c r="A551" s="12">
        <v>800065396</v>
      </c>
      <c r="B551" s="12" t="s">
        <v>12</v>
      </c>
      <c r="C551" s="12" t="s">
        <v>14</v>
      </c>
      <c r="D551" s="12">
        <v>279146</v>
      </c>
      <c r="E551" s="12" t="str">
        <f>+CONCATENATE(C551,D551)</f>
        <v>C187279146</v>
      </c>
      <c r="F551" s="12" t="str">
        <f>+CONCATENATE(A551,"_",E551)</f>
        <v>800065396_C187279146</v>
      </c>
      <c r="G551" s="13">
        <v>45630</v>
      </c>
      <c r="H551" s="13">
        <v>45637</v>
      </c>
      <c r="I551" s="13">
        <v>45682</v>
      </c>
      <c r="J551" s="14">
        <v>299000</v>
      </c>
      <c r="K551" s="14">
        <v>0</v>
      </c>
      <c r="L551" s="14">
        <v>299000</v>
      </c>
      <c r="M551" s="14"/>
      <c r="N551" s="14"/>
      <c r="O551" s="14"/>
      <c r="P551" s="14">
        <v>0</v>
      </c>
      <c r="Q551" s="14">
        <v>299000</v>
      </c>
      <c r="R551" s="12" t="s">
        <v>36</v>
      </c>
      <c r="S551" s="12" t="s">
        <v>34</v>
      </c>
      <c r="T551" s="12" t="s">
        <v>35</v>
      </c>
      <c r="U551" s="12" t="e">
        <v>#N/A</v>
      </c>
      <c r="V551" s="12" t="s">
        <v>92</v>
      </c>
      <c r="W551" s="25">
        <v>181300</v>
      </c>
      <c r="X551" s="12">
        <v>136878424</v>
      </c>
      <c r="Y551" s="12"/>
      <c r="Z551" s="12"/>
      <c r="AA551" s="13"/>
      <c r="AB551" s="12" t="s">
        <v>75</v>
      </c>
      <c r="AC551" s="13">
        <v>45630</v>
      </c>
      <c r="AD551" s="13">
        <v>45637</v>
      </c>
      <c r="AE551" s="13">
        <v>45653</v>
      </c>
      <c r="AF551" s="13"/>
      <c r="AG551" s="25">
        <v>0</v>
      </c>
      <c r="AH551" s="25">
        <v>0</v>
      </c>
      <c r="AI551" s="25">
        <v>0</v>
      </c>
      <c r="AJ551" s="25">
        <v>0</v>
      </c>
      <c r="AK551" s="25">
        <v>0</v>
      </c>
      <c r="AL551" s="25">
        <v>114000</v>
      </c>
      <c r="AM551" s="25">
        <v>185000</v>
      </c>
      <c r="AN551" s="25">
        <v>0</v>
      </c>
      <c r="AO551" s="25">
        <v>0</v>
      </c>
      <c r="AP551" s="25">
        <v>0</v>
      </c>
      <c r="AQ551" s="25">
        <v>0</v>
      </c>
      <c r="AR551" s="12"/>
      <c r="AS551" s="13"/>
      <c r="AT551" s="12"/>
      <c r="AU551" s="25">
        <v>0</v>
      </c>
      <c r="AV551" s="25">
        <v>0</v>
      </c>
      <c r="AW551" s="25">
        <v>0</v>
      </c>
      <c r="AX551" s="12"/>
      <c r="AY551" s="13"/>
      <c r="AZ551" s="12"/>
      <c r="BA551" s="25">
        <v>0</v>
      </c>
      <c r="BB551" s="25">
        <v>0</v>
      </c>
      <c r="BC551" s="25">
        <v>0</v>
      </c>
      <c r="BD551" s="12"/>
      <c r="BE551" s="13"/>
      <c r="BF551" s="12"/>
      <c r="BG551" s="25">
        <v>0</v>
      </c>
      <c r="BH551" s="25">
        <v>0</v>
      </c>
      <c r="BI551" s="25">
        <v>0</v>
      </c>
      <c r="BJ551" s="12"/>
      <c r="BK551" s="13"/>
      <c r="BL551" s="12"/>
      <c r="BM551" s="25">
        <v>0</v>
      </c>
    </row>
    <row r="552" spans="1:65" s="15" customFormat="1" hidden="1" x14ac:dyDescent="0.2">
      <c r="A552" s="12">
        <v>800065396</v>
      </c>
      <c r="B552" s="12" t="s">
        <v>12</v>
      </c>
      <c r="C552" s="12" t="s">
        <v>14</v>
      </c>
      <c r="D552" s="12">
        <v>279150</v>
      </c>
      <c r="E552" s="12" t="str">
        <f>+CONCATENATE(C552,D552)</f>
        <v>C187279150</v>
      </c>
      <c r="F552" s="12" t="str">
        <f>+CONCATENATE(A552,"_",E552)</f>
        <v>800065396_C187279150</v>
      </c>
      <c r="G552" s="13">
        <v>45630</v>
      </c>
      <c r="H552" s="13">
        <v>45637</v>
      </c>
      <c r="I552" s="13">
        <v>45682</v>
      </c>
      <c r="J552" s="14">
        <v>3028000</v>
      </c>
      <c r="K552" s="14">
        <v>4500</v>
      </c>
      <c r="L552" s="14">
        <v>3023500</v>
      </c>
      <c r="M552" s="14"/>
      <c r="N552" s="14"/>
      <c r="O552" s="14"/>
      <c r="P552" s="14">
        <v>0</v>
      </c>
      <c r="Q552" s="14">
        <v>3023500</v>
      </c>
      <c r="R552" s="12" t="s">
        <v>36</v>
      </c>
      <c r="S552" s="12" t="s">
        <v>34</v>
      </c>
      <c r="T552" s="12" t="s">
        <v>35</v>
      </c>
      <c r="U552" s="12" t="e">
        <v>#N/A</v>
      </c>
      <c r="V552" s="12" t="s">
        <v>92</v>
      </c>
      <c r="W552" s="25">
        <v>2922428</v>
      </c>
      <c r="X552" s="12">
        <v>136878571</v>
      </c>
      <c r="Y552" s="12"/>
      <c r="Z552" s="12"/>
      <c r="AA552" s="13"/>
      <c r="AB552" s="12" t="s">
        <v>75</v>
      </c>
      <c r="AC552" s="13">
        <v>45630</v>
      </c>
      <c r="AD552" s="13">
        <v>45637</v>
      </c>
      <c r="AE552" s="13">
        <v>45657</v>
      </c>
      <c r="AF552" s="13"/>
      <c r="AG552" s="25">
        <v>0</v>
      </c>
      <c r="AH552" s="25">
        <v>0</v>
      </c>
      <c r="AI552" s="25">
        <v>0</v>
      </c>
      <c r="AJ552" s="25">
        <v>0</v>
      </c>
      <c r="AK552" s="25">
        <v>0</v>
      </c>
      <c r="AL552" s="25">
        <v>22800</v>
      </c>
      <c r="AM552" s="25">
        <v>3000700</v>
      </c>
      <c r="AN552" s="25">
        <v>0</v>
      </c>
      <c r="AO552" s="25">
        <v>0</v>
      </c>
      <c r="AP552" s="25">
        <v>0</v>
      </c>
      <c r="AQ552" s="25">
        <v>0</v>
      </c>
      <c r="AR552" s="12"/>
      <c r="AS552" s="13"/>
      <c r="AT552" s="12"/>
      <c r="AU552" s="25">
        <v>0</v>
      </c>
      <c r="AV552" s="25">
        <v>0</v>
      </c>
      <c r="AW552" s="25">
        <v>0</v>
      </c>
      <c r="AX552" s="12"/>
      <c r="AY552" s="13"/>
      <c r="AZ552" s="12"/>
      <c r="BA552" s="25">
        <v>0</v>
      </c>
      <c r="BB552" s="25">
        <v>0</v>
      </c>
      <c r="BC552" s="25">
        <v>0</v>
      </c>
      <c r="BD552" s="12"/>
      <c r="BE552" s="13"/>
      <c r="BF552" s="12"/>
      <c r="BG552" s="25">
        <v>0</v>
      </c>
      <c r="BH552" s="25">
        <v>0</v>
      </c>
      <c r="BI552" s="25">
        <v>0</v>
      </c>
      <c r="BJ552" s="12"/>
      <c r="BK552" s="13"/>
      <c r="BL552" s="12"/>
      <c r="BM552" s="25">
        <v>0</v>
      </c>
    </row>
    <row r="555" spans="1:65" x14ac:dyDescent="0.2">
      <c r="E555" s="99" t="s">
        <v>161</v>
      </c>
    </row>
  </sheetData>
  <autoFilter ref="A2:BM552">
    <filterColumn colId="24">
      <filters>
        <filter val="ESTADO DOS"/>
      </filters>
    </filterColumn>
    <filterColumn colId="25">
      <filters>
        <filter val="DEVOLUCION CUENTAS"/>
      </filters>
    </filterColumn>
    <sortState ref="A4:BM267">
      <sortCondition ref="Z2:Z55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L19" sqref="L19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86" t="s">
        <v>97</v>
      </c>
      <c r="E2" s="87"/>
      <c r="F2" s="87"/>
      <c r="G2" s="87"/>
      <c r="H2" s="87"/>
      <c r="I2" s="88"/>
      <c r="J2" s="92" t="s">
        <v>98</v>
      </c>
    </row>
    <row r="3" spans="2:10" ht="15.75" customHeight="1" thickBot="1" x14ac:dyDescent="0.3">
      <c r="B3" s="32"/>
      <c r="C3" s="33"/>
      <c r="D3" s="89"/>
      <c r="E3" s="90"/>
      <c r="F3" s="90"/>
      <c r="G3" s="90"/>
      <c r="H3" s="90"/>
      <c r="I3" s="91"/>
      <c r="J3" s="93"/>
    </row>
    <row r="4" spans="2:10" ht="13" x14ac:dyDescent="0.25">
      <c r="B4" s="32"/>
      <c r="C4" s="33"/>
      <c r="D4" s="34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38" t="s">
        <v>99</v>
      </c>
      <c r="E5" s="39"/>
      <c r="F5" s="39"/>
      <c r="G5" s="39"/>
      <c r="H5" s="39"/>
      <c r="I5" s="40"/>
      <c r="J5" s="40" t="s">
        <v>100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C9" s="29" t="s">
        <v>133</v>
      </c>
      <c r="J9" s="48"/>
    </row>
    <row r="10" spans="2:10" ht="13" x14ac:dyDescent="0.3">
      <c r="B10" s="47"/>
      <c r="C10" s="49"/>
      <c r="E10" s="50"/>
      <c r="H10" s="51"/>
      <c r="J10" s="48"/>
    </row>
    <row r="11" spans="2:10" x14ac:dyDescent="0.25">
      <c r="B11" s="47"/>
      <c r="J11" s="48"/>
    </row>
    <row r="12" spans="2:10" ht="13" x14ac:dyDescent="0.3">
      <c r="B12" s="47"/>
      <c r="C12" s="49" t="s">
        <v>131</v>
      </c>
      <c r="J12" s="48"/>
    </row>
    <row r="13" spans="2:10" ht="13" x14ac:dyDescent="0.3">
      <c r="B13" s="47"/>
      <c r="C13" s="49" t="s">
        <v>132</v>
      </c>
      <c r="J13" s="48"/>
    </row>
    <row r="14" spans="2:10" x14ac:dyDescent="0.25">
      <c r="B14" s="47"/>
      <c r="J14" s="48"/>
    </row>
    <row r="15" spans="2:10" x14ac:dyDescent="0.25">
      <c r="B15" s="47"/>
      <c r="C15" s="29" t="s">
        <v>135</v>
      </c>
      <c r="J15" s="48"/>
    </row>
    <row r="16" spans="2:10" x14ac:dyDescent="0.25">
      <c r="B16" s="47"/>
      <c r="C16" s="52"/>
      <c r="J16" s="48"/>
    </row>
    <row r="17" spans="2:10" ht="13" x14ac:dyDescent="0.3">
      <c r="B17" s="47"/>
      <c r="C17" s="29" t="s">
        <v>134</v>
      </c>
      <c r="D17" s="50"/>
      <c r="H17" s="53"/>
      <c r="I17" s="54"/>
      <c r="J17" s="48"/>
    </row>
    <row r="18" spans="2:10" ht="13" x14ac:dyDescent="0.3">
      <c r="B18" s="47"/>
      <c r="C18" s="49" t="s">
        <v>102</v>
      </c>
      <c r="D18" s="49"/>
      <c r="E18" s="49"/>
      <c r="F18" s="49"/>
      <c r="H18" s="55">
        <v>550</v>
      </c>
      <c r="I18" s="56">
        <v>27023150632</v>
      </c>
      <c r="J18" s="48"/>
    </row>
    <row r="19" spans="2:10" x14ac:dyDescent="0.25">
      <c r="B19" s="47"/>
      <c r="C19" s="29" t="s">
        <v>103</v>
      </c>
      <c r="H19" s="57">
        <v>10</v>
      </c>
      <c r="I19" s="58">
        <v>1696239</v>
      </c>
      <c r="J19" s="48"/>
    </row>
    <row r="20" spans="2:10" x14ac:dyDescent="0.25">
      <c r="B20" s="47"/>
      <c r="C20" s="29" t="s">
        <v>104</v>
      </c>
      <c r="H20" s="57">
        <v>4</v>
      </c>
      <c r="I20" s="58">
        <v>486911</v>
      </c>
      <c r="J20" s="48"/>
    </row>
    <row r="21" spans="2:10" x14ac:dyDescent="0.25">
      <c r="B21" s="47"/>
      <c r="C21" s="29" t="s">
        <v>105</v>
      </c>
      <c r="H21" s="57">
        <v>0</v>
      </c>
      <c r="I21" s="58">
        <v>0</v>
      </c>
      <c r="J21" s="48"/>
    </row>
    <row r="22" spans="2:10" x14ac:dyDescent="0.25">
      <c r="B22" s="47"/>
      <c r="C22" s="29" t="s">
        <v>106</v>
      </c>
      <c r="H22" s="57">
        <v>1</v>
      </c>
      <c r="I22" s="58">
        <v>36911</v>
      </c>
      <c r="J22" s="48"/>
    </row>
    <row r="23" spans="2:10" x14ac:dyDescent="0.25">
      <c r="B23" s="47"/>
      <c r="C23" s="29" t="s">
        <v>107</v>
      </c>
      <c r="H23" s="57">
        <v>0</v>
      </c>
      <c r="I23" s="58">
        <v>0</v>
      </c>
      <c r="J23" s="48"/>
    </row>
    <row r="24" spans="2:10" ht="13" thickBot="1" x14ac:dyDescent="0.3">
      <c r="B24" s="47"/>
      <c r="C24" s="29" t="s">
        <v>108</v>
      </c>
      <c r="H24" s="59">
        <v>87</v>
      </c>
      <c r="I24" s="60">
        <v>158400865</v>
      </c>
      <c r="J24" s="48"/>
    </row>
    <row r="25" spans="2:10" ht="13" x14ac:dyDescent="0.3">
      <c r="B25" s="47"/>
      <c r="C25" s="49" t="s">
        <v>109</v>
      </c>
      <c r="D25" s="49"/>
      <c r="E25" s="49"/>
      <c r="F25" s="49"/>
      <c r="H25" s="55">
        <f>H19+H20+H21+H22+H24+H23</f>
        <v>102</v>
      </c>
      <c r="I25" s="56">
        <f>I19+I20+I21+I22+I24+I23</f>
        <v>160620926</v>
      </c>
      <c r="J25" s="48"/>
    </row>
    <row r="26" spans="2:10" x14ac:dyDescent="0.25">
      <c r="B26" s="47"/>
      <c r="C26" s="29" t="s">
        <v>110</v>
      </c>
      <c r="H26" s="57">
        <v>191</v>
      </c>
      <c r="I26" s="58">
        <v>26821122972</v>
      </c>
      <c r="J26" s="48"/>
    </row>
    <row r="27" spans="2:10" ht="13" thickBot="1" x14ac:dyDescent="0.3">
      <c r="B27" s="47"/>
      <c r="C27" s="29" t="s">
        <v>58</v>
      </c>
      <c r="H27" s="59">
        <v>0</v>
      </c>
      <c r="I27" s="60">
        <v>0</v>
      </c>
      <c r="J27" s="48"/>
    </row>
    <row r="28" spans="2:10" ht="13" x14ac:dyDescent="0.3">
      <c r="B28" s="47"/>
      <c r="C28" s="49" t="s">
        <v>111</v>
      </c>
      <c r="D28" s="49"/>
      <c r="E28" s="49"/>
      <c r="F28" s="49"/>
      <c r="H28" s="55">
        <f>H26+H27</f>
        <v>191</v>
      </c>
      <c r="I28" s="56">
        <f>I26+I27</f>
        <v>26821122972</v>
      </c>
      <c r="J28" s="48"/>
    </row>
    <row r="29" spans="2:10" ht="13.5" thickBot="1" x14ac:dyDescent="0.35">
      <c r="B29" s="47"/>
      <c r="C29" s="29" t="s">
        <v>112</v>
      </c>
      <c r="D29" s="49"/>
      <c r="E29" s="49"/>
      <c r="F29" s="49"/>
      <c r="H29" s="59">
        <v>257</v>
      </c>
      <c r="I29" s="60">
        <v>41406734</v>
      </c>
      <c r="J29" s="48"/>
    </row>
    <row r="30" spans="2:10" ht="13" x14ac:dyDescent="0.3">
      <c r="B30" s="47"/>
      <c r="C30" s="49" t="s">
        <v>113</v>
      </c>
      <c r="D30" s="49"/>
      <c r="E30" s="49"/>
      <c r="F30" s="49"/>
      <c r="H30" s="57">
        <f>H29</f>
        <v>257</v>
      </c>
      <c r="I30" s="58">
        <f>I29</f>
        <v>41406734</v>
      </c>
      <c r="J30" s="48"/>
    </row>
    <row r="31" spans="2:10" ht="13" x14ac:dyDescent="0.3">
      <c r="B31" s="47"/>
      <c r="C31" s="49"/>
      <c r="D31" s="49"/>
      <c r="E31" s="49"/>
      <c r="F31" s="49"/>
      <c r="H31" s="61"/>
      <c r="I31" s="56"/>
      <c r="J31" s="48"/>
    </row>
    <row r="32" spans="2:10" ht="13.5" thickBot="1" x14ac:dyDescent="0.35">
      <c r="B32" s="47"/>
      <c r="C32" s="49" t="s">
        <v>114</v>
      </c>
      <c r="D32" s="49"/>
      <c r="H32" s="62">
        <f>H25+H28+H30</f>
        <v>550</v>
      </c>
      <c r="I32" s="63">
        <f>I25+I28+I30</f>
        <v>27023150632</v>
      </c>
      <c r="J32" s="48"/>
    </row>
    <row r="33" spans="2:10" ht="13.5" thickTop="1" x14ac:dyDescent="0.3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 x14ac:dyDescent="0.25">
      <c r="B34" s="47"/>
      <c r="G34" s="64"/>
      <c r="H34" s="64"/>
      <c r="I34" s="64"/>
      <c r="J34" s="48"/>
    </row>
    <row r="35" spans="2:10" x14ac:dyDescent="0.25">
      <c r="B35" s="47"/>
      <c r="G35" s="64"/>
      <c r="H35" s="64"/>
      <c r="I35" s="64"/>
      <c r="J35" s="48"/>
    </row>
    <row r="36" spans="2:10" ht="13" x14ac:dyDescent="0.3">
      <c r="B36" s="47"/>
      <c r="C36" s="49"/>
      <c r="G36" s="64"/>
      <c r="H36" s="64"/>
      <c r="I36" s="64"/>
      <c r="J36" s="48"/>
    </row>
    <row r="37" spans="2:10" ht="13.5" thickBot="1" x14ac:dyDescent="0.35">
      <c r="B37" s="47"/>
      <c r="C37" s="65" t="s">
        <v>115</v>
      </c>
      <c r="D37" s="66"/>
      <c r="H37" s="65" t="s">
        <v>116</v>
      </c>
      <c r="I37" s="66"/>
      <c r="J37" s="48"/>
    </row>
    <row r="38" spans="2:10" ht="13" x14ac:dyDescent="0.3">
      <c r="B38" s="47"/>
      <c r="C38" s="49" t="s">
        <v>117</v>
      </c>
      <c r="D38" s="64"/>
      <c r="H38" s="67" t="s">
        <v>118</v>
      </c>
      <c r="I38" s="64"/>
      <c r="J38" s="48"/>
    </row>
    <row r="39" spans="2:10" ht="13" x14ac:dyDescent="0.3">
      <c r="B39" s="47"/>
      <c r="C39" s="49" t="s">
        <v>119</v>
      </c>
      <c r="H39" s="49" t="s">
        <v>120</v>
      </c>
      <c r="I39" s="64"/>
      <c r="J39" s="48"/>
    </row>
    <row r="40" spans="2:10" x14ac:dyDescent="0.25">
      <c r="B40" s="47"/>
      <c r="G40" s="64"/>
      <c r="H40" s="64"/>
      <c r="I40" s="64"/>
      <c r="J40" s="48"/>
    </row>
    <row r="41" spans="2:10" ht="12.75" customHeight="1" x14ac:dyDescent="0.25">
      <c r="B41" s="47"/>
      <c r="C41" s="94" t="s">
        <v>121</v>
      </c>
      <c r="D41" s="94"/>
      <c r="E41" s="94"/>
      <c r="F41" s="94"/>
      <c r="G41" s="94"/>
      <c r="H41" s="94"/>
      <c r="I41" s="94"/>
      <c r="J41" s="48"/>
    </row>
    <row r="42" spans="2:10" ht="18.75" customHeight="1" thickBot="1" x14ac:dyDescent="0.3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23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86" t="s">
        <v>122</v>
      </c>
      <c r="E2" s="87"/>
      <c r="F2" s="87"/>
      <c r="G2" s="87"/>
      <c r="H2" s="87"/>
      <c r="I2" s="88"/>
      <c r="J2" s="92" t="s">
        <v>98</v>
      </c>
    </row>
    <row r="3" spans="2:10" ht="15.75" customHeight="1" thickBot="1" x14ac:dyDescent="0.3">
      <c r="B3" s="32"/>
      <c r="C3" s="33"/>
      <c r="D3" s="89"/>
      <c r="E3" s="90"/>
      <c r="F3" s="90"/>
      <c r="G3" s="90"/>
      <c r="H3" s="90"/>
      <c r="I3" s="91"/>
      <c r="J3" s="93"/>
    </row>
    <row r="4" spans="2:10" ht="13" x14ac:dyDescent="0.25">
      <c r="B4" s="32"/>
      <c r="C4" s="33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95" t="s">
        <v>123</v>
      </c>
      <c r="E5" s="96"/>
      <c r="F5" s="96"/>
      <c r="G5" s="96"/>
      <c r="H5" s="96"/>
      <c r="I5" s="97"/>
      <c r="J5" s="40" t="s">
        <v>124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C9" s="29" t="s">
        <v>133</v>
      </c>
      <c r="D9" s="51"/>
      <c r="E9" s="50"/>
      <c r="J9" s="48"/>
    </row>
    <row r="10" spans="2:10" ht="13" x14ac:dyDescent="0.3">
      <c r="B10" s="47"/>
      <c r="C10" s="49"/>
      <c r="J10" s="48"/>
    </row>
    <row r="11" spans="2:10" ht="13" x14ac:dyDescent="0.3">
      <c r="B11" s="47"/>
      <c r="C11" s="49" t="s">
        <v>131</v>
      </c>
      <c r="J11" s="48"/>
    </row>
    <row r="12" spans="2:10" ht="13" x14ac:dyDescent="0.3">
      <c r="B12" s="47"/>
      <c r="C12" s="49" t="s">
        <v>132</v>
      </c>
      <c r="J12" s="48"/>
    </row>
    <row r="13" spans="2:10" x14ac:dyDescent="0.25">
      <c r="B13" s="47"/>
      <c r="J13" s="48"/>
    </row>
    <row r="14" spans="2:10" x14ac:dyDescent="0.25">
      <c r="B14" s="47"/>
      <c r="C14" s="29" t="s">
        <v>125</v>
      </c>
      <c r="J14" s="48"/>
    </row>
    <row r="15" spans="2:10" x14ac:dyDescent="0.25">
      <c r="B15" s="47"/>
      <c r="C15" s="52"/>
      <c r="J15" s="48"/>
    </row>
    <row r="16" spans="2:10" ht="13" x14ac:dyDescent="0.3">
      <c r="B16" s="47"/>
      <c r="C16" s="71"/>
      <c r="D16" s="50"/>
      <c r="H16" s="72" t="s">
        <v>126</v>
      </c>
      <c r="I16" s="72" t="s">
        <v>127</v>
      </c>
      <c r="J16" s="48"/>
    </row>
    <row r="17" spans="2:10" ht="13" x14ac:dyDescent="0.3">
      <c r="B17" s="47"/>
      <c r="C17" s="49" t="s">
        <v>101</v>
      </c>
      <c r="D17" s="49"/>
      <c r="E17" s="49"/>
      <c r="F17" s="49"/>
      <c r="H17" s="53">
        <v>95</v>
      </c>
      <c r="I17" s="73">
        <v>177339345</v>
      </c>
      <c r="J17" s="48"/>
    </row>
    <row r="18" spans="2:10" x14ac:dyDescent="0.25">
      <c r="B18" s="47"/>
      <c r="C18" s="29" t="s">
        <v>103</v>
      </c>
      <c r="H18" s="74">
        <v>4</v>
      </c>
      <c r="I18" s="75">
        <v>18452301</v>
      </c>
      <c r="J18" s="48"/>
    </row>
    <row r="19" spans="2:10" x14ac:dyDescent="0.25">
      <c r="B19" s="47"/>
      <c r="C19" s="29" t="s">
        <v>104</v>
      </c>
      <c r="H19" s="74">
        <v>4</v>
      </c>
      <c r="I19" s="75">
        <v>486911</v>
      </c>
      <c r="J19" s="48"/>
    </row>
    <row r="20" spans="2:10" x14ac:dyDescent="0.25">
      <c r="B20" s="47"/>
      <c r="C20" s="29" t="s">
        <v>106</v>
      </c>
      <c r="H20" s="74">
        <v>1</v>
      </c>
      <c r="I20" s="75">
        <v>36911</v>
      </c>
      <c r="J20" s="48"/>
    </row>
    <row r="21" spans="2:10" x14ac:dyDescent="0.25">
      <c r="B21" s="47"/>
      <c r="C21" s="29" t="s">
        <v>128</v>
      </c>
      <c r="H21" s="74">
        <v>86</v>
      </c>
      <c r="I21" s="75">
        <v>158363222</v>
      </c>
      <c r="J21" s="48"/>
    </row>
    <row r="22" spans="2:10" ht="13" x14ac:dyDescent="0.3">
      <c r="B22" s="47"/>
      <c r="C22" s="49" t="s">
        <v>129</v>
      </c>
      <c r="D22" s="49"/>
      <c r="E22" s="49"/>
      <c r="F22" s="49"/>
      <c r="H22" s="53">
        <v>95</v>
      </c>
      <c r="I22" s="73">
        <v>177339345</v>
      </c>
      <c r="J22" s="48"/>
    </row>
    <row r="23" spans="2:10" ht="13.5" thickBot="1" x14ac:dyDescent="0.35">
      <c r="B23" s="47"/>
      <c r="C23" s="49"/>
      <c r="D23" s="49"/>
      <c r="H23" s="76"/>
      <c r="I23" s="77"/>
      <c r="J23" s="48"/>
    </row>
    <row r="24" spans="2:10" ht="13.5" thickTop="1" x14ac:dyDescent="0.3">
      <c r="B24" s="47"/>
      <c r="C24" s="49"/>
      <c r="D24" s="49"/>
      <c r="H24" s="64"/>
      <c r="I24" s="58"/>
      <c r="J24" s="48"/>
    </row>
    <row r="25" spans="2:10" ht="13" x14ac:dyDescent="0.3">
      <c r="B25" s="47"/>
      <c r="C25" s="49"/>
      <c r="D25" s="49"/>
      <c r="H25" s="64"/>
      <c r="I25" s="58"/>
      <c r="J25" s="48"/>
    </row>
    <row r="26" spans="2:10" ht="13" x14ac:dyDescent="0.3">
      <c r="B26" s="47"/>
      <c r="C26" s="49"/>
      <c r="D26" s="49"/>
      <c r="H26" s="64"/>
      <c r="I26" s="58"/>
      <c r="J26" s="48"/>
    </row>
    <row r="27" spans="2:10" x14ac:dyDescent="0.25">
      <c r="B27" s="47"/>
      <c r="G27" s="64"/>
      <c r="H27" s="64"/>
      <c r="I27" s="64"/>
      <c r="J27" s="48"/>
    </row>
    <row r="28" spans="2:10" ht="13.5" thickBot="1" x14ac:dyDescent="0.35">
      <c r="B28" s="47"/>
      <c r="C28" s="65" t="str">
        <f>+'FOR-CSA-018'!C37</f>
        <v>Nombre</v>
      </c>
      <c r="D28" s="65"/>
      <c r="G28" s="65" t="s">
        <v>116</v>
      </c>
      <c r="H28" s="66"/>
      <c r="I28" s="64"/>
      <c r="J28" s="48"/>
    </row>
    <row r="29" spans="2:10" ht="13" x14ac:dyDescent="0.3">
      <c r="B29" s="47"/>
      <c r="C29" s="67" t="str">
        <f>+'FOR-CSA-018'!C38</f>
        <v>Cargo</v>
      </c>
      <c r="D29" s="67"/>
      <c r="G29" s="67" t="s">
        <v>130</v>
      </c>
      <c r="H29" s="64"/>
      <c r="I29" s="64"/>
      <c r="J29" s="48"/>
    </row>
    <row r="30" spans="2:10" ht="18.75" customHeight="1" thickBot="1" x14ac:dyDescent="0.3">
      <c r="B30" s="68"/>
      <c r="C30" s="69"/>
      <c r="D30" s="69"/>
      <c r="E30" s="69"/>
      <c r="F30" s="69"/>
      <c r="G30" s="66"/>
      <c r="H30" s="66"/>
      <c r="I30" s="66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 Baron</dc:creator>
  <cp:lastModifiedBy>Juan Camilo Paez Ramirez</cp:lastModifiedBy>
  <cp:lastPrinted>2025-01-13T14:25:13Z</cp:lastPrinted>
  <dcterms:created xsi:type="dcterms:W3CDTF">2025-01-08T14:05:53Z</dcterms:created>
  <dcterms:modified xsi:type="dcterms:W3CDTF">2025-01-17T20:49:26Z</dcterms:modified>
</cp:coreProperties>
</file>